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360" yWindow="15" windowWidth="20955" windowHeight="9720" firstSheet="30" activeTab="33"/>
  </bookViews>
  <sheets>
    <sheet name="Приложение УТОЧ 10.08.2023" sheetId="1" r:id="rId1"/>
    <sheet name="Приложение УТОЧ 29.08.2023" sheetId="2" r:id="rId2"/>
    <sheet name="Прилож. УТОЧ для защиты 30.08." sheetId="3" r:id="rId3"/>
    <sheet name="Прилож. УТОЧ 09.10.2023" sheetId="4" r:id="rId4"/>
    <sheet name="Прилож. УРЕЗАНОЕ 12.10.2023" sheetId="5" r:id="rId5"/>
    <sheet name="Прилож. УРЕЗ. 13.10.2023 УТОЧ." sheetId="6" r:id="rId6"/>
    <sheet name="Прилож.УТОЧ 17.10.2023" sheetId="7" r:id="rId7"/>
    <sheet name="Прилож.УТОЧ 18.10.2023 уточ" sheetId="8" r:id="rId8"/>
    <sheet name="Прилож.УТОЧ 27.10.2023 без ФБ" sheetId="9" r:id="rId9"/>
    <sheet name="Прилож.УТОЧ 30.10.23(1-е чтение" sheetId="10" r:id="rId10"/>
    <sheet name="Прилож.УТОЧ  17.11.23(2-е чтен)" sheetId="11" r:id="rId11"/>
    <sheet name="Прилож.УТОЧ  22.11.23(2-е чтен)" sheetId="12" r:id="rId12"/>
    <sheet name="Прилож.УТОЧ  24.11.23 (2-е чт) " sheetId="13" r:id="rId13"/>
    <sheet name="Прилож.УТОЧ  28.11.23 (2-чтени)" sheetId="14" r:id="rId14"/>
    <sheet name="Прилож.УТОЧ  29.11.23 (2-чтен)" sheetId="15" r:id="rId15"/>
    <sheet name="Прилож.УТОЧ  04.12.23 (2чтение)" sheetId="16" r:id="rId16"/>
    <sheet name="Прилож.УТОЧ  07.12.23 минтранс" sheetId="17" r:id="rId17"/>
    <sheet name="Прилож.УТОЧ  21.12.23 вед проек" sheetId="18" r:id="rId18"/>
    <sheet name="Прилож.УТОЧ  06.02.24 дор фонд" sheetId="19" r:id="rId19"/>
    <sheet name="ДЛЯ СКДФ" sheetId="20" r:id="rId20"/>
    <sheet name="05.03.2024 для поправок" sheetId="21" r:id="rId21"/>
    <sheet name="12.03.2024 для поправок УТОЧ" sheetId="22" r:id="rId22"/>
    <sheet name="13.03.2024 УТОЧ без ФБ" sheetId="23" r:id="rId23"/>
    <sheet name="13.03.2024 УТОЧ+субсидии" sheetId="24" r:id="rId24"/>
    <sheet name="14.03.2024 УТОЧ+субсидии" sheetId="25" r:id="rId25"/>
    <sheet name="21.03.2024 УТОЧ" sheetId="26" r:id="rId26"/>
    <sheet name="15.05.2024 УТОЧ " sheetId="27" r:id="rId27"/>
    <sheet name="21.05.2024 Транспорт не добавят" sheetId="28" r:id="rId28"/>
    <sheet name="22.05.2024 кливер в 360" sheetId="29" r:id="rId29"/>
    <sheet name="24.05.2024 плюсом в 360" sheetId="30" r:id="rId30"/>
    <sheet name="27.05.2024 переносим газопровод" sheetId="31" r:id="rId31"/>
    <sheet name="30.05.2024 убир. субс. Н.Оскол" sheetId="32" r:id="rId32"/>
    <sheet name="14.06.2024 попр. субс и трансп" sheetId="33" r:id="rId33"/>
    <sheet name="30.07.2024 новые коды" sheetId="34" r:id="rId34"/>
  </sheets>
  <definedNames>
    <definedName name="_bookmark4" localSheetId="20">'05.03.2024 для поправок'!#REF!</definedName>
    <definedName name="_bookmark4" localSheetId="21">'12.03.2024 для поправок УТОЧ'!#REF!</definedName>
    <definedName name="_bookmark4" localSheetId="22">'13.03.2024 УТОЧ без ФБ'!#REF!</definedName>
    <definedName name="_bookmark4" localSheetId="23">'13.03.2024 УТОЧ+субсидии'!#REF!</definedName>
    <definedName name="_bookmark4" localSheetId="24">'14.03.2024 УТОЧ+субсидии'!#REF!</definedName>
    <definedName name="_bookmark4" localSheetId="32">'14.06.2024 попр. субс и трансп'!#REF!</definedName>
    <definedName name="_bookmark4" localSheetId="26">'15.05.2024 УТОЧ '!#REF!</definedName>
    <definedName name="_bookmark4" localSheetId="25">'21.03.2024 УТОЧ'!#REF!</definedName>
    <definedName name="_bookmark4" localSheetId="27">'21.05.2024 Транспорт не добавят'!#REF!</definedName>
    <definedName name="_bookmark4" localSheetId="28">'22.05.2024 кливер в 360'!#REF!</definedName>
    <definedName name="_bookmark4" localSheetId="29">'24.05.2024 плюсом в 360'!#REF!</definedName>
    <definedName name="_bookmark4" localSheetId="30">'27.05.2024 переносим газопровод'!#REF!</definedName>
    <definedName name="_bookmark4" localSheetId="31">'30.05.2024 убир. субс. Н.Оскол'!#REF!</definedName>
    <definedName name="_bookmark4" localSheetId="33">'30.07.2024 новые коды'!#REF!</definedName>
    <definedName name="_bookmark4" localSheetId="19">'ДЛЯ СКДФ'!#REF!</definedName>
    <definedName name="_bookmark4" localSheetId="5">'Прилож. УРЕЗ. 13.10.2023 УТОЧ.'!#REF!</definedName>
    <definedName name="_bookmark4" localSheetId="4">'Прилож. УРЕЗАНОЕ 12.10.2023'!#REF!</definedName>
    <definedName name="_bookmark4" localSheetId="3">'Прилож. УТОЧ 09.10.2023'!#REF!</definedName>
    <definedName name="_bookmark4" localSheetId="2">'Прилож. УТОЧ для защиты 30.08.'!#REF!</definedName>
    <definedName name="_bookmark4" localSheetId="15">'Прилож.УТОЧ  04.12.23 (2чтение)'!#REF!</definedName>
    <definedName name="_bookmark4" localSheetId="18">'Прилож.УТОЧ  06.02.24 дор фонд'!#REF!</definedName>
    <definedName name="_bookmark4" localSheetId="16">'Прилож.УТОЧ  07.12.23 минтранс'!#REF!</definedName>
    <definedName name="_bookmark4" localSheetId="10">'Прилож.УТОЧ  17.11.23(2-е чтен)'!#REF!</definedName>
    <definedName name="_bookmark4" localSheetId="17">'Прилож.УТОЧ  21.12.23 вед проек'!#REF!</definedName>
    <definedName name="_bookmark4" localSheetId="11">'Прилож.УТОЧ  22.11.23(2-е чтен)'!#REF!</definedName>
    <definedName name="_bookmark4" localSheetId="12">'Прилож.УТОЧ  24.11.23 (2-е чт) '!#REF!</definedName>
    <definedName name="_bookmark4" localSheetId="13">'Прилож.УТОЧ  28.11.23 (2-чтени)'!#REF!</definedName>
    <definedName name="_bookmark4" localSheetId="14">'Прилож.УТОЧ  29.11.23 (2-чтен)'!#REF!</definedName>
    <definedName name="_bookmark4" localSheetId="6">'Прилож.УТОЧ 17.10.2023'!#REF!</definedName>
    <definedName name="_bookmark4" localSheetId="7">'Прилож.УТОЧ 18.10.2023 уточ'!#REF!</definedName>
    <definedName name="_bookmark4" localSheetId="8">'Прилож.УТОЧ 27.10.2023 без ФБ'!#REF!</definedName>
    <definedName name="_bookmark4" localSheetId="9">'Прилож.УТОЧ 30.10.23(1-е чтение'!#REF!</definedName>
    <definedName name="_bookmark4" localSheetId="0">'Приложение УТОЧ 10.08.2023'!#REF!</definedName>
    <definedName name="_bookmark4" localSheetId="1">'Приложение УТОЧ 29.08.2023'!#REF!</definedName>
    <definedName name="Print_Titles" localSheetId="20">'05.03.2024 для поправок'!$4:$6</definedName>
    <definedName name="Print_Titles" localSheetId="21">'12.03.2024 для поправок УТОЧ'!$4:$6</definedName>
    <definedName name="Print_Titles" localSheetId="22">'13.03.2024 УТОЧ без ФБ'!$4:$6</definedName>
    <definedName name="Print_Titles" localSheetId="23">'13.03.2024 УТОЧ+субсидии'!$4:$6</definedName>
    <definedName name="Print_Titles" localSheetId="24">'14.03.2024 УТОЧ+субсидии'!$4:$6</definedName>
    <definedName name="Print_Titles" localSheetId="32">'14.06.2024 попр. субс и трансп'!$4:$6</definedName>
    <definedName name="Print_Titles" localSheetId="26">'15.05.2024 УТОЧ '!$4:$6</definedName>
    <definedName name="Print_Titles" localSheetId="25">'21.03.2024 УТОЧ'!$4:$6</definedName>
    <definedName name="Print_Titles" localSheetId="27">'21.05.2024 Транспорт не добавят'!$4:$6</definedName>
    <definedName name="Print_Titles" localSheetId="28">'22.05.2024 кливер в 360'!$4:$6</definedName>
    <definedName name="Print_Titles" localSheetId="29">'24.05.2024 плюсом в 360'!$4:$6</definedName>
    <definedName name="Print_Titles" localSheetId="30">'27.05.2024 переносим газопровод'!$4:$6</definedName>
    <definedName name="Print_Titles" localSheetId="31">'30.05.2024 убир. субс. Н.Оскол'!$4:$6</definedName>
    <definedName name="Print_Titles" localSheetId="33">'30.07.2024 новые коды'!$4:$6</definedName>
    <definedName name="Print_Titles" localSheetId="19">'ДЛЯ СКДФ'!$4:$6</definedName>
    <definedName name="Print_Titles" localSheetId="5">'Прилож. УРЕЗ. 13.10.2023 УТОЧ.'!$4:$6</definedName>
    <definedName name="Print_Titles" localSheetId="4">'Прилож. УРЕЗАНОЕ 12.10.2023'!$4:$6</definedName>
    <definedName name="Print_Titles" localSheetId="3">'Прилож. УТОЧ 09.10.2023'!$4:$6</definedName>
    <definedName name="Print_Titles" localSheetId="2">'Прилож. УТОЧ для защиты 30.08.'!$4:$6</definedName>
    <definedName name="Print_Titles" localSheetId="15">'Прилож.УТОЧ  04.12.23 (2чтение)'!$4:$6</definedName>
    <definedName name="Print_Titles" localSheetId="18">'Прилож.УТОЧ  06.02.24 дор фонд'!$4:$6</definedName>
    <definedName name="Print_Titles" localSheetId="16">'Прилож.УТОЧ  07.12.23 минтранс'!$4:$6</definedName>
    <definedName name="Print_Titles" localSheetId="10">'Прилож.УТОЧ  17.11.23(2-е чтен)'!$4:$6</definedName>
    <definedName name="Print_Titles" localSheetId="17">'Прилож.УТОЧ  21.12.23 вед проек'!$4:$6</definedName>
    <definedName name="Print_Titles" localSheetId="11">'Прилож.УТОЧ  22.11.23(2-е чтен)'!$4:$6</definedName>
    <definedName name="Print_Titles" localSheetId="12">'Прилож.УТОЧ  24.11.23 (2-е чт) '!$4:$6</definedName>
    <definedName name="Print_Titles" localSheetId="13">'Прилож.УТОЧ  28.11.23 (2-чтени)'!$4:$6</definedName>
    <definedName name="Print_Titles" localSheetId="14">'Прилож.УТОЧ  29.11.23 (2-чтен)'!$4:$6</definedName>
    <definedName name="Print_Titles" localSheetId="6">'Прилож.УТОЧ 17.10.2023'!$4:$6</definedName>
    <definedName name="Print_Titles" localSheetId="7">'Прилож.УТОЧ 18.10.2023 уточ'!$4:$6</definedName>
    <definedName name="Print_Titles" localSheetId="8">'Прилож.УТОЧ 27.10.2023 без ФБ'!$4:$6</definedName>
    <definedName name="Print_Titles" localSheetId="9">'Прилож.УТОЧ 30.10.23(1-е чтение'!$4:$6</definedName>
    <definedName name="Print_Titles" localSheetId="0">'Приложение УТОЧ 10.08.2023'!$4:$6</definedName>
    <definedName name="Print_Titles" localSheetId="1">'Приложение УТОЧ 29.08.2023'!$4:$6</definedName>
    <definedName name="_xlnm.Print_Titles" localSheetId="20">'05.03.2024 для поправок'!$4:$6</definedName>
    <definedName name="_xlnm.Print_Titles" localSheetId="21">'12.03.2024 для поправок УТОЧ'!$4:$6</definedName>
    <definedName name="_xlnm.Print_Titles" localSheetId="22">'13.03.2024 УТОЧ без ФБ'!$4:$6</definedName>
    <definedName name="_xlnm.Print_Titles" localSheetId="23">'13.03.2024 УТОЧ+субсидии'!$4:$6</definedName>
    <definedName name="_xlnm.Print_Titles" localSheetId="24">'14.03.2024 УТОЧ+субсидии'!$4:$6</definedName>
    <definedName name="_xlnm.Print_Titles" localSheetId="32">'14.06.2024 попр. субс и трансп'!$4:$6</definedName>
    <definedName name="_xlnm.Print_Titles" localSheetId="26">'15.05.2024 УТОЧ '!$4:$6</definedName>
    <definedName name="_xlnm.Print_Titles" localSheetId="25">'21.03.2024 УТОЧ'!$4:$6</definedName>
    <definedName name="_xlnm.Print_Titles" localSheetId="27">'21.05.2024 Транспорт не добавят'!$4:$6</definedName>
    <definedName name="_xlnm.Print_Titles" localSheetId="28">'22.05.2024 кливер в 360'!$4:$6</definedName>
    <definedName name="_xlnm.Print_Titles" localSheetId="29">'24.05.2024 плюсом в 360'!$4:$6</definedName>
    <definedName name="_xlnm.Print_Titles" localSheetId="30">'27.05.2024 переносим газопровод'!$4:$6</definedName>
    <definedName name="_xlnm.Print_Titles" localSheetId="31">'30.05.2024 убир. субс. Н.Оскол'!$4:$6</definedName>
    <definedName name="_xlnm.Print_Titles" localSheetId="33">'30.07.2024 новые коды'!$4:$6</definedName>
    <definedName name="_xlnm.Print_Titles" localSheetId="19">'ДЛЯ СКДФ'!$4:$6</definedName>
    <definedName name="_xlnm.Print_Titles" localSheetId="5">'Прилож. УРЕЗ. 13.10.2023 УТОЧ.'!$4:$6</definedName>
    <definedName name="_xlnm.Print_Titles" localSheetId="4">'Прилож. УРЕЗАНОЕ 12.10.2023'!$4:$6</definedName>
    <definedName name="_xlnm.Print_Titles" localSheetId="3">'Прилож. УТОЧ 09.10.2023'!$4:$6</definedName>
    <definedName name="_xlnm.Print_Titles" localSheetId="15">'Прилож.УТОЧ  04.12.23 (2чтение)'!$4:$6</definedName>
    <definedName name="_xlnm.Print_Titles" localSheetId="18">'Прилож.УТОЧ  06.02.24 дор фонд'!$4:$6</definedName>
    <definedName name="_xlnm.Print_Titles" localSheetId="16">'Прилож.УТОЧ  07.12.23 минтранс'!$4:$6</definedName>
    <definedName name="_xlnm.Print_Titles" localSheetId="10">'Прилож.УТОЧ  17.11.23(2-е чтен)'!$4:$6</definedName>
    <definedName name="_xlnm.Print_Titles" localSheetId="17">'Прилож.УТОЧ  21.12.23 вед проек'!$4:$6</definedName>
    <definedName name="_xlnm.Print_Titles" localSheetId="11">'Прилож.УТОЧ  22.11.23(2-е чтен)'!$4:$6</definedName>
    <definedName name="_xlnm.Print_Titles" localSheetId="12">'Прилож.УТОЧ  24.11.23 (2-е чт) '!$4:$6</definedName>
    <definedName name="_xlnm.Print_Titles" localSheetId="13">'Прилож.УТОЧ  28.11.23 (2-чтени)'!$4:$6</definedName>
    <definedName name="_xlnm.Print_Titles" localSheetId="14">'Прилож.УТОЧ  29.11.23 (2-чтен)'!$4:$6</definedName>
    <definedName name="_xlnm.Print_Titles" localSheetId="6">'Прилож.УТОЧ 17.10.2023'!$4:$6</definedName>
    <definedName name="_xlnm.Print_Titles" localSheetId="7">'Прилож.УТОЧ 18.10.2023 уточ'!$4:$6</definedName>
    <definedName name="_xlnm.Print_Titles" localSheetId="8">'Прилож.УТОЧ 27.10.2023 без ФБ'!$4:$6</definedName>
    <definedName name="_xlnm.Print_Titles" localSheetId="9">'Прилож.УТОЧ 30.10.23(1-е чтение'!$4:$6</definedName>
    <definedName name="_xlnm.Print_Area" localSheetId="20">'05.03.2024 для поправок'!$A$1:$T$213</definedName>
    <definedName name="_xlnm.Print_Area" localSheetId="21">'12.03.2024 для поправок УТОЧ'!$A$1:$T$214</definedName>
    <definedName name="_xlnm.Print_Area" localSheetId="22">'13.03.2024 УТОЧ без ФБ'!$A$1:$T$214</definedName>
    <definedName name="_xlnm.Print_Area" localSheetId="23">'13.03.2024 УТОЧ+субсидии'!$A$1:$T$214</definedName>
    <definedName name="_xlnm.Print_Area" localSheetId="24">'14.03.2024 УТОЧ+субсидии'!$A$1:$T$214</definedName>
    <definedName name="_xlnm.Print_Area" localSheetId="32">'14.06.2024 попр. субс и трансп'!$A$1:$T$214</definedName>
    <definedName name="_xlnm.Print_Area" localSheetId="26">'15.05.2024 УТОЧ '!$A$1:$T$214</definedName>
    <definedName name="_xlnm.Print_Area" localSheetId="25">'21.03.2024 УТОЧ'!$A$1:$T$214</definedName>
    <definedName name="_xlnm.Print_Area" localSheetId="27">'21.05.2024 Транспорт не добавят'!$A$1:$T$214</definedName>
    <definedName name="_xlnm.Print_Area" localSheetId="28">'22.05.2024 кливер в 360'!$A$1:$T$214</definedName>
    <definedName name="_xlnm.Print_Area" localSheetId="29">'24.05.2024 плюсом в 360'!$A$1:$T$214</definedName>
    <definedName name="_xlnm.Print_Area" localSheetId="30">'27.05.2024 переносим газопровод'!$A$1:$T$214</definedName>
    <definedName name="_xlnm.Print_Area" localSheetId="31">'30.05.2024 убир. субс. Н.Оскол'!$A$1:$T$214</definedName>
    <definedName name="_xlnm.Print_Area" localSheetId="33">'30.07.2024 новые коды'!$A$1:$W$214</definedName>
    <definedName name="_xlnm.Print_Area" localSheetId="19">'ДЛЯ СКДФ'!$A$1:$T$213</definedName>
    <definedName name="_xlnm.Print_Area" localSheetId="5">'Прилож. УРЕЗ. 13.10.2023 УТОЧ.'!$A$1:$S$201</definedName>
    <definedName name="_xlnm.Print_Area" localSheetId="4">'Прилож. УРЕЗАНОЕ 12.10.2023'!$A$1:$S$201</definedName>
    <definedName name="_xlnm.Print_Area" localSheetId="3">'Прилож. УТОЧ 09.10.2023'!$A$1:$S$200</definedName>
    <definedName name="_xlnm.Print_Area" localSheetId="2">'Прилож. УТОЧ для защиты 30.08.'!$A$1:$S$232</definedName>
    <definedName name="_xlnm.Print_Area" localSheetId="15">'Прилож.УТОЧ  04.12.23 (2чтение)'!$A$1:$S$209</definedName>
    <definedName name="_xlnm.Print_Area" localSheetId="18">'Прилож.УТОЧ  06.02.24 дор фонд'!$A$1:$T$211</definedName>
    <definedName name="_xlnm.Print_Area" localSheetId="16">'Прилож.УТОЧ  07.12.23 минтранс'!$A$1:$S$209</definedName>
    <definedName name="_xlnm.Print_Area" localSheetId="10">'Прилож.УТОЧ  17.11.23(2-е чтен)'!$A$1:$S$208</definedName>
    <definedName name="_xlnm.Print_Area" localSheetId="17">'Прилож.УТОЧ  21.12.23 вед проек'!$A$1:$S$209</definedName>
    <definedName name="_xlnm.Print_Area" localSheetId="11">'Прилож.УТОЧ  22.11.23(2-е чтен)'!$A$1:$S$210</definedName>
    <definedName name="_xlnm.Print_Area" localSheetId="12">'Прилож.УТОЧ  24.11.23 (2-е чт) '!$A$1:$S$210</definedName>
    <definedName name="_xlnm.Print_Area" localSheetId="13">'Прилож.УТОЧ  28.11.23 (2-чтени)'!$A$1:$S$210</definedName>
    <definedName name="_xlnm.Print_Area" localSheetId="14">'Прилож.УТОЧ  29.11.23 (2-чтен)'!$A$1:$S$209</definedName>
    <definedName name="_xlnm.Print_Area" localSheetId="6">'Прилож.УТОЧ 17.10.2023'!$A$1:$S$201</definedName>
    <definedName name="_xlnm.Print_Area" localSheetId="7">'Прилож.УТОЧ 18.10.2023 уточ'!$A$1:$S$201</definedName>
    <definedName name="_xlnm.Print_Area" localSheetId="8">'Прилож.УТОЧ 27.10.2023 без ФБ'!$A$1:$S$203</definedName>
    <definedName name="_xlnm.Print_Area" localSheetId="9">'Прилож.УТОЧ 30.10.23(1-е чтение'!$A$1:$S$208</definedName>
    <definedName name="_xlnm.Print_Area" localSheetId="0">'Приложение УТОЧ 10.08.2023'!$A$1:$S$232</definedName>
    <definedName name="_xlnm.Print_Area" localSheetId="1">'Приложение УТОЧ 29.08.2023'!$A$1:$S$232</definedName>
  </definedNames>
  <calcPr calcId="124519"/>
</workbook>
</file>

<file path=xl/calcChain.xml><?xml version="1.0" encoding="utf-8"?>
<calcChain xmlns="http://schemas.openxmlformats.org/spreadsheetml/2006/main">
  <c r="S214" i="34"/>
  <c r="T214" s="1"/>
  <c r="U214" s="1"/>
  <c r="V214" s="1"/>
  <c r="T212"/>
  <c r="U212" s="1"/>
  <c r="S212"/>
  <c r="T210"/>
  <c r="S210"/>
  <c r="R210"/>
  <c r="Q210"/>
  <c r="Q207" s="1"/>
  <c r="P210"/>
  <c r="P208" s="1"/>
  <c r="R208"/>
  <c r="Q208"/>
  <c r="R207"/>
  <c r="W206"/>
  <c r="V205"/>
  <c r="U205"/>
  <c r="T205"/>
  <c r="S205"/>
  <c r="R205"/>
  <c r="Q205"/>
  <c r="P205"/>
  <c r="W204"/>
  <c r="V203"/>
  <c r="U203"/>
  <c r="T203"/>
  <c r="S203"/>
  <c r="R203"/>
  <c r="Q203"/>
  <c r="P203"/>
  <c r="W202"/>
  <c r="V201"/>
  <c r="U201"/>
  <c r="T201"/>
  <c r="S201"/>
  <c r="R201"/>
  <c r="Q201"/>
  <c r="P201"/>
  <c r="W201" s="1"/>
  <c r="V200"/>
  <c r="U200"/>
  <c r="T200"/>
  <c r="T179" s="1"/>
  <c r="S200"/>
  <c r="S179" s="1"/>
  <c r="R200"/>
  <c r="R179" s="1"/>
  <c r="Q200"/>
  <c r="P200"/>
  <c r="P199" s="1"/>
  <c r="V199"/>
  <c r="U199"/>
  <c r="T199"/>
  <c r="R199"/>
  <c r="Q199"/>
  <c r="W198"/>
  <c r="V197"/>
  <c r="U197"/>
  <c r="T197"/>
  <c r="S197"/>
  <c r="R197"/>
  <c r="Q197"/>
  <c r="P197"/>
  <c r="X196"/>
  <c r="W196"/>
  <c r="P195"/>
  <c r="W195" s="1"/>
  <c r="Q194"/>
  <c r="W194" s="1"/>
  <c r="V193"/>
  <c r="U193"/>
  <c r="T193"/>
  <c r="S193"/>
  <c r="R193"/>
  <c r="Q193"/>
  <c r="P193"/>
  <c r="W192"/>
  <c r="W191"/>
  <c r="V190"/>
  <c r="U190"/>
  <c r="T190"/>
  <c r="S190"/>
  <c r="R190"/>
  <c r="Q190"/>
  <c r="P190"/>
  <c r="W189"/>
  <c r="V188"/>
  <c r="U188"/>
  <c r="T188"/>
  <c r="S188"/>
  <c r="R188"/>
  <c r="Q188"/>
  <c r="P188"/>
  <c r="W187"/>
  <c r="W186"/>
  <c r="V185"/>
  <c r="U185"/>
  <c r="U178" s="1"/>
  <c r="T185"/>
  <c r="S185"/>
  <c r="R185"/>
  <c r="Q185"/>
  <c r="P185"/>
  <c r="W184"/>
  <c r="V183"/>
  <c r="U183"/>
  <c r="T183"/>
  <c r="S183"/>
  <c r="R183"/>
  <c r="Q183"/>
  <c r="P183"/>
  <c r="W183" s="1"/>
  <c r="W182"/>
  <c r="V181"/>
  <c r="U181"/>
  <c r="T181"/>
  <c r="S181"/>
  <c r="R181"/>
  <c r="Q181"/>
  <c r="P181"/>
  <c r="W181" s="1"/>
  <c r="V180"/>
  <c r="U180"/>
  <c r="U145" s="1"/>
  <c r="T180"/>
  <c r="S180"/>
  <c r="R180"/>
  <c r="Q180"/>
  <c r="P180"/>
  <c r="V179"/>
  <c r="U179"/>
  <c r="Q179"/>
  <c r="Y178"/>
  <c r="X177"/>
  <c r="W177"/>
  <c r="W176"/>
  <c r="Q176"/>
  <c r="Z178" s="1"/>
  <c r="P176"/>
  <c r="Z168" s="1"/>
  <c r="W175"/>
  <c r="V174"/>
  <c r="U174"/>
  <c r="T174"/>
  <c r="S174"/>
  <c r="R174"/>
  <c r="Q174"/>
  <c r="P174"/>
  <c r="W172"/>
  <c r="W171"/>
  <c r="Z170"/>
  <c r="Y170"/>
  <c r="X170"/>
  <c r="W170"/>
  <c r="Y168"/>
  <c r="X168"/>
  <c r="W168"/>
  <c r="W166"/>
  <c r="X165"/>
  <c r="W165"/>
  <c r="S163"/>
  <c r="W163" s="1"/>
  <c r="Q161"/>
  <c r="Q149" s="1"/>
  <c r="P161"/>
  <c r="P149" s="1"/>
  <c r="Q160"/>
  <c r="P160"/>
  <c r="V158"/>
  <c r="V148" s="1"/>
  <c r="U158"/>
  <c r="AB158" s="1"/>
  <c r="T158"/>
  <c r="AA158" s="1"/>
  <c r="S158"/>
  <c r="Z158" s="1"/>
  <c r="R158"/>
  <c r="W156"/>
  <c r="V155"/>
  <c r="U155"/>
  <c r="U148" s="1"/>
  <c r="T155"/>
  <c r="S155"/>
  <c r="R155"/>
  <c r="Q155"/>
  <c r="Q153" s="1"/>
  <c r="P155"/>
  <c r="W154"/>
  <c r="T153"/>
  <c r="T152" s="1"/>
  <c r="T146" s="1"/>
  <c r="S153"/>
  <c r="S152" s="1"/>
  <c r="R153"/>
  <c r="V152"/>
  <c r="R152"/>
  <c r="W151"/>
  <c r="W150"/>
  <c r="V149"/>
  <c r="U149"/>
  <c r="T149"/>
  <c r="T145" s="1"/>
  <c r="S149"/>
  <c r="S145" s="1"/>
  <c r="R149"/>
  <c r="T148"/>
  <c r="W147"/>
  <c r="W143"/>
  <c r="W140"/>
  <c r="Q139"/>
  <c r="Q137" s="1"/>
  <c r="P138"/>
  <c r="W138" s="1"/>
  <c r="V137"/>
  <c r="U137"/>
  <c r="T137"/>
  <c r="S137"/>
  <c r="R137"/>
  <c r="W136"/>
  <c r="V135"/>
  <c r="U135"/>
  <c r="T135"/>
  <c r="S135"/>
  <c r="R135"/>
  <c r="Q135"/>
  <c r="P135"/>
  <c r="W134"/>
  <c r="W133"/>
  <c r="W132"/>
  <c r="W131"/>
  <c r="W130"/>
  <c r="W129"/>
  <c r="Q129"/>
  <c r="P129"/>
  <c r="W128"/>
  <c r="W127"/>
  <c r="W126"/>
  <c r="W125"/>
  <c r="W124"/>
  <c r="W123"/>
  <c r="Q123"/>
  <c r="P123"/>
  <c r="W122"/>
  <c r="W121"/>
  <c r="W120"/>
  <c r="W119"/>
  <c r="V118"/>
  <c r="U118"/>
  <c r="T118"/>
  <c r="S118"/>
  <c r="R118"/>
  <c r="Q118"/>
  <c r="P118"/>
  <c r="Q117"/>
  <c r="W117" s="1"/>
  <c r="V116"/>
  <c r="U116"/>
  <c r="T116"/>
  <c r="S116"/>
  <c r="R116"/>
  <c r="P116"/>
  <c r="Q115"/>
  <c r="Q113" s="1"/>
  <c r="P115"/>
  <c r="W114"/>
  <c r="V113"/>
  <c r="V115" s="1"/>
  <c r="V111" s="1"/>
  <c r="V107" s="1"/>
  <c r="U113"/>
  <c r="U115" s="1"/>
  <c r="U111" s="1"/>
  <c r="U107" s="1"/>
  <c r="T113"/>
  <c r="T115" s="1"/>
  <c r="S113"/>
  <c r="S115" s="1"/>
  <c r="S111" s="1"/>
  <c r="S107" s="1"/>
  <c r="R113"/>
  <c r="R109" s="1"/>
  <c r="P113"/>
  <c r="V112"/>
  <c r="U112"/>
  <c r="U108" s="1"/>
  <c r="T112"/>
  <c r="T108" s="1"/>
  <c r="S112"/>
  <c r="S108" s="1"/>
  <c r="R112"/>
  <c r="Q112"/>
  <c r="Q108" s="1"/>
  <c r="P112"/>
  <c r="P108" s="1"/>
  <c r="V110"/>
  <c r="V106" s="1"/>
  <c r="U110"/>
  <c r="U106" s="1"/>
  <c r="U14" s="1"/>
  <c r="T110"/>
  <c r="S110"/>
  <c r="V109"/>
  <c r="V108"/>
  <c r="R108"/>
  <c r="T106"/>
  <c r="S106"/>
  <c r="S8" s="1"/>
  <c r="R106"/>
  <c r="Q106"/>
  <c r="P106"/>
  <c r="V105"/>
  <c r="W104"/>
  <c r="W103"/>
  <c r="W102"/>
  <c r="W101"/>
  <c r="W100"/>
  <c r="W99"/>
  <c r="W98"/>
  <c r="P97"/>
  <c r="W97" s="1"/>
  <c r="P96"/>
  <c r="W96" s="1"/>
  <c r="W94"/>
  <c r="W93"/>
  <c r="W92"/>
  <c r="W91"/>
  <c r="W90"/>
  <c r="P90"/>
  <c r="W89"/>
  <c r="W88"/>
  <c r="W87"/>
  <c r="W86"/>
  <c r="Q86"/>
  <c r="P86"/>
  <c r="W85"/>
  <c r="Q85"/>
  <c r="Q84" s="1"/>
  <c r="Q79" s="1"/>
  <c r="P85"/>
  <c r="P84"/>
  <c r="W83"/>
  <c r="W82"/>
  <c r="Q81"/>
  <c r="W80"/>
  <c r="Q80"/>
  <c r="P80"/>
  <c r="W77"/>
  <c r="W76"/>
  <c r="W75"/>
  <c r="W74"/>
  <c r="W73"/>
  <c r="W72"/>
  <c r="W71"/>
  <c r="W70"/>
  <c r="W69"/>
  <c r="W68"/>
  <c r="P68"/>
  <c r="R66"/>
  <c r="Q66"/>
  <c r="P66"/>
  <c r="W66" s="1"/>
  <c r="W65"/>
  <c r="W64"/>
  <c r="W63"/>
  <c r="AA62"/>
  <c r="Z62"/>
  <c r="Z63" s="1"/>
  <c r="Z59" s="1"/>
  <c r="W62"/>
  <c r="W61"/>
  <c r="W60"/>
  <c r="R59"/>
  <c r="Q59"/>
  <c r="P59"/>
  <c r="W59" s="1"/>
  <c r="W58"/>
  <c r="W57"/>
  <c r="R56"/>
  <c r="Q56"/>
  <c r="Q25" s="1"/>
  <c r="P56"/>
  <c r="P25" s="1"/>
  <c r="R55"/>
  <c r="Q55"/>
  <c r="P55"/>
  <c r="W55" s="1"/>
  <c r="R54"/>
  <c r="Q54"/>
  <c r="P54"/>
  <c r="R53"/>
  <c r="Q53"/>
  <c r="W52"/>
  <c r="W51"/>
  <c r="W50"/>
  <c r="W49"/>
  <c r="W48"/>
  <c r="W47"/>
  <c r="W46"/>
  <c r="W45"/>
  <c r="W44"/>
  <c r="Q43"/>
  <c r="P43"/>
  <c r="W42"/>
  <c r="W41"/>
  <c r="W40"/>
  <c r="W39"/>
  <c r="W38"/>
  <c r="R37"/>
  <c r="Q37"/>
  <c r="Q32" s="1"/>
  <c r="Q26" s="1"/>
  <c r="P37"/>
  <c r="P36"/>
  <c r="W36" s="1"/>
  <c r="P35"/>
  <c r="W35" s="1"/>
  <c r="W34"/>
  <c r="Z33"/>
  <c r="P33"/>
  <c r="W33" s="1"/>
  <c r="Z32"/>
  <c r="Y38" s="1"/>
  <c r="Y32"/>
  <c r="T32"/>
  <c r="T26" s="1"/>
  <c r="T22" s="1"/>
  <c r="S32"/>
  <c r="S26" s="1"/>
  <c r="S22" s="1"/>
  <c r="R32"/>
  <c r="R26" s="1"/>
  <c r="W31"/>
  <c r="W30"/>
  <c r="T29"/>
  <c r="S29"/>
  <c r="R29"/>
  <c r="R25" s="1"/>
  <c r="Q29"/>
  <c r="X29" s="1"/>
  <c r="P29"/>
  <c r="T28"/>
  <c r="S28"/>
  <c r="S24" s="1"/>
  <c r="R28"/>
  <c r="R24" s="1"/>
  <c r="T27"/>
  <c r="T23" s="1"/>
  <c r="S27"/>
  <c r="R27"/>
  <c r="Q27"/>
  <c r="Q23" s="1"/>
  <c r="Q14" s="1"/>
  <c r="Y25"/>
  <c r="T25"/>
  <c r="S25"/>
  <c r="X23"/>
  <c r="S23"/>
  <c r="AC22"/>
  <c r="AC23" s="1"/>
  <c r="X21"/>
  <c r="W12"/>
  <c r="P11"/>
  <c r="W11" s="1"/>
  <c r="R8"/>
  <c r="N116" i="33"/>
  <c r="J17"/>
  <c r="J13"/>
  <c r="Q178" i="34" l="1"/>
  <c r="R22"/>
  <c r="Q145"/>
  <c r="W205"/>
  <c r="T14"/>
  <c r="W180"/>
  <c r="Y110"/>
  <c r="R105"/>
  <c r="Z177"/>
  <c r="Q152"/>
  <c r="Q146" s="1"/>
  <c r="Q142" s="1"/>
  <c r="V14"/>
  <c r="V8"/>
  <c r="W149"/>
  <c r="R115"/>
  <c r="R111" s="1"/>
  <c r="R107" s="1"/>
  <c r="R15" s="1"/>
  <c r="W37"/>
  <c r="U109"/>
  <c r="U152"/>
  <c r="U146" s="1"/>
  <c r="U13" s="1"/>
  <c r="U21" s="1"/>
  <c r="W155"/>
  <c r="W158"/>
  <c r="R145"/>
  <c r="R10" s="1"/>
  <c r="X25"/>
  <c r="Q28"/>
  <c r="X28" s="1"/>
  <c r="W29"/>
  <c r="P53"/>
  <c r="W53" s="1"/>
  <c r="Q8"/>
  <c r="AF22" s="1"/>
  <c r="T111"/>
  <c r="T107" s="1"/>
  <c r="T18" s="1"/>
  <c r="T19" s="1"/>
  <c r="T20" s="1"/>
  <c r="W118"/>
  <c r="W160"/>
  <c r="W161"/>
  <c r="R178"/>
  <c r="V178"/>
  <c r="W188"/>
  <c r="W193"/>
  <c r="S208"/>
  <c r="X27"/>
  <c r="W84"/>
  <c r="T207"/>
  <c r="W43"/>
  <c r="V145"/>
  <c r="V10" s="1"/>
  <c r="W197"/>
  <c r="S207"/>
  <c r="S14"/>
  <c r="Y27"/>
  <c r="P28"/>
  <c r="W28" s="1"/>
  <c r="Y33"/>
  <c r="W54"/>
  <c r="Q24"/>
  <c r="W106"/>
  <c r="T8"/>
  <c r="W110"/>
  <c r="W135"/>
  <c r="P153"/>
  <c r="Y177"/>
  <c r="X180"/>
  <c r="W185"/>
  <c r="W190"/>
  <c r="T178"/>
  <c r="T142" s="1"/>
  <c r="S199"/>
  <c r="S178" s="1"/>
  <c r="W200"/>
  <c r="W203"/>
  <c r="U210"/>
  <c r="V210" s="1"/>
  <c r="U15"/>
  <c r="U16"/>
  <c r="U10"/>
  <c r="U105"/>
  <c r="V212"/>
  <c r="V208" s="1"/>
  <c r="V144" s="1"/>
  <c r="V9" s="1"/>
  <c r="U208"/>
  <c r="U144" s="1"/>
  <c r="U9" s="1"/>
  <c r="P16"/>
  <c r="W25"/>
  <c r="T10"/>
  <c r="T16"/>
  <c r="X26"/>
  <c r="Q22"/>
  <c r="V15"/>
  <c r="W108"/>
  <c r="S10"/>
  <c r="Q16"/>
  <c r="Q10"/>
  <c r="Z46"/>
  <c r="Y152"/>
  <c r="W153"/>
  <c r="Y160"/>
  <c r="U8"/>
  <c r="S16"/>
  <c r="R23"/>
  <c r="R14" s="1"/>
  <c r="Z43"/>
  <c r="W113"/>
  <c r="P145"/>
  <c r="Y158"/>
  <c r="AC158"/>
  <c r="X160"/>
  <c r="Y164"/>
  <c r="W174"/>
  <c r="P179"/>
  <c r="U207"/>
  <c r="T208"/>
  <c r="X11"/>
  <c r="R16"/>
  <c r="V16"/>
  <c r="T24"/>
  <c r="P27"/>
  <c r="Z27"/>
  <c r="Y28" s="1"/>
  <c r="X33"/>
  <c r="W56"/>
  <c r="P79"/>
  <c r="W79" s="1"/>
  <c r="P81"/>
  <c r="W81" s="1"/>
  <c r="P95"/>
  <c r="W95" s="1"/>
  <c r="T109"/>
  <c r="W112"/>
  <c r="R146"/>
  <c r="V146"/>
  <c r="R148"/>
  <c r="X158"/>
  <c r="Y163"/>
  <c r="P207"/>
  <c r="W214"/>
  <c r="P32"/>
  <c r="Q111"/>
  <c r="Q107" s="1"/>
  <c r="P139"/>
  <c r="X115" s="1"/>
  <c r="S146"/>
  <c r="S148"/>
  <c r="S144" s="1"/>
  <c r="S9" s="1"/>
  <c r="X152"/>
  <c r="P178"/>
  <c r="W212"/>
  <c r="S109"/>
  <c r="Q116"/>
  <c r="Q109" s="1"/>
  <c r="Q148"/>
  <c r="Z152"/>
  <c r="X176"/>
  <c r="O3" i="33"/>
  <c r="N3"/>
  <c r="R142" i="34" l="1"/>
  <c r="R7" s="1"/>
  <c r="R17" s="1"/>
  <c r="W199"/>
  <c r="R18"/>
  <c r="R19" s="1"/>
  <c r="R20" s="1"/>
  <c r="P24"/>
  <c r="W208"/>
  <c r="W145"/>
  <c r="P10"/>
  <c r="W10" s="1"/>
  <c r="W115"/>
  <c r="X153"/>
  <c r="P148"/>
  <c r="P152"/>
  <c r="R13"/>
  <c r="S142"/>
  <c r="U142"/>
  <c r="U7" s="1"/>
  <c r="W210"/>
  <c r="R3"/>
  <c r="Q105"/>
  <c r="Q7" s="1"/>
  <c r="X110"/>
  <c r="X178"/>
  <c r="W178"/>
  <c r="T105"/>
  <c r="T7" s="1"/>
  <c r="Z109"/>
  <c r="P23"/>
  <c r="W27"/>
  <c r="P8"/>
  <c r="Q13"/>
  <c r="V13"/>
  <c r="V21" s="1"/>
  <c r="W24"/>
  <c r="W179"/>
  <c r="X179"/>
  <c r="S105"/>
  <c r="S7" s="1"/>
  <c r="S13"/>
  <c r="S21" s="1"/>
  <c r="W21" s="1"/>
  <c r="Y109"/>
  <c r="W139"/>
  <c r="Z115"/>
  <c r="P137"/>
  <c r="R144"/>
  <c r="R9" s="1"/>
  <c r="Z148"/>
  <c r="T15"/>
  <c r="T13"/>
  <c r="T21" s="1"/>
  <c r="Q18"/>
  <c r="Q19" s="1"/>
  <c r="Q20" s="1"/>
  <c r="T144"/>
  <c r="T9" s="1"/>
  <c r="V207"/>
  <c r="V142" s="1"/>
  <c r="V7" s="1"/>
  <c r="W16"/>
  <c r="Y148"/>
  <c r="Q144"/>
  <c r="Q9" s="1"/>
  <c r="W32"/>
  <c r="P26"/>
  <c r="W116"/>
  <c r="S18"/>
  <c r="S19" s="1"/>
  <c r="S20" s="1"/>
  <c r="S15"/>
  <c r="Q15"/>
  <c r="J10" i="33"/>
  <c r="J9"/>
  <c r="J8"/>
  <c r="J7"/>
  <c r="U165"/>
  <c r="V164"/>
  <c r="U160"/>
  <c r="W146"/>
  <c r="J10" i="34" l="1"/>
  <c r="Z146"/>
  <c r="X148"/>
  <c r="P144"/>
  <c r="W144" s="1"/>
  <c r="W207"/>
  <c r="W152"/>
  <c r="P146"/>
  <c r="X10"/>
  <c r="W148"/>
  <c r="AF13"/>
  <c r="Y17"/>
  <c r="Y174"/>
  <c r="P111"/>
  <c r="W137"/>
  <c r="P109"/>
  <c r="Q3"/>
  <c r="Q17"/>
  <c r="W23"/>
  <c r="P14"/>
  <c r="W14" s="1"/>
  <c r="W26"/>
  <c r="P22"/>
  <c r="W8"/>
  <c r="J8"/>
  <c r="AE22"/>
  <c r="X8"/>
  <c r="M210" i="33"/>
  <c r="M200"/>
  <c r="N161"/>
  <c r="N160"/>
  <c r="M161"/>
  <c r="M160"/>
  <c r="X146" i="34" l="1"/>
  <c r="P142"/>
  <c r="W142" s="1"/>
  <c r="W146"/>
  <c r="W109"/>
  <c r="X109"/>
  <c r="P105"/>
  <c r="W105" s="1"/>
  <c r="P13"/>
  <c r="W22"/>
  <c r="W111"/>
  <c r="P107"/>
  <c r="Q214" i="33"/>
  <c r="R214" s="1"/>
  <c r="S214" s="1"/>
  <c r="P214"/>
  <c r="P212"/>
  <c r="O210"/>
  <c r="P210" s="1"/>
  <c r="N210"/>
  <c r="O208"/>
  <c r="N208"/>
  <c r="M208"/>
  <c r="L208"/>
  <c r="N207"/>
  <c r="L207"/>
  <c r="T206"/>
  <c r="S205"/>
  <c r="R205"/>
  <c r="Q205"/>
  <c r="P205"/>
  <c r="O205"/>
  <c r="N205"/>
  <c r="T205" s="1"/>
  <c r="M205"/>
  <c r="L205"/>
  <c r="T204"/>
  <c r="S203"/>
  <c r="R203"/>
  <c r="Q203"/>
  <c r="P203"/>
  <c r="O203"/>
  <c r="N203"/>
  <c r="T203" s="1"/>
  <c r="M203"/>
  <c r="L203"/>
  <c r="T202"/>
  <c r="S201"/>
  <c r="R201"/>
  <c r="Q201"/>
  <c r="P201"/>
  <c r="O201"/>
  <c r="N201"/>
  <c r="T201" s="1"/>
  <c r="M201"/>
  <c r="S200"/>
  <c r="R200"/>
  <c r="Q200"/>
  <c r="P200"/>
  <c r="O200"/>
  <c r="N200"/>
  <c r="T200" s="1"/>
  <c r="S199"/>
  <c r="R199"/>
  <c r="Q199"/>
  <c r="P199"/>
  <c r="O199"/>
  <c r="N199"/>
  <c r="M199"/>
  <c r="L199"/>
  <c r="T198"/>
  <c r="S197"/>
  <c r="R197"/>
  <c r="Q197"/>
  <c r="P197"/>
  <c r="O197"/>
  <c r="N197"/>
  <c r="T197" s="1"/>
  <c r="M197"/>
  <c r="L197"/>
  <c r="U196"/>
  <c r="T196"/>
  <c r="M195"/>
  <c r="T195" s="1"/>
  <c r="N194"/>
  <c r="T194" s="1"/>
  <c r="S193"/>
  <c r="R193"/>
  <c r="Q193"/>
  <c r="P193"/>
  <c r="O193"/>
  <c r="M193"/>
  <c r="L193"/>
  <c r="T192"/>
  <c r="T191"/>
  <c r="S190"/>
  <c r="R190"/>
  <c r="Q190"/>
  <c r="P190"/>
  <c r="O190"/>
  <c r="N190"/>
  <c r="T190" s="1"/>
  <c r="M190"/>
  <c r="L190"/>
  <c r="T189"/>
  <c r="S188"/>
  <c r="R188"/>
  <c r="Q188"/>
  <c r="P188"/>
  <c r="O188"/>
  <c r="N188"/>
  <c r="T188" s="1"/>
  <c r="M188"/>
  <c r="L188"/>
  <c r="T187"/>
  <c r="L187"/>
  <c r="L180" s="1"/>
  <c r="L145" s="1"/>
  <c r="L10" s="1"/>
  <c r="T186"/>
  <c r="S185"/>
  <c r="R185"/>
  <c r="Q185"/>
  <c r="P185"/>
  <c r="O185"/>
  <c r="N185"/>
  <c r="T185" s="1"/>
  <c r="M185"/>
  <c r="L185"/>
  <c r="T184"/>
  <c r="S183"/>
  <c r="R183"/>
  <c r="Q183"/>
  <c r="P183"/>
  <c r="O183"/>
  <c r="N183"/>
  <c r="T183" s="1"/>
  <c r="M183"/>
  <c r="T182"/>
  <c r="S181"/>
  <c r="R181"/>
  <c r="Q181"/>
  <c r="P181"/>
  <c r="O181"/>
  <c r="N181"/>
  <c r="M181"/>
  <c r="T181" s="1"/>
  <c r="L181"/>
  <c r="S180"/>
  <c r="R180"/>
  <c r="Q180"/>
  <c r="P180"/>
  <c r="O180"/>
  <c r="N180"/>
  <c r="M180"/>
  <c r="U180" s="1"/>
  <c r="S179"/>
  <c r="R179"/>
  <c r="Q179"/>
  <c r="P179"/>
  <c r="O179"/>
  <c r="N179"/>
  <c r="M179"/>
  <c r="U179" s="1"/>
  <c r="L179"/>
  <c r="S178"/>
  <c r="R178"/>
  <c r="Q178"/>
  <c r="P178"/>
  <c r="O178"/>
  <c r="M178"/>
  <c r="L178"/>
  <c r="U177"/>
  <c r="T177"/>
  <c r="N176"/>
  <c r="W178" s="1"/>
  <c r="M176"/>
  <c r="V178" s="1"/>
  <c r="T175"/>
  <c r="S174"/>
  <c r="R174"/>
  <c r="Q174"/>
  <c r="P174"/>
  <c r="O174"/>
  <c r="N174"/>
  <c r="T174" s="1"/>
  <c r="M174"/>
  <c r="L174"/>
  <c r="T172"/>
  <c r="T171"/>
  <c r="V170"/>
  <c r="U170"/>
  <c r="T170"/>
  <c r="L170"/>
  <c r="W168"/>
  <c r="V168"/>
  <c r="U168"/>
  <c r="T168"/>
  <c r="L168"/>
  <c r="T166"/>
  <c r="T165"/>
  <c r="P163"/>
  <c r="V163" s="1"/>
  <c r="T161"/>
  <c r="T160"/>
  <c r="V160"/>
  <c r="Z158"/>
  <c r="X158"/>
  <c r="V158"/>
  <c r="S158"/>
  <c r="R158"/>
  <c r="Y158" s="1"/>
  <c r="Q158"/>
  <c r="P158"/>
  <c r="T158" s="1"/>
  <c r="O158"/>
  <c r="U158" s="1"/>
  <c r="T156"/>
  <c r="S155"/>
  <c r="R155"/>
  <c r="Q155"/>
  <c r="P155"/>
  <c r="O155"/>
  <c r="N155"/>
  <c r="M155"/>
  <c r="T155" s="1"/>
  <c r="T154"/>
  <c r="Q153"/>
  <c r="P153"/>
  <c r="O153"/>
  <c r="N153"/>
  <c r="W177" s="1"/>
  <c r="M153"/>
  <c r="U153" s="1"/>
  <c r="L153"/>
  <c r="W152"/>
  <c r="V152"/>
  <c r="U152"/>
  <c r="S152"/>
  <c r="R152"/>
  <c r="Q152"/>
  <c r="P152"/>
  <c r="O152"/>
  <c r="N152"/>
  <c r="M152"/>
  <c r="T152" s="1"/>
  <c r="L152"/>
  <c r="T151"/>
  <c r="T150"/>
  <c r="S149"/>
  <c r="R149"/>
  <c r="Q149"/>
  <c r="P149"/>
  <c r="O149"/>
  <c r="N149"/>
  <c r="T149" s="1"/>
  <c r="M149"/>
  <c r="L149"/>
  <c r="S148"/>
  <c r="R148"/>
  <c r="Q148"/>
  <c r="P148"/>
  <c r="O148"/>
  <c r="W148" s="1"/>
  <c r="N148"/>
  <c r="V148" s="1"/>
  <c r="M148"/>
  <c r="L148"/>
  <c r="T147"/>
  <c r="S146"/>
  <c r="R146"/>
  <c r="Q146"/>
  <c r="P146"/>
  <c r="O146"/>
  <c r="N146"/>
  <c r="M146"/>
  <c r="L146"/>
  <c r="S145"/>
  <c r="R145"/>
  <c r="Q145"/>
  <c r="P145"/>
  <c r="O145"/>
  <c r="N145"/>
  <c r="M145"/>
  <c r="O144"/>
  <c r="N144"/>
  <c r="M144"/>
  <c r="L144"/>
  <c r="T143"/>
  <c r="L142"/>
  <c r="T140"/>
  <c r="N139"/>
  <c r="L139"/>
  <c r="M138"/>
  <c r="M139" s="1"/>
  <c r="S137"/>
  <c r="R137"/>
  <c r="Q137"/>
  <c r="P137"/>
  <c r="O137"/>
  <c r="N137"/>
  <c r="L137"/>
  <c r="T136"/>
  <c r="S135"/>
  <c r="R135"/>
  <c r="Q135"/>
  <c r="P135"/>
  <c r="O135"/>
  <c r="N135"/>
  <c r="M135"/>
  <c r="T135" s="1"/>
  <c r="T134"/>
  <c r="T133"/>
  <c r="T132"/>
  <c r="T131"/>
  <c r="T130"/>
  <c r="N129"/>
  <c r="M129"/>
  <c r="T129" s="1"/>
  <c r="L129"/>
  <c r="T128"/>
  <c r="T127"/>
  <c r="T126"/>
  <c r="T125"/>
  <c r="T124"/>
  <c r="N123"/>
  <c r="M123"/>
  <c r="T123" s="1"/>
  <c r="L123"/>
  <c r="T122"/>
  <c r="T121"/>
  <c r="T120"/>
  <c r="T119"/>
  <c r="L119"/>
  <c r="S118"/>
  <c r="R118"/>
  <c r="Q118"/>
  <c r="P118"/>
  <c r="O118"/>
  <c r="N118"/>
  <c r="M118"/>
  <c r="T118" s="1"/>
  <c r="L118"/>
  <c r="N117"/>
  <c r="T117" s="1"/>
  <c r="S116"/>
  <c r="R116"/>
  <c r="Q116"/>
  <c r="P116"/>
  <c r="O116"/>
  <c r="M116"/>
  <c r="N115"/>
  <c r="M115"/>
  <c r="L115"/>
  <c r="T114"/>
  <c r="S113"/>
  <c r="S115" s="1"/>
  <c r="S111" s="1"/>
  <c r="S107" s="1"/>
  <c r="R113"/>
  <c r="R115" s="1"/>
  <c r="R111" s="1"/>
  <c r="R107" s="1"/>
  <c r="Q113"/>
  <c r="Q115" s="1"/>
  <c r="Q111" s="1"/>
  <c r="Q107" s="1"/>
  <c r="P113"/>
  <c r="P115" s="1"/>
  <c r="P111" s="1"/>
  <c r="P107" s="1"/>
  <c r="O113"/>
  <c r="O115" s="1"/>
  <c r="O111" s="1"/>
  <c r="O107" s="1"/>
  <c r="N113"/>
  <c r="M113"/>
  <c r="T113" s="1"/>
  <c r="L113"/>
  <c r="S112"/>
  <c r="R112"/>
  <c r="Q112"/>
  <c r="P112"/>
  <c r="O112"/>
  <c r="N112"/>
  <c r="M112"/>
  <c r="T112" s="1"/>
  <c r="L112"/>
  <c r="N111"/>
  <c r="L111"/>
  <c r="S110"/>
  <c r="R110"/>
  <c r="Q110"/>
  <c r="P110"/>
  <c r="T110" s="1"/>
  <c r="L110"/>
  <c r="S109"/>
  <c r="R109"/>
  <c r="Q109"/>
  <c r="W109" s="1"/>
  <c r="P109"/>
  <c r="V109" s="1"/>
  <c r="O109"/>
  <c r="V110" s="1"/>
  <c r="L109"/>
  <c r="S108"/>
  <c r="R108"/>
  <c r="Q108"/>
  <c r="P108"/>
  <c r="O108"/>
  <c r="N108"/>
  <c r="M108"/>
  <c r="T108" s="1"/>
  <c r="L108"/>
  <c r="N107"/>
  <c r="L107"/>
  <c r="S106"/>
  <c r="R106"/>
  <c r="Q106"/>
  <c r="P106"/>
  <c r="O106"/>
  <c r="N106"/>
  <c r="M106"/>
  <c r="T106" s="1"/>
  <c r="L106"/>
  <c r="S105"/>
  <c r="R105"/>
  <c r="Q105"/>
  <c r="P105"/>
  <c r="O105"/>
  <c r="L105"/>
  <c r="T104"/>
  <c r="T103"/>
  <c r="T102"/>
  <c r="T101"/>
  <c r="T100"/>
  <c r="T99"/>
  <c r="T98"/>
  <c r="M97"/>
  <c r="T97" s="1"/>
  <c r="L97"/>
  <c r="T96"/>
  <c r="M96"/>
  <c r="L96"/>
  <c r="M95"/>
  <c r="T95" s="1"/>
  <c r="L95"/>
  <c r="T94"/>
  <c r="T93"/>
  <c r="T92"/>
  <c r="T91"/>
  <c r="T90"/>
  <c r="M90"/>
  <c r="T89"/>
  <c r="T88"/>
  <c r="T87"/>
  <c r="N86"/>
  <c r="M86"/>
  <c r="T86" s="1"/>
  <c r="N85"/>
  <c r="M85"/>
  <c r="T85" s="1"/>
  <c r="N84"/>
  <c r="M84"/>
  <c r="T84" s="1"/>
  <c r="T83"/>
  <c r="T82"/>
  <c r="N81"/>
  <c r="M81"/>
  <c r="T81" s="1"/>
  <c r="L81"/>
  <c r="N80"/>
  <c r="M80"/>
  <c r="T80" s="1"/>
  <c r="L80"/>
  <c r="N79"/>
  <c r="M79"/>
  <c r="T79" s="1"/>
  <c r="L79"/>
  <c r="T77"/>
  <c r="T76"/>
  <c r="T75"/>
  <c r="T74"/>
  <c r="T73"/>
  <c r="T72"/>
  <c r="T71"/>
  <c r="T70"/>
  <c r="T69"/>
  <c r="M68"/>
  <c r="T68" s="1"/>
  <c r="L68"/>
  <c r="O66"/>
  <c r="N66"/>
  <c r="M66"/>
  <c r="T66" s="1"/>
  <c r="L66"/>
  <c r="T65"/>
  <c r="T64"/>
  <c r="T63"/>
  <c r="W62"/>
  <c r="W63" s="1"/>
  <c r="W59" s="1"/>
  <c r="T62"/>
  <c r="T61"/>
  <c r="T60"/>
  <c r="O59"/>
  <c r="N59"/>
  <c r="M59"/>
  <c r="T59" s="1"/>
  <c r="L59"/>
  <c r="T58"/>
  <c r="T57"/>
  <c r="O56"/>
  <c r="N56"/>
  <c r="T56" s="1"/>
  <c r="M56"/>
  <c r="O55"/>
  <c r="N55"/>
  <c r="T55" s="1"/>
  <c r="M55"/>
  <c r="O54"/>
  <c r="N54"/>
  <c r="T54" s="1"/>
  <c r="M54"/>
  <c r="L54"/>
  <c r="O53"/>
  <c r="N53"/>
  <c r="M53"/>
  <c r="T53" s="1"/>
  <c r="L53"/>
  <c r="T52"/>
  <c r="T51"/>
  <c r="T50"/>
  <c r="T49"/>
  <c r="L49"/>
  <c r="T48"/>
  <c r="L48"/>
  <c r="T47"/>
  <c r="T46"/>
  <c r="T45"/>
  <c r="L45"/>
  <c r="T44"/>
  <c r="N43"/>
  <c r="M43"/>
  <c r="T43" s="1"/>
  <c r="L43"/>
  <c r="T42"/>
  <c r="T41"/>
  <c r="T40"/>
  <c r="T39"/>
  <c r="T38"/>
  <c r="L38"/>
  <c r="O37"/>
  <c r="N37"/>
  <c r="M37"/>
  <c r="T37" s="1"/>
  <c r="L37"/>
  <c r="M36"/>
  <c r="T36" s="1"/>
  <c r="M35"/>
  <c r="T35" s="1"/>
  <c r="T34"/>
  <c r="L34"/>
  <c r="W33"/>
  <c r="M33"/>
  <c r="W46" s="1"/>
  <c r="L33"/>
  <c r="W32"/>
  <c r="V38" s="1"/>
  <c r="V32"/>
  <c r="Q32"/>
  <c r="P32"/>
  <c r="O32"/>
  <c r="N32"/>
  <c r="U33" s="1"/>
  <c r="M32"/>
  <c r="T32" s="1"/>
  <c r="L32"/>
  <c r="T31"/>
  <c r="T30"/>
  <c r="Q29"/>
  <c r="P29"/>
  <c r="O29"/>
  <c r="N29"/>
  <c r="U29" s="1"/>
  <c r="M29"/>
  <c r="T29" s="1"/>
  <c r="L29"/>
  <c r="Q28"/>
  <c r="P28"/>
  <c r="O28"/>
  <c r="N28"/>
  <c r="U28" s="1"/>
  <c r="M28"/>
  <c r="T28" s="1"/>
  <c r="L28"/>
  <c r="Q27"/>
  <c r="P27"/>
  <c r="O27"/>
  <c r="W27" s="1"/>
  <c r="N27"/>
  <c r="U27" s="1"/>
  <c r="M27"/>
  <c r="T27" s="1"/>
  <c r="L27"/>
  <c r="Q26"/>
  <c r="P26"/>
  <c r="O26"/>
  <c r="N26"/>
  <c r="U26" s="1"/>
  <c r="M26"/>
  <c r="T26" s="1"/>
  <c r="L26"/>
  <c r="V25"/>
  <c r="Q25"/>
  <c r="P25"/>
  <c r="O25"/>
  <c r="N25"/>
  <c r="M25"/>
  <c r="T25" s="1"/>
  <c r="L25"/>
  <c r="Q24"/>
  <c r="P24"/>
  <c r="O24"/>
  <c r="N24"/>
  <c r="M24"/>
  <c r="T24" s="1"/>
  <c r="L24"/>
  <c r="U23"/>
  <c r="Q23"/>
  <c r="P23"/>
  <c r="O23"/>
  <c r="N23"/>
  <c r="M23"/>
  <c r="T23" s="1"/>
  <c r="L23"/>
  <c r="Z22"/>
  <c r="Z23" s="1"/>
  <c r="Q22"/>
  <c r="P22"/>
  <c r="O22"/>
  <c r="N22"/>
  <c r="M22"/>
  <c r="T22" s="1"/>
  <c r="L22"/>
  <c r="U21"/>
  <c r="U25" s="1"/>
  <c r="N18"/>
  <c r="N19" s="1"/>
  <c r="N20" s="1"/>
  <c r="S16"/>
  <c r="R16"/>
  <c r="Q16"/>
  <c r="P16"/>
  <c r="O16"/>
  <c r="N16"/>
  <c r="M16"/>
  <c r="N15"/>
  <c r="S14"/>
  <c r="R14"/>
  <c r="Q14"/>
  <c r="P14"/>
  <c r="O14"/>
  <c r="N14"/>
  <c r="M14"/>
  <c r="T14" s="1"/>
  <c r="S13"/>
  <c r="S21" s="1"/>
  <c r="R13"/>
  <c r="R21" s="1"/>
  <c r="Q13"/>
  <c r="Q21" s="1"/>
  <c r="P13"/>
  <c r="P21" s="1"/>
  <c r="T21" s="1"/>
  <c r="O13"/>
  <c r="L13"/>
  <c r="T12"/>
  <c r="T11"/>
  <c r="M11"/>
  <c r="U11" s="1"/>
  <c r="S10"/>
  <c r="R10"/>
  <c r="Q10"/>
  <c r="P10"/>
  <c r="O10"/>
  <c r="N10"/>
  <c r="M10"/>
  <c r="N9"/>
  <c r="L9"/>
  <c r="S8"/>
  <c r="R8"/>
  <c r="Q8"/>
  <c r="P8"/>
  <c r="O8"/>
  <c r="N8"/>
  <c r="AC22" s="1"/>
  <c r="M8"/>
  <c r="AB22" s="1"/>
  <c r="L8"/>
  <c r="L7"/>
  <c r="P113" i="32"/>
  <c r="M161"/>
  <c r="X17" i="34" l="1"/>
  <c r="W13"/>
  <c r="AE13"/>
  <c r="AE21" s="1"/>
  <c r="J13"/>
  <c r="W107"/>
  <c r="P18"/>
  <c r="P9"/>
  <c r="P15"/>
  <c r="W15" s="1"/>
  <c r="P7"/>
  <c r="T199" i="33"/>
  <c r="T10"/>
  <c r="T16"/>
  <c r="T145"/>
  <c r="T148"/>
  <c r="U146"/>
  <c r="O15"/>
  <c r="O18"/>
  <c r="O19" s="1"/>
  <c r="O20" s="1"/>
  <c r="O9"/>
  <c r="Q15"/>
  <c r="Q18"/>
  <c r="Q19" s="1"/>
  <c r="Q20" s="1"/>
  <c r="S15"/>
  <c r="M137"/>
  <c r="T139"/>
  <c r="P18"/>
  <c r="P19" s="1"/>
  <c r="P20" s="1"/>
  <c r="P15"/>
  <c r="R15"/>
  <c r="Q210"/>
  <c r="P207"/>
  <c r="P142" s="1"/>
  <c r="P7" s="1"/>
  <c r="P208"/>
  <c r="P144" s="1"/>
  <c r="P9" s="1"/>
  <c r="T212"/>
  <c r="V28"/>
  <c r="U115"/>
  <c r="T214"/>
  <c r="T8"/>
  <c r="U10"/>
  <c r="V27"/>
  <c r="T33"/>
  <c r="V33"/>
  <c r="W43"/>
  <c r="X62"/>
  <c r="T115"/>
  <c r="W115"/>
  <c r="N109"/>
  <c r="T138"/>
  <c r="T146"/>
  <c r="U148"/>
  <c r="T153"/>
  <c r="W158"/>
  <c r="T163"/>
  <c r="W170"/>
  <c r="T176"/>
  <c r="V177"/>
  <c r="T179"/>
  <c r="T180"/>
  <c r="N193"/>
  <c r="N178" s="1"/>
  <c r="N142" s="1"/>
  <c r="M207"/>
  <c r="O207"/>
  <c r="O142" s="1"/>
  <c r="O7" s="1"/>
  <c r="O17" s="1"/>
  <c r="Q212"/>
  <c r="R212" s="1"/>
  <c r="S212" s="1"/>
  <c r="U8"/>
  <c r="U176"/>
  <c r="M160" i="32"/>
  <c r="J9" i="34" l="1"/>
  <c r="W9"/>
  <c r="Y8" s="1"/>
  <c r="Z8" s="1"/>
  <c r="AA8" s="1"/>
  <c r="X9"/>
  <c r="P17"/>
  <c r="J7"/>
  <c r="X7"/>
  <c r="W7"/>
  <c r="P19"/>
  <c r="P20" s="1"/>
  <c r="W18"/>
  <c r="M111" i="33"/>
  <c r="M109"/>
  <c r="V174"/>
  <c r="T137"/>
  <c r="M142"/>
  <c r="U110"/>
  <c r="N105"/>
  <c r="N7" s="1"/>
  <c r="N17" s="1"/>
  <c r="N13"/>
  <c r="Q208"/>
  <c r="R210"/>
  <c r="Q207"/>
  <c r="Q142" s="1"/>
  <c r="Q7" s="1"/>
  <c r="U178"/>
  <c r="T178"/>
  <c r="T193"/>
  <c r="T116"/>
  <c r="Q214" i="32"/>
  <c r="R214" s="1"/>
  <c r="S214" s="1"/>
  <c r="P214"/>
  <c r="R212"/>
  <c r="S212" s="1"/>
  <c r="Q212"/>
  <c r="P212"/>
  <c r="O210"/>
  <c r="P210" s="1"/>
  <c r="N210"/>
  <c r="N207" s="1"/>
  <c r="M210"/>
  <c r="O208"/>
  <c r="N208"/>
  <c r="M208"/>
  <c r="L208"/>
  <c r="L207"/>
  <c r="T206"/>
  <c r="S205"/>
  <c r="R205"/>
  <c r="Q205"/>
  <c r="P205"/>
  <c r="O205"/>
  <c r="N205"/>
  <c r="M205"/>
  <c r="T205" s="1"/>
  <c r="L205"/>
  <c r="T204"/>
  <c r="S203"/>
  <c r="R203"/>
  <c r="Q203"/>
  <c r="P203"/>
  <c r="T203" s="1"/>
  <c r="O203"/>
  <c r="N203"/>
  <c r="M203"/>
  <c r="L203"/>
  <c r="T202"/>
  <c r="S201"/>
  <c r="R201"/>
  <c r="Q201"/>
  <c r="P201"/>
  <c r="O201"/>
  <c r="N201"/>
  <c r="M201"/>
  <c r="T201" s="1"/>
  <c r="S200"/>
  <c r="R200"/>
  <c r="R179" s="1"/>
  <c r="Q200"/>
  <c r="Q179" s="1"/>
  <c r="P200"/>
  <c r="O200"/>
  <c r="N200"/>
  <c r="N179" s="1"/>
  <c r="M200"/>
  <c r="T200" s="1"/>
  <c r="S199"/>
  <c r="R199"/>
  <c r="Q199"/>
  <c r="P199"/>
  <c r="O199"/>
  <c r="N199"/>
  <c r="M199"/>
  <c r="T199" s="1"/>
  <c r="L199"/>
  <c r="T198"/>
  <c r="T197"/>
  <c r="S197"/>
  <c r="R197"/>
  <c r="Q197"/>
  <c r="P197"/>
  <c r="O197"/>
  <c r="N197"/>
  <c r="M197"/>
  <c r="L197"/>
  <c r="U196"/>
  <c r="T196"/>
  <c r="M195"/>
  <c r="T195" s="1"/>
  <c r="T194"/>
  <c r="N194"/>
  <c r="S193"/>
  <c r="R193"/>
  <c r="Q193"/>
  <c r="P193"/>
  <c r="O193"/>
  <c r="N193"/>
  <c r="M193"/>
  <c r="T193" s="1"/>
  <c r="L193"/>
  <c r="T192"/>
  <c r="T191"/>
  <c r="S190"/>
  <c r="R190"/>
  <c r="R178" s="1"/>
  <c r="Q190"/>
  <c r="P190"/>
  <c r="O190"/>
  <c r="N190"/>
  <c r="N178" s="1"/>
  <c r="M190"/>
  <c r="T190" s="1"/>
  <c r="L190"/>
  <c r="T189"/>
  <c r="S188"/>
  <c r="R188"/>
  <c r="Q188"/>
  <c r="P188"/>
  <c r="T188" s="1"/>
  <c r="O188"/>
  <c r="N188"/>
  <c r="M188"/>
  <c r="L188"/>
  <c r="T187"/>
  <c r="L187"/>
  <c r="T186"/>
  <c r="S185"/>
  <c r="R185"/>
  <c r="Q185"/>
  <c r="Q178" s="1"/>
  <c r="P185"/>
  <c r="P178" s="1"/>
  <c r="O185"/>
  <c r="N185"/>
  <c r="M185"/>
  <c r="M178" s="1"/>
  <c r="L185"/>
  <c r="L178" s="1"/>
  <c r="L142" s="1"/>
  <c r="T184"/>
  <c r="S183"/>
  <c r="R183"/>
  <c r="Q183"/>
  <c r="P183"/>
  <c r="O183"/>
  <c r="N183"/>
  <c r="M183"/>
  <c r="T183" s="1"/>
  <c r="T182"/>
  <c r="S181"/>
  <c r="R181"/>
  <c r="Q181"/>
  <c r="P181"/>
  <c r="O181"/>
  <c r="N181"/>
  <c r="T181" s="1"/>
  <c r="M181"/>
  <c r="L181"/>
  <c r="S180"/>
  <c r="R180"/>
  <c r="Q180"/>
  <c r="Q145" s="1"/>
  <c r="P180"/>
  <c r="P145" s="1"/>
  <c r="O180"/>
  <c r="N180"/>
  <c r="M180"/>
  <c r="T180" s="1"/>
  <c r="L180"/>
  <c r="L145" s="1"/>
  <c r="S179"/>
  <c r="P179"/>
  <c r="O179"/>
  <c r="L179"/>
  <c r="W178"/>
  <c r="V178"/>
  <c r="S178"/>
  <c r="O178"/>
  <c r="U177"/>
  <c r="T177"/>
  <c r="U176"/>
  <c r="T176"/>
  <c r="N176"/>
  <c r="M176"/>
  <c r="W168" s="1"/>
  <c r="T175"/>
  <c r="S174"/>
  <c r="R174"/>
  <c r="Q174"/>
  <c r="P174"/>
  <c r="O174"/>
  <c r="N174"/>
  <c r="U164" s="1"/>
  <c r="M174"/>
  <c r="T174" s="1"/>
  <c r="L174"/>
  <c r="T172"/>
  <c r="T171"/>
  <c r="W170"/>
  <c r="V170"/>
  <c r="U170"/>
  <c r="T170"/>
  <c r="L170"/>
  <c r="V168"/>
  <c r="U168"/>
  <c r="T168"/>
  <c r="L168"/>
  <c r="T166"/>
  <c r="T165"/>
  <c r="P163"/>
  <c r="T163" s="1"/>
  <c r="T161"/>
  <c r="V160"/>
  <c r="Y158"/>
  <c r="X158"/>
  <c r="S158"/>
  <c r="Z158" s="1"/>
  <c r="R158"/>
  <c r="Q158"/>
  <c r="P158"/>
  <c r="W158" s="1"/>
  <c r="O158"/>
  <c r="U158" s="1"/>
  <c r="T156"/>
  <c r="S155"/>
  <c r="S148" s="1"/>
  <c r="R155"/>
  <c r="Q155"/>
  <c r="P155"/>
  <c r="O155"/>
  <c r="N155"/>
  <c r="T155" s="1"/>
  <c r="M155"/>
  <c r="T154"/>
  <c r="U153"/>
  <c r="Q153"/>
  <c r="P153"/>
  <c r="P148" s="1"/>
  <c r="O153"/>
  <c r="O148" s="1"/>
  <c r="N153"/>
  <c r="T153" s="1"/>
  <c r="M153"/>
  <c r="L153"/>
  <c r="L148" s="1"/>
  <c r="L144" s="1"/>
  <c r="W152"/>
  <c r="S152"/>
  <c r="S146" s="1"/>
  <c r="R152"/>
  <c r="R146" s="1"/>
  <c r="Q152"/>
  <c r="P152"/>
  <c r="O152"/>
  <c r="O146" s="1"/>
  <c r="N152"/>
  <c r="T152" s="1"/>
  <c r="M152"/>
  <c r="L152"/>
  <c r="T151"/>
  <c r="T150"/>
  <c r="S149"/>
  <c r="R149"/>
  <c r="Q149"/>
  <c r="P149"/>
  <c r="O149"/>
  <c r="N149"/>
  <c r="M149"/>
  <c r="T149" s="1"/>
  <c r="L149"/>
  <c r="R148"/>
  <c r="Q148"/>
  <c r="N148"/>
  <c r="N144" s="1"/>
  <c r="T147"/>
  <c r="Q146"/>
  <c r="L146"/>
  <c r="S145"/>
  <c r="R145"/>
  <c r="O145"/>
  <c r="N145"/>
  <c r="T143"/>
  <c r="T140"/>
  <c r="N139"/>
  <c r="N137" s="1"/>
  <c r="L139"/>
  <c r="M138"/>
  <c r="T138" s="1"/>
  <c r="S137"/>
  <c r="R137"/>
  <c r="Q137"/>
  <c r="P137"/>
  <c r="O137"/>
  <c r="L137"/>
  <c r="T136"/>
  <c r="S135"/>
  <c r="R135"/>
  <c r="Q135"/>
  <c r="P135"/>
  <c r="O135"/>
  <c r="N135"/>
  <c r="T135" s="1"/>
  <c r="M135"/>
  <c r="T134"/>
  <c r="T133"/>
  <c r="T132"/>
  <c r="T131"/>
  <c r="T130"/>
  <c r="T129"/>
  <c r="N129"/>
  <c r="M129"/>
  <c r="L129"/>
  <c r="T128"/>
  <c r="T127"/>
  <c r="T126"/>
  <c r="T125"/>
  <c r="T124"/>
  <c r="T123"/>
  <c r="N123"/>
  <c r="M123"/>
  <c r="L123"/>
  <c r="T122"/>
  <c r="T121"/>
  <c r="T120"/>
  <c r="T119"/>
  <c r="L119"/>
  <c r="L111" s="1"/>
  <c r="L107" s="1"/>
  <c r="S118"/>
  <c r="R118"/>
  <c r="R109" s="1"/>
  <c r="Q118"/>
  <c r="P118"/>
  <c r="O118"/>
  <c r="N118"/>
  <c r="M118"/>
  <c r="T118" s="1"/>
  <c r="N117"/>
  <c r="T117" s="1"/>
  <c r="S116"/>
  <c r="R116"/>
  <c r="Q116"/>
  <c r="P116"/>
  <c r="O116"/>
  <c r="M116"/>
  <c r="S115"/>
  <c r="R115"/>
  <c r="O115"/>
  <c r="N115"/>
  <c r="M115"/>
  <c r="L115"/>
  <c r="T114"/>
  <c r="S113"/>
  <c r="R113"/>
  <c r="Q113"/>
  <c r="Q115" s="1"/>
  <c r="Q111" s="1"/>
  <c r="Q107" s="1"/>
  <c r="P115"/>
  <c r="P111" s="1"/>
  <c r="P107" s="1"/>
  <c r="O113"/>
  <c r="M113"/>
  <c r="L113"/>
  <c r="S112"/>
  <c r="R112"/>
  <c r="R108" s="1"/>
  <c r="Q112"/>
  <c r="Q108" s="1"/>
  <c r="P112"/>
  <c r="O112"/>
  <c r="N112"/>
  <c r="N108" s="1"/>
  <c r="M112"/>
  <c r="M108" s="1"/>
  <c r="L112"/>
  <c r="S111"/>
  <c r="S107" s="1"/>
  <c r="R111"/>
  <c r="R107" s="1"/>
  <c r="O111"/>
  <c r="O107" s="1"/>
  <c r="S110"/>
  <c r="R110"/>
  <c r="Q110"/>
  <c r="P110"/>
  <c r="T110" s="1"/>
  <c r="L110"/>
  <c r="L106" s="1"/>
  <c r="S109"/>
  <c r="O109"/>
  <c r="V110" s="1"/>
  <c r="S108"/>
  <c r="S10" s="1"/>
  <c r="P108"/>
  <c r="O108"/>
  <c r="L108"/>
  <c r="S106"/>
  <c r="R106"/>
  <c r="R14" s="1"/>
  <c r="Q106"/>
  <c r="P106"/>
  <c r="O106"/>
  <c r="N106"/>
  <c r="M106"/>
  <c r="T106" s="1"/>
  <c r="S105"/>
  <c r="O105"/>
  <c r="T104"/>
  <c r="T103"/>
  <c r="T102"/>
  <c r="T101"/>
  <c r="T100"/>
  <c r="T99"/>
  <c r="T98"/>
  <c r="M97"/>
  <c r="T97" s="1"/>
  <c r="L97"/>
  <c r="L81" s="1"/>
  <c r="M96"/>
  <c r="T96" s="1"/>
  <c r="L96"/>
  <c r="L80" s="1"/>
  <c r="L95"/>
  <c r="T94"/>
  <c r="T93"/>
  <c r="T92"/>
  <c r="T91"/>
  <c r="T90"/>
  <c r="M90"/>
  <c r="T89"/>
  <c r="T88"/>
  <c r="T87"/>
  <c r="T86"/>
  <c r="N86"/>
  <c r="M86"/>
  <c r="M81" s="1"/>
  <c r="T81" s="1"/>
  <c r="T85"/>
  <c r="N85"/>
  <c r="M85"/>
  <c r="N84"/>
  <c r="N79" s="1"/>
  <c r="M84"/>
  <c r="T84" s="1"/>
  <c r="T83"/>
  <c r="T82"/>
  <c r="N81"/>
  <c r="N80"/>
  <c r="L79"/>
  <c r="T77"/>
  <c r="T76"/>
  <c r="T75"/>
  <c r="T74"/>
  <c r="T73"/>
  <c r="T72"/>
  <c r="T71"/>
  <c r="T70"/>
  <c r="T69"/>
  <c r="T68"/>
  <c r="M68"/>
  <c r="L68"/>
  <c r="T66"/>
  <c r="O66"/>
  <c r="N66"/>
  <c r="M66"/>
  <c r="L66"/>
  <c r="T65"/>
  <c r="T64"/>
  <c r="W63"/>
  <c r="W59" s="1"/>
  <c r="T63"/>
  <c r="X62"/>
  <c r="W62"/>
  <c r="T62"/>
  <c r="T61"/>
  <c r="T60"/>
  <c r="O59"/>
  <c r="N59"/>
  <c r="T59" s="1"/>
  <c r="M59"/>
  <c r="L59"/>
  <c r="T58"/>
  <c r="T57"/>
  <c r="O56"/>
  <c r="N56"/>
  <c r="N25" s="1"/>
  <c r="M56"/>
  <c r="M25" s="1"/>
  <c r="O55"/>
  <c r="N55"/>
  <c r="N24" s="1"/>
  <c r="M55"/>
  <c r="T55" s="1"/>
  <c r="O54"/>
  <c r="N54"/>
  <c r="M54"/>
  <c r="T54" s="1"/>
  <c r="L54"/>
  <c r="O53"/>
  <c r="N53"/>
  <c r="T53" s="1"/>
  <c r="M53"/>
  <c r="L53"/>
  <c r="T52"/>
  <c r="T51"/>
  <c r="T50"/>
  <c r="T49"/>
  <c r="L49"/>
  <c r="L43" s="1"/>
  <c r="T48"/>
  <c r="L48"/>
  <c r="T47"/>
  <c r="T46"/>
  <c r="T45"/>
  <c r="L45"/>
  <c r="T44"/>
  <c r="N43"/>
  <c r="M43"/>
  <c r="T43" s="1"/>
  <c r="T42"/>
  <c r="T41"/>
  <c r="T40"/>
  <c r="T39"/>
  <c r="T38"/>
  <c r="L38"/>
  <c r="L28" s="1"/>
  <c r="L24" s="1"/>
  <c r="O37"/>
  <c r="N37"/>
  <c r="M37"/>
  <c r="T37" s="1"/>
  <c r="L37"/>
  <c r="M36"/>
  <c r="T36" s="1"/>
  <c r="T35"/>
  <c r="M35"/>
  <c r="T34"/>
  <c r="L34"/>
  <c r="W33"/>
  <c r="V33"/>
  <c r="M33"/>
  <c r="T33" s="1"/>
  <c r="L33"/>
  <c r="L27" s="1"/>
  <c r="L23" s="1"/>
  <c r="W32"/>
  <c r="V38" s="1"/>
  <c r="V32"/>
  <c r="Q32"/>
  <c r="Q26" s="1"/>
  <c r="Q22" s="1"/>
  <c r="P32"/>
  <c r="O32"/>
  <c r="N32"/>
  <c r="U33" s="1"/>
  <c r="T31"/>
  <c r="T30"/>
  <c r="U29"/>
  <c r="Q29"/>
  <c r="P29"/>
  <c r="O29"/>
  <c r="N29"/>
  <c r="M29"/>
  <c r="T29" s="1"/>
  <c r="L29"/>
  <c r="Q28"/>
  <c r="Q18" s="1"/>
  <c r="Q19" s="1"/>
  <c r="Q20" s="1"/>
  <c r="P28"/>
  <c r="P24" s="1"/>
  <c r="O28"/>
  <c r="N28"/>
  <c r="U28" s="1"/>
  <c r="M28"/>
  <c r="T28" s="1"/>
  <c r="U27"/>
  <c r="Q27"/>
  <c r="P27"/>
  <c r="O27"/>
  <c r="V27" s="1"/>
  <c r="N27"/>
  <c r="N8" s="1"/>
  <c r="AC22" s="1"/>
  <c r="P26"/>
  <c r="O26"/>
  <c r="O22" s="1"/>
  <c r="V25"/>
  <c r="Q25"/>
  <c r="P25"/>
  <c r="P16" s="1"/>
  <c r="O25"/>
  <c r="O10" s="1"/>
  <c r="L25"/>
  <c r="L10" s="1"/>
  <c r="O24"/>
  <c r="Z23"/>
  <c r="U23"/>
  <c r="Q23"/>
  <c r="P23"/>
  <c r="P14" s="1"/>
  <c r="Z22"/>
  <c r="P22"/>
  <c r="U21"/>
  <c r="U25" s="1"/>
  <c r="S14"/>
  <c r="Q14"/>
  <c r="T12"/>
  <c r="M11"/>
  <c r="T11" s="1"/>
  <c r="S8"/>
  <c r="Q8"/>
  <c r="P8"/>
  <c r="M139" i="31"/>
  <c r="M138"/>
  <c r="M115"/>
  <c r="W17" i="34" l="1"/>
  <c r="J17"/>
  <c r="S210" i="33"/>
  <c r="R207"/>
  <c r="R208"/>
  <c r="R144" s="1"/>
  <c r="R9" s="1"/>
  <c r="V17"/>
  <c r="AC13"/>
  <c r="M107"/>
  <c r="T111"/>
  <c r="Q144"/>
  <c r="U109"/>
  <c r="M105"/>
  <c r="M13"/>
  <c r="T109"/>
  <c r="M146" i="32"/>
  <c r="T146" s="1"/>
  <c r="M148"/>
  <c r="U148" s="1"/>
  <c r="T160"/>
  <c r="T178"/>
  <c r="U178"/>
  <c r="T25"/>
  <c r="M16"/>
  <c r="W148"/>
  <c r="O144"/>
  <c r="O9" s="1"/>
  <c r="T115"/>
  <c r="L8"/>
  <c r="T212"/>
  <c r="P9"/>
  <c r="P15"/>
  <c r="S15"/>
  <c r="S13"/>
  <c r="S21" s="1"/>
  <c r="P208"/>
  <c r="P207"/>
  <c r="Q210"/>
  <c r="R15"/>
  <c r="R16"/>
  <c r="R10"/>
  <c r="R105"/>
  <c r="R13"/>
  <c r="R21" s="1"/>
  <c r="O13"/>
  <c r="N16"/>
  <c r="N10"/>
  <c r="Q16"/>
  <c r="Q10"/>
  <c r="L9"/>
  <c r="T108"/>
  <c r="U115"/>
  <c r="P144"/>
  <c r="W177"/>
  <c r="U180"/>
  <c r="T185"/>
  <c r="N26"/>
  <c r="M32"/>
  <c r="W43"/>
  <c r="N111"/>
  <c r="N107" s="1"/>
  <c r="N18" s="1"/>
  <c r="N19" s="1"/>
  <c r="N20" s="1"/>
  <c r="P146"/>
  <c r="V177"/>
  <c r="T214"/>
  <c r="O8"/>
  <c r="P10"/>
  <c r="U11"/>
  <c r="O15"/>
  <c r="O16"/>
  <c r="S16"/>
  <c r="P18"/>
  <c r="P19" s="1"/>
  <c r="P20" s="1"/>
  <c r="N23"/>
  <c r="N14" s="1"/>
  <c r="M24"/>
  <c r="Q24"/>
  <c r="M27"/>
  <c r="W27"/>
  <c r="V28" s="1"/>
  <c r="L32"/>
  <c r="L26" s="1"/>
  <c r="L22" s="1"/>
  <c r="T56"/>
  <c r="M79"/>
  <c r="T79" s="1"/>
  <c r="M80"/>
  <c r="T80" s="1"/>
  <c r="M95"/>
  <c r="T95" s="1"/>
  <c r="Q109"/>
  <c r="T112"/>
  <c r="L118"/>
  <c r="L109" s="1"/>
  <c r="L105" s="1"/>
  <c r="U152"/>
  <c r="V158"/>
  <c r="U163"/>
  <c r="M179"/>
  <c r="W46"/>
  <c r="V148"/>
  <c r="T158"/>
  <c r="O23"/>
  <c r="O14" s="1"/>
  <c r="M139"/>
  <c r="M145"/>
  <c r="T145" s="1"/>
  <c r="V152"/>
  <c r="O207"/>
  <c r="O142" s="1"/>
  <c r="O7" s="1"/>
  <c r="O17" s="1"/>
  <c r="R8"/>
  <c r="O18"/>
  <c r="O19" s="1"/>
  <c r="O20" s="1"/>
  <c r="P109"/>
  <c r="N113"/>
  <c r="N109" s="1"/>
  <c r="N116"/>
  <c r="T116" s="1"/>
  <c r="N146"/>
  <c r="N142" s="1"/>
  <c r="M207"/>
  <c r="Q214" i="31"/>
  <c r="R214" s="1"/>
  <c r="S214" s="1"/>
  <c r="P214"/>
  <c r="P212"/>
  <c r="O210"/>
  <c r="P210" s="1"/>
  <c r="N210"/>
  <c r="M210"/>
  <c r="O208"/>
  <c r="N208"/>
  <c r="M208"/>
  <c r="L208"/>
  <c r="N207"/>
  <c r="L207"/>
  <c r="T206"/>
  <c r="S205"/>
  <c r="R205"/>
  <c r="Q205"/>
  <c r="P205"/>
  <c r="T205" s="1"/>
  <c r="O205"/>
  <c r="N205"/>
  <c r="M205"/>
  <c r="L205"/>
  <c r="T204"/>
  <c r="S203"/>
  <c r="R203"/>
  <c r="Q203"/>
  <c r="P203"/>
  <c r="O203"/>
  <c r="N203"/>
  <c r="T203" s="1"/>
  <c r="M203"/>
  <c r="L203"/>
  <c r="T202"/>
  <c r="S201"/>
  <c r="R201"/>
  <c r="Q201"/>
  <c r="P201"/>
  <c r="T201" s="1"/>
  <c r="O201"/>
  <c r="N201"/>
  <c r="M201"/>
  <c r="S200"/>
  <c r="R200"/>
  <c r="R179" s="1"/>
  <c r="Q200"/>
  <c r="P200"/>
  <c r="P179" s="1"/>
  <c r="O200"/>
  <c r="N200"/>
  <c r="M200"/>
  <c r="S199"/>
  <c r="R199"/>
  <c r="Q199"/>
  <c r="P199"/>
  <c r="T199" s="1"/>
  <c r="O199"/>
  <c r="N199"/>
  <c r="M199"/>
  <c r="L199"/>
  <c r="T198"/>
  <c r="S197"/>
  <c r="R197"/>
  <c r="Q197"/>
  <c r="P197"/>
  <c r="O197"/>
  <c r="N197"/>
  <c r="T197" s="1"/>
  <c r="M197"/>
  <c r="L197"/>
  <c r="U196"/>
  <c r="T196"/>
  <c r="M195"/>
  <c r="T195" s="1"/>
  <c r="N194"/>
  <c r="T194" s="1"/>
  <c r="S193"/>
  <c r="R193"/>
  <c r="Q193"/>
  <c r="P193"/>
  <c r="O193"/>
  <c r="M193"/>
  <c r="L193"/>
  <c r="T192"/>
  <c r="T191"/>
  <c r="S190"/>
  <c r="R190"/>
  <c r="Q190"/>
  <c r="P190"/>
  <c r="T190" s="1"/>
  <c r="O190"/>
  <c r="N190"/>
  <c r="M190"/>
  <c r="L190"/>
  <c r="T189"/>
  <c r="S188"/>
  <c r="R188"/>
  <c r="Q188"/>
  <c r="P188"/>
  <c r="O188"/>
  <c r="N188"/>
  <c r="T188" s="1"/>
  <c r="M188"/>
  <c r="L188"/>
  <c r="T187"/>
  <c r="L187"/>
  <c r="L180" s="1"/>
  <c r="L145" s="1"/>
  <c r="T186"/>
  <c r="S185"/>
  <c r="R185"/>
  <c r="R178" s="1"/>
  <c r="Q185"/>
  <c r="P185"/>
  <c r="P178" s="1"/>
  <c r="O185"/>
  <c r="N185"/>
  <c r="M185"/>
  <c r="T184"/>
  <c r="S183"/>
  <c r="R183"/>
  <c r="Q183"/>
  <c r="P183"/>
  <c r="T183" s="1"/>
  <c r="O183"/>
  <c r="N183"/>
  <c r="M183"/>
  <c r="T182"/>
  <c r="S181"/>
  <c r="R181"/>
  <c r="Q181"/>
  <c r="P181"/>
  <c r="O181"/>
  <c r="N181"/>
  <c r="M181"/>
  <c r="T181" s="1"/>
  <c r="L181"/>
  <c r="S180"/>
  <c r="S145" s="1"/>
  <c r="S10" s="1"/>
  <c r="R180"/>
  <c r="Q180"/>
  <c r="Q145" s="1"/>
  <c r="Q10" s="1"/>
  <c r="P180"/>
  <c r="O180"/>
  <c r="O145" s="1"/>
  <c r="O10" s="1"/>
  <c r="N180"/>
  <c r="M180"/>
  <c r="T180" s="1"/>
  <c r="S179"/>
  <c r="Q179"/>
  <c r="O179"/>
  <c r="M179"/>
  <c r="L179"/>
  <c r="V178"/>
  <c r="S178"/>
  <c r="Q178"/>
  <c r="O178"/>
  <c r="M178"/>
  <c r="U177"/>
  <c r="T177"/>
  <c r="N176"/>
  <c r="T176" s="1"/>
  <c r="M176"/>
  <c r="T175"/>
  <c r="S174"/>
  <c r="R174"/>
  <c r="Q174"/>
  <c r="P174"/>
  <c r="T174" s="1"/>
  <c r="O174"/>
  <c r="N174"/>
  <c r="N146" s="1"/>
  <c r="M174"/>
  <c r="L174"/>
  <c r="T172"/>
  <c r="T171"/>
  <c r="V170"/>
  <c r="U170"/>
  <c r="T170"/>
  <c r="L170"/>
  <c r="W168"/>
  <c r="V168"/>
  <c r="U168"/>
  <c r="T168"/>
  <c r="L168"/>
  <c r="L146" s="1"/>
  <c r="T166"/>
  <c r="T165"/>
  <c r="U163"/>
  <c r="P163"/>
  <c r="T163" s="1"/>
  <c r="M161"/>
  <c r="T161" s="1"/>
  <c r="T160"/>
  <c r="M160"/>
  <c r="V160" s="1"/>
  <c r="Z158"/>
  <c r="X158"/>
  <c r="V158"/>
  <c r="S158"/>
  <c r="R158"/>
  <c r="Y158" s="1"/>
  <c r="Q158"/>
  <c r="P158"/>
  <c r="W158" s="1"/>
  <c r="O158"/>
  <c r="U158" s="1"/>
  <c r="T156"/>
  <c r="S155"/>
  <c r="S148" s="1"/>
  <c r="R155"/>
  <c r="Q155"/>
  <c r="P155"/>
  <c r="O155"/>
  <c r="N155"/>
  <c r="M155"/>
  <c r="T155" s="1"/>
  <c r="T154"/>
  <c r="Q153"/>
  <c r="Q148" s="1"/>
  <c r="P153"/>
  <c r="O153"/>
  <c r="O148" s="1"/>
  <c r="N153"/>
  <c r="M153"/>
  <c r="V177" s="1"/>
  <c r="L153"/>
  <c r="W152"/>
  <c r="U152"/>
  <c r="S152"/>
  <c r="R152"/>
  <c r="Q152"/>
  <c r="P152"/>
  <c r="O152"/>
  <c r="N152"/>
  <c r="M152"/>
  <c r="T152" s="1"/>
  <c r="L152"/>
  <c r="T151"/>
  <c r="T150"/>
  <c r="S149"/>
  <c r="R149"/>
  <c r="Q149"/>
  <c r="P149"/>
  <c r="O149"/>
  <c r="N149"/>
  <c r="L149"/>
  <c r="R148"/>
  <c r="P148"/>
  <c r="N148"/>
  <c r="L148"/>
  <c r="L144" s="1"/>
  <c r="T147"/>
  <c r="S146"/>
  <c r="Q146"/>
  <c r="O146"/>
  <c r="M146"/>
  <c r="R145"/>
  <c r="P145"/>
  <c r="N145"/>
  <c r="T143"/>
  <c r="T140"/>
  <c r="N139"/>
  <c r="N137" s="1"/>
  <c r="L139"/>
  <c r="L111" s="1"/>
  <c r="L107" s="1"/>
  <c r="T138"/>
  <c r="S137"/>
  <c r="R137"/>
  <c r="Q137"/>
  <c r="P137"/>
  <c r="O137"/>
  <c r="T136"/>
  <c r="S135"/>
  <c r="R135"/>
  <c r="Q135"/>
  <c r="P135"/>
  <c r="O135"/>
  <c r="N135"/>
  <c r="M135"/>
  <c r="T135" s="1"/>
  <c r="T134"/>
  <c r="T133"/>
  <c r="T132"/>
  <c r="T131"/>
  <c r="T130"/>
  <c r="N129"/>
  <c r="M129"/>
  <c r="T129" s="1"/>
  <c r="L129"/>
  <c r="T128"/>
  <c r="T127"/>
  <c r="T126"/>
  <c r="T125"/>
  <c r="T124"/>
  <c r="N123"/>
  <c r="T123" s="1"/>
  <c r="M123"/>
  <c r="L123"/>
  <c r="T122"/>
  <c r="T121"/>
  <c r="T120"/>
  <c r="T119"/>
  <c r="L119"/>
  <c r="S118"/>
  <c r="R118"/>
  <c r="R109" s="1"/>
  <c r="Q118"/>
  <c r="P118"/>
  <c r="P109" s="1"/>
  <c r="O118"/>
  <c r="N118"/>
  <c r="M118"/>
  <c r="L118"/>
  <c r="N117"/>
  <c r="T117" s="1"/>
  <c r="S116"/>
  <c r="R116"/>
  <c r="Q116"/>
  <c r="P116"/>
  <c r="O116"/>
  <c r="M116"/>
  <c r="Q115"/>
  <c r="N115"/>
  <c r="L115"/>
  <c r="T114"/>
  <c r="S113"/>
  <c r="S115" s="1"/>
  <c r="S111" s="1"/>
  <c r="S107" s="1"/>
  <c r="R113"/>
  <c r="R115" s="1"/>
  <c r="R111" s="1"/>
  <c r="R107" s="1"/>
  <c r="Q113"/>
  <c r="P113"/>
  <c r="P115" s="1"/>
  <c r="P111" s="1"/>
  <c r="P107" s="1"/>
  <c r="O113"/>
  <c r="O115" s="1"/>
  <c r="O111" s="1"/>
  <c r="O107" s="1"/>
  <c r="N113"/>
  <c r="L113"/>
  <c r="S112"/>
  <c r="R112"/>
  <c r="Q112"/>
  <c r="P112"/>
  <c r="T112" s="1"/>
  <c r="O112"/>
  <c r="N112"/>
  <c r="M112"/>
  <c r="L112"/>
  <c r="L108" s="1"/>
  <c r="Q111"/>
  <c r="Q107" s="1"/>
  <c r="S110"/>
  <c r="R110"/>
  <c r="Q110"/>
  <c r="P110"/>
  <c r="T110" s="1"/>
  <c r="L110"/>
  <c r="Q109"/>
  <c r="W109" s="1"/>
  <c r="S108"/>
  <c r="R108"/>
  <c r="R16" s="1"/>
  <c r="Q108"/>
  <c r="O108"/>
  <c r="N108"/>
  <c r="M108"/>
  <c r="S106"/>
  <c r="R106"/>
  <c r="R14" s="1"/>
  <c r="Q106"/>
  <c r="P106"/>
  <c r="T106" s="1"/>
  <c r="O106"/>
  <c r="N106"/>
  <c r="M106"/>
  <c r="L106"/>
  <c r="Q105"/>
  <c r="T104"/>
  <c r="T103"/>
  <c r="T102"/>
  <c r="T101"/>
  <c r="T100"/>
  <c r="T99"/>
  <c r="T98"/>
  <c r="M97"/>
  <c r="T97" s="1"/>
  <c r="L97"/>
  <c r="T96"/>
  <c r="M96"/>
  <c r="L96"/>
  <c r="L80" s="1"/>
  <c r="M95"/>
  <c r="T95" s="1"/>
  <c r="L95"/>
  <c r="T94"/>
  <c r="T93"/>
  <c r="T92"/>
  <c r="T91"/>
  <c r="T90"/>
  <c r="M90"/>
  <c r="T89"/>
  <c r="T88"/>
  <c r="T87"/>
  <c r="N86"/>
  <c r="N81" s="1"/>
  <c r="M86"/>
  <c r="T86" s="1"/>
  <c r="N85"/>
  <c r="M85"/>
  <c r="T85" s="1"/>
  <c r="M84"/>
  <c r="T83"/>
  <c r="T82"/>
  <c r="M81"/>
  <c r="L81"/>
  <c r="N80"/>
  <c r="M80"/>
  <c r="T80" s="1"/>
  <c r="M79"/>
  <c r="L79"/>
  <c r="T77"/>
  <c r="T76"/>
  <c r="T75"/>
  <c r="T74"/>
  <c r="T73"/>
  <c r="T72"/>
  <c r="T71"/>
  <c r="T70"/>
  <c r="T69"/>
  <c r="M68"/>
  <c r="T68" s="1"/>
  <c r="L68"/>
  <c r="O66"/>
  <c r="N66"/>
  <c r="T66" s="1"/>
  <c r="M66"/>
  <c r="L66"/>
  <c r="T65"/>
  <c r="T64"/>
  <c r="T63"/>
  <c r="W62"/>
  <c r="W63" s="1"/>
  <c r="W59" s="1"/>
  <c r="T62"/>
  <c r="T61"/>
  <c r="T60"/>
  <c r="O59"/>
  <c r="N59"/>
  <c r="M59"/>
  <c r="T59" s="1"/>
  <c r="L59"/>
  <c r="T58"/>
  <c r="T57"/>
  <c r="T56"/>
  <c r="O56"/>
  <c r="N56"/>
  <c r="M56"/>
  <c r="T55"/>
  <c r="O55"/>
  <c r="N55"/>
  <c r="N24" s="1"/>
  <c r="M55"/>
  <c r="T54"/>
  <c r="O54"/>
  <c r="N54"/>
  <c r="N8" s="1"/>
  <c r="AC22" s="1"/>
  <c r="M54"/>
  <c r="L54"/>
  <c r="O53"/>
  <c r="N53"/>
  <c r="M53"/>
  <c r="T53" s="1"/>
  <c r="L53"/>
  <c r="T52"/>
  <c r="T51"/>
  <c r="T50"/>
  <c r="T49"/>
  <c r="L49"/>
  <c r="T48"/>
  <c r="L48"/>
  <c r="L43" s="1"/>
  <c r="T47"/>
  <c r="T46"/>
  <c r="T45"/>
  <c r="L45"/>
  <c r="T44"/>
  <c r="T43"/>
  <c r="N43"/>
  <c r="M43"/>
  <c r="T42"/>
  <c r="T41"/>
  <c r="T40"/>
  <c r="T39"/>
  <c r="T38"/>
  <c r="L38"/>
  <c r="L28" s="1"/>
  <c r="L24" s="1"/>
  <c r="O37"/>
  <c r="O32" s="1"/>
  <c r="O26" s="1"/>
  <c r="O22" s="1"/>
  <c r="N37"/>
  <c r="M37"/>
  <c r="T37" s="1"/>
  <c r="L37"/>
  <c r="T36"/>
  <c r="M36"/>
  <c r="T35"/>
  <c r="M35"/>
  <c r="T34"/>
  <c r="L34"/>
  <c r="W33"/>
  <c r="U33"/>
  <c r="M33"/>
  <c r="T33" s="1"/>
  <c r="L33"/>
  <c r="W32"/>
  <c r="V38" s="1"/>
  <c r="V32"/>
  <c r="Q32"/>
  <c r="P32"/>
  <c r="P26" s="1"/>
  <c r="P22" s="1"/>
  <c r="N32"/>
  <c r="N26" s="1"/>
  <c r="L32"/>
  <c r="T31"/>
  <c r="T30"/>
  <c r="Q29"/>
  <c r="P29"/>
  <c r="O29"/>
  <c r="N29"/>
  <c r="T29" s="1"/>
  <c r="M29"/>
  <c r="L29"/>
  <c r="U28"/>
  <c r="Q28"/>
  <c r="P28"/>
  <c r="O28"/>
  <c r="V28" s="1"/>
  <c r="N28"/>
  <c r="M28"/>
  <c r="T28" s="1"/>
  <c r="W27"/>
  <c r="U27"/>
  <c r="Q27"/>
  <c r="Q23" s="1"/>
  <c r="Q14" s="1"/>
  <c r="P27"/>
  <c r="O27"/>
  <c r="V27" s="1"/>
  <c r="N27"/>
  <c r="M27"/>
  <c r="M23" s="1"/>
  <c r="L27"/>
  <c r="Q26"/>
  <c r="Q22" s="1"/>
  <c r="V25"/>
  <c r="Q25"/>
  <c r="P25"/>
  <c r="O25"/>
  <c r="N25"/>
  <c r="N16" s="1"/>
  <c r="M25"/>
  <c r="L25"/>
  <c r="Q24"/>
  <c r="P24"/>
  <c r="M24"/>
  <c r="Z23"/>
  <c r="U23"/>
  <c r="P23"/>
  <c r="P14" s="1"/>
  <c r="N23"/>
  <c r="N14" s="1"/>
  <c r="L23"/>
  <c r="L8" s="1"/>
  <c r="Z22"/>
  <c r="U21"/>
  <c r="U25" s="1"/>
  <c r="S16"/>
  <c r="Q16"/>
  <c r="O16"/>
  <c r="S14"/>
  <c r="T12"/>
  <c r="U11"/>
  <c r="M11"/>
  <c r="T11" s="1"/>
  <c r="R10"/>
  <c r="N10"/>
  <c r="S8"/>
  <c r="Q8"/>
  <c r="O8"/>
  <c r="M8"/>
  <c r="AB22" s="1"/>
  <c r="AB13" i="33" l="1"/>
  <c r="AB21" s="1"/>
  <c r="U17"/>
  <c r="T13"/>
  <c r="Q9"/>
  <c r="T144"/>
  <c r="M15"/>
  <c r="T15" s="1"/>
  <c r="T107"/>
  <c r="M18"/>
  <c r="M9"/>
  <c r="S208"/>
  <c r="S144" s="1"/>
  <c r="S9" s="1"/>
  <c r="S207"/>
  <c r="S142" s="1"/>
  <c r="S7" s="1"/>
  <c r="M7"/>
  <c r="T105"/>
  <c r="R142"/>
  <c r="T207"/>
  <c r="T208"/>
  <c r="T210"/>
  <c r="M10" i="32"/>
  <c r="T10" s="1"/>
  <c r="M144"/>
  <c r="U146"/>
  <c r="T148"/>
  <c r="M26"/>
  <c r="T32"/>
  <c r="U110"/>
  <c r="N105"/>
  <c r="M23"/>
  <c r="M8"/>
  <c r="T27"/>
  <c r="Q207"/>
  <c r="Q142" s="1"/>
  <c r="R210"/>
  <c r="Q208"/>
  <c r="L13"/>
  <c r="L7"/>
  <c r="T24"/>
  <c r="U26"/>
  <c r="N22"/>
  <c r="M142"/>
  <c r="P142"/>
  <c r="T113"/>
  <c r="N9"/>
  <c r="P105"/>
  <c r="P7" s="1"/>
  <c r="P13"/>
  <c r="P21" s="1"/>
  <c r="T21" s="1"/>
  <c r="V109"/>
  <c r="Q15"/>
  <c r="T179"/>
  <c r="U179"/>
  <c r="Q105"/>
  <c r="Q7" s="1"/>
  <c r="W109"/>
  <c r="T139"/>
  <c r="W115"/>
  <c r="M137"/>
  <c r="Q13"/>
  <c r="Q21" s="1"/>
  <c r="T16"/>
  <c r="N15"/>
  <c r="S15" i="31"/>
  <c r="U26"/>
  <c r="N22"/>
  <c r="R15"/>
  <c r="R105"/>
  <c r="W148"/>
  <c r="O144"/>
  <c r="N178"/>
  <c r="N142" s="1"/>
  <c r="T115"/>
  <c r="T146"/>
  <c r="T214"/>
  <c r="L26"/>
  <c r="L22" s="1"/>
  <c r="L9"/>
  <c r="L10"/>
  <c r="P13"/>
  <c r="P21" s="1"/>
  <c r="Q13"/>
  <c r="Q21" s="1"/>
  <c r="T23"/>
  <c r="M14"/>
  <c r="N15"/>
  <c r="P18"/>
  <c r="P19" s="1"/>
  <c r="P15"/>
  <c r="P105"/>
  <c r="P7" s="1"/>
  <c r="V109"/>
  <c r="P208"/>
  <c r="Q210"/>
  <c r="P207"/>
  <c r="T84"/>
  <c r="T81"/>
  <c r="T178"/>
  <c r="T193"/>
  <c r="Q15"/>
  <c r="O24"/>
  <c r="W46"/>
  <c r="N84"/>
  <c r="N79" s="1"/>
  <c r="T79" s="1"/>
  <c r="P108"/>
  <c r="P10" s="1"/>
  <c r="O109"/>
  <c r="S109"/>
  <c r="M113"/>
  <c r="U146"/>
  <c r="V148"/>
  <c r="U153"/>
  <c r="T158"/>
  <c r="U176"/>
  <c r="W177"/>
  <c r="W178"/>
  <c r="U180"/>
  <c r="L185"/>
  <c r="L178" s="1"/>
  <c r="L142" s="1"/>
  <c r="T185"/>
  <c r="P8"/>
  <c r="T8" s="1"/>
  <c r="O23"/>
  <c r="O14" s="1"/>
  <c r="T27"/>
  <c r="U29"/>
  <c r="M32"/>
  <c r="V33"/>
  <c r="W43"/>
  <c r="X62"/>
  <c r="N111"/>
  <c r="N107" s="1"/>
  <c r="N18" s="1"/>
  <c r="N19" s="1"/>
  <c r="N20" s="1"/>
  <c r="L137"/>
  <c r="L109" s="1"/>
  <c r="L105" s="1"/>
  <c r="P146"/>
  <c r="P142" s="1"/>
  <c r="M148"/>
  <c r="M149"/>
  <c r="V152"/>
  <c r="T153"/>
  <c r="U164"/>
  <c r="W170"/>
  <c r="N179"/>
  <c r="U179" s="1"/>
  <c r="N193"/>
  <c r="O207"/>
  <c r="O142" s="1"/>
  <c r="Q212"/>
  <c r="R212" s="1"/>
  <c r="S212" s="1"/>
  <c r="T25"/>
  <c r="T118"/>
  <c r="U178"/>
  <c r="T200"/>
  <c r="R8"/>
  <c r="O18"/>
  <c r="O19" s="1"/>
  <c r="O20" s="1"/>
  <c r="N116"/>
  <c r="N109" s="1"/>
  <c r="R146"/>
  <c r="M207"/>
  <c r="T9" i="33" l="1"/>
  <c r="V8" s="1"/>
  <c r="W8" s="1"/>
  <c r="X8" s="1"/>
  <c r="U9"/>
  <c r="R7"/>
  <c r="T142"/>
  <c r="U7"/>
  <c r="M17"/>
  <c r="T7"/>
  <c r="T18"/>
  <c r="M19"/>
  <c r="M20" s="1"/>
  <c r="U10" i="32"/>
  <c r="T8"/>
  <c r="U8"/>
  <c r="AB22"/>
  <c r="M14"/>
  <c r="T14" s="1"/>
  <c r="T23"/>
  <c r="M22"/>
  <c r="T26"/>
  <c r="N13"/>
  <c r="N7"/>
  <c r="N17" s="1"/>
  <c r="R208"/>
  <c r="R144" s="1"/>
  <c r="R9" s="1"/>
  <c r="R207"/>
  <c r="S210"/>
  <c r="M111"/>
  <c r="V174"/>
  <c r="T137"/>
  <c r="M109"/>
  <c r="Q144"/>
  <c r="T149" i="31"/>
  <c r="M145"/>
  <c r="M16"/>
  <c r="T16" s="1"/>
  <c r="U110"/>
  <c r="N105"/>
  <c r="T139"/>
  <c r="M137"/>
  <c r="O15"/>
  <c r="O9"/>
  <c r="Q207"/>
  <c r="Q142" s="1"/>
  <c r="Q7" s="1"/>
  <c r="Q208"/>
  <c r="Q144" s="1"/>
  <c r="Q9" s="1"/>
  <c r="R210"/>
  <c r="L13"/>
  <c r="L7"/>
  <c r="M26"/>
  <c r="T32"/>
  <c r="S105"/>
  <c r="S13"/>
  <c r="S21" s="1"/>
  <c r="T212"/>
  <c r="Q18"/>
  <c r="Q19" s="1"/>
  <c r="Q20" s="1"/>
  <c r="U115"/>
  <c r="U8"/>
  <c r="N144"/>
  <c r="N9" s="1"/>
  <c r="T14"/>
  <c r="P144"/>
  <c r="P9" s="1"/>
  <c r="T179"/>
  <c r="V110"/>
  <c r="O105"/>
  <c r="O7" s="1"/>
  <c r="O17" s="1"/>
  <c r="M142"/>
  <c r="T148"/>
  <c r="M144"/>
  <c r="U148"/>
  <c r="T113"/>
  <c r="N13"/>
  <c r="N7"/>
  <c r="N17" s="1"/>
  <c r="T116"/>
  <c r="W115"/>
  <c r="T24"/>
  <c r="P16"/>
  <c r="P20"/>
  <c r="O13"/>
  <c r="T108"/>
  <c r="R13"/>
  <c r="R21" s="1"/>
  <c r="T21" s="1"/>
  <c r="T17" i="33" l="1"/>
  <c r="Q9" i="32"/>
  <c r="T22"/>
  <c r="M13"/>
  <c r="T109"/>
  <c r="U109"/>
  <c r="M105"/>
  <c r="T105" s="1"/>
  <c r="S207"/>
  <c r="S142" s="1"/>
  <c r="S7" s="1"/>
  <c r="S208"/>
  <c r="V17"/>
  <c r="AC13"/>
  <c r="T111"/>
  <c r="M107"/>
  <c r="R142"/>
  <c r="T207"/>
  <c r="T210"/>
  <c r="V17" i="31"/>
  <c r="AC13"/>
  <c r="T26"/>
  <c r="M22"/>
  <c r="M111"/>
  <c r="V174"/>
  <c r="T137"/>
  <c r="R207"/>
  <c r="R208"/>
  <c r="R144" s="1"/>
  <c r="R9" s="1"/>
  <c r="S210"/>
  <c r="M109"/>
  <c r="T145"/>
  <c r="M10"/>
  <c r="S144" i="32" l="1"/>
  <c r="T208"/>
  <c r="T107"/>
  <c r="M18"/>
  <c r="M15"/>
  <c r="T15" s="1"/>
  <c r="M9"/>
  <c r="M7"/>
  <c r="R7"/>
  <c r="T142"/>
  <c r="U17"/>
  <c r="T13"/>
  <c r="J13"/>
  <c r="AB13"/>
  <c r="AB21" s="1"/>
  <c r="T10" i="31"/>
  <c r="U10"/>
  <c r="T109"/>
  <c r="U109"/>
  <c r="M105"/>
  <c r="T105" s="1"/>
  <c r="T111"/>
  <c r="M107"/>
  <c r="S207"/>
  <c r="S142" s="1"/>
  <c r="S7" s="1"/>
  <c r="S208"/>
  <c r="S144" s="1"/>
  <c r="S9" s="1"/>
  <c r="R142"/>
  <c r="T207"/>
  <c r="M13"/>
  <c r="T22"/>
  <c r="T210"/>
  <c r="S9" i="32" l="1"/>
  <c r="U9" s="1"/>
  <c r="T144"/>
  <c r="T9"/>
  <c r="V8" s="1"/>
  <c r="W8" s="1"/>
  <c r="X8" s="1"/>
  <c r="M17"/>
  <c r="T7"/>
  <c r="U7"/>
  <c r="M19"/>
  <c r="M20" s="1"/>
  <c r="T18"/>
  <c r="R7" i="31"/>
  <c r="T142"/>
  <c r="T107"/>
  <c r="M15"/>
  <c r="T15" s="1"/>
  <c r="M9"/>
  <c r="M18"/>
  <c r="T144"/>
  <c r="U17"/>
  <c r="T13"/>
  <c r="AB13"/>
  <c r="AB21" s="1"/>
  <c r="J13"/>
  <c r="M7"/>
  <c r="T208"/>
  <c r="T17" i="32" l="1"/>
  <c r="J17"/>
  <c r="M17" i="31"/>
  <c r="T7"/>
  <c r="U7"/>
  <c r="U9"/>
  <c r="T9"/>
  <c r="V8" s="1"/>
  <c r="W8" s="1"/>
  <c r="X8" s="1"/>
  <c r="M19"/>
  <c r="M20" s="1"/>
  <c r="T18"/>
  <c r="T17" l="1"/>
  <c r="J17"/>
  <c r="M155" i="30" l="1"/>
  <c r="M153" l="1"/>
  <c r="P214"/>
  <c r="Q214" s="1"/>
  <c r="R214" s="1"/>
  <c r="S214" s="1"/>
  <c r="P212"/>
  <c r="P208" s="1"/>
  <c r="Q210"/>
  <c r="P210"/>
  <c r="P207" s="1"/>
  <c r="O210"/>
  <c r="N210"/>
  <c r="M210"/>
  <c r="O208"/>
  <c r="N208"/>
  <c r="M208"/>
  <c r="L208"/>
  <c r="O207"/>
  <c r="N207"/>
  <c r="L207"/>
  <c r="T206"/>
  <c r="S205"/>
  <c r="R205"/>
  <c r="Q205"/>
  <c r="P205"/>
  <c r="T205" s="1"/>
  <c r="O205"/>
  <c r="N205"/>
  <c r="M205"/>
  <c r="L205"/>
  <c r="T204"/>
  <c r="S203"/>
  <c r="R203"/>
  <c r="Q203"/>
  <c r="P203"/>
  <c r="O203"/>
  <c r="N203"/>
  <c r="M203"/>
  <c r="T203" s="1"/>
  <c r="L203"/>
  <c r="T202"/>
  <c r="T201"/>
  <c r="S201"/>
  <c r="R201"/>
  <c r="Q201"/>
  <c r="P201"/>
  <c r="O201"/>
  <c r="N201"/>
  <c r="M201"/>
  <c r="S200"/>
  <c r="S179" s="1"/>
  <c r="R200"/>
  <c r="Q200"/>
  <c r="P200"/>
  <c r="P179" s="1"/>
  <c r="O200"/>
  <c r="O179" s="1"/>
  <c r="N200"/>
  <c r="M200"/>
  <c r="S199"/>
  <c r="R199"/>
  <c r="Q199"/>
  <c r="P199"/>
  <c r="T199" s="1"/>
  <c r="O199"/>
  <c r="N199"/>
  <c r="M199"/>
  <c r="L199"/>
  <c r="T198"/>
  <c r="S197"/>
  <c r="R197"/>
  <c r="Q197"/>
  <c r="P197"/>
  <c r="O197"/>
  <c r="N197"/>
  <c r="M197"/>
  <c r="T197" s="1"/>
  <c r="L197"/>
  <c r="U196"/>
  <c r="T196"/>
  <c r="T195"/>
  <c r="M195"/>
  <c r="N194"/>
  <c r="T194" s="1"/>
  <c r="S193"/>
  <c r="R193"/>
  <c r="Q193"/>
  <c r="P193"/>
  <c r="O193"/>
  <c r="M193"/>
  <c r="L193"/>
  <c r="T192"/>
  <c r="T191"/>
  <c r="S190"/>
  <c r="S178" s="1"/>
  <c r="R190"/>
  <c r="Q190"/>
  <c r="P190"/>
  <c r="P178" s="1"/>
  <c r="O190"/>
  <c r="O178" s="1"/>
  <c r="O142" s="1"/>
  <c r="N190"/>
  <c r="M190"/>
  <c r="L190"/>
  <c r="T189"/>
  <c r="S188"/>
  <c r="R188"/>
  <c r="Q188"/>
  <c r="P188"/>
  <c r="O188"/>
  <c r="N188"/>
  <c r="M188"/>
  <c r="T188" s="1"/>
  <c r="L188"/>
  <c r="T187"/>
  <c r="L187"/>
  <c r="L185" s="1"/>
  <c r="L178" s="1"/>
  <c r="T186"/>
  <c r="S185"/>
  <c r="R185"/>
  <c r="R178" s="1"/>
  <c r="Q185"/>
  <c r="P185"/>
  <c r="O185"/>
  <c r="N185"/>
  <c r="M185"/>
  <c r="T185" s="1"/>
  <c r="T184"/>
  <c r="S183"/>
  <c r="R183"/>
  <c r="Q183"/>
  <c r="P183"/>
  <c r="T183" s="1"/>
  <c r="O183"/>
  <c r="N183"/>
  <c r="M183"/>
  <c r="T182"/>
  <c r="S181"/>
  <c r="R181"/>
  <c r="Q181"/>
  <c r="P181"/>
  <c r="O181"/>
  <c r="N181"/>
  <c r="M181"/>
  <c r="T181" s="1"/>
  <c r="L181"/>
  <c r="S180"/>
  <c r="S145" s="1"/>
  <c r="R180"/>
  <c r="R145" s="1"/>
  <c r="Q180"/>
  <c r="P180"/>
  <c r="O180"/>
  <c r="O145" s="1"/>
  <c r="N180"/>
  <c r="N145" s="1"/>
  <c r="M180"/>
  <c r="U180" s="1"/>
  <c r="R179"/>
  <c r="Q179"/>
  <c r="M179"/>
  <c r="L179"/>
  <c r="Q178"/>
  <c r="M178"/>
  <c r="U177"/>
  <c r="T177"/>
  <c r="N176"/>
  <c r="W178" s="1"/>
  <c r="M176"/>
  <c r="U176" s="1"/>
  <c r="T175"/>
  <c r="S174"/>
  <c r="R174"/>
  <c r="Q174"/>
  <c r="P174"/>
  <c r="T174" s="1"/>
  <c r="O174"/>
  <c r="W152" s="1"/>
  <c r="N174"/>
  <c r="M174"/>
  <c r="L174"/>
  <c r="T172"/>
  <c r="T171"/>
  <c r="V170"/>
  <c r="U170"/>
  <c r="T170"/>
  <c r="L170"/>
  <c r="W168"/>
  <c r="V168"/>
  <c r="U168"/>
  <c r="T168"/>
  <c r="L168"/>
  <c r="T166"/>
  <c r="T165"/>
  <c r="U163"/>
  <c r="T163"/>
  <c r="P163"/>
  <c r="M161"/>
  <c r="T161" s="1"/>
  <c r="V160"/>
  <c r="T160"/>
  <c r="M160"/>
  <c r="Z158"/>
  <c r="V158"/>
  <c r="U158"/>
  <c r="S158"/>
  <c r="R158"/>
  <c r="R148" s="1"/>
  <c r="Q158"/>
  <c r="X158" s="1"/>
  <c r="P158"/>
  <c r="T158" s="1"/>
  <c r="O158"/>
  <c r="T156"/>
  <c r="S155"/>
  <c r="R155"/>
  <c r="Q155"/>
  <c r="P155"/>
  <c r="O155"/>
  <c r="N155"/>
  <c r="T154"/>
  <c r="Q153"/>
  <c r="Q148" s="1"/>
  <c r="P153"/>
  <c r="O153"/>
  <c r="N153"/>
  <c r="W177" s="1"/>
  <c r="L153"/>
  <c r="V152"/>
  <c r="S152"/>
  <c r="R152"/>
  <c r="Q152"/>
  <c r="Q146" s="1"/>
  <c r="P152"/>
  <c r="P146" s="1"/>
  <c r="O152"/>
  <c r="N152"/>
  <c r="L152"/>
  <c r="L146" s="1"/>
  <c r="L142" s="1"/>
  <c r="T151"/>
  <c r="T150"/>
  <c r="S149"/>
  <c r="R149"/>
  <c r="Q149"/>
  <c r="P149"/>
  <c r="O149"/>
  <c r="N149"/>
  <c r="L149"/>
  <c r="S148"/>
  <c r="P148"/>
  <c r="P144" s="1"/>
  <c r="O148"/>
  <c r="O144" s="1"/>
  <c r="L148"/>
  <c r="L144" s="1"/>
  <c r="T147"/>
  <c r="S146"/>
  <c r="O146"/>
  <c r="Q145"/>
  <c r="P145"/>
  <c r="T143"/>
  <c r="T140"/>
  <c r="N139"/>
  <c r="L139"/>
  <c r="L137" s="1"/>
  <c r="T138"/>
  <c r="M138"/>
  <c r="M139" s="1"/>
  <c r="S137"/>
  <c r="R137"/>
  <c r="Q137"/>
  <c r="P137"/>
  <c r="O137"/>
  <c r="N137"/>
  <c r="N111" s="1"/>
  <c r="N107" s="1"/>
  <c r="T136"/>
  <c r="S135"/>
  <c r="R135"/>
  <c r="Q135"/>
  <c r="P135"/>
  <c r="O135"/>
  <c r="N135"/>
  <c r="M135"/>
  <c r="T135" s="1"/>
  <c r="T134"/>
  <c r="T133"/>
  <c r="T132"/>
  <c r="T131"/>
  <c r="T130"/>
  <c r="N129"/>
  <c r="M129"/>
  <c r="T129" s="1"/>
  <c r="L129"/>
  <c r="T128"/>
  <c r="T127"/>
  <c r="T126"/>
  <c r="T125"/>
  <c r="T124"/>
  <c r="N123"/>
  <c r="M123"/>
  <c r="T123" s="1"/>
  <c r="L123"/>
  <c r="T122"/>
  <c r="T121"/>
  <c r="T120"/>
  <c r="T119"/>
  <c r="L119"/>
  <c r="S118"/>
  <c r="R118"/>
  <c r="Q118"/>
  <c r="P118"/>
  <c r="T118" s="1"/>
  <c r="O118"/>
  <c r="N118"/>
  <c r="M118"/>
  <c r="L118"/>
  <c r="T117"/>
  <c r="N117"/>
  <c r="S116"/>
  <c r="R116"/>
  <c r="Q116"/>
  <c r="P116"/>
  <c r="O116"/>
  <c r="N116"/>
  <c r="M116"/>
  <c r="T116" s="1"/>
  <c r="Q115"/>
  <c r="P115"/>
  <c r="N115"/>
  <c r="M115"/>
  <c r="M113" s="1"/>
  <c r="L115"/>
  <c r="L113" s="1"/>
  <c r="L109" s="1"/>
  <c r="L105" s="1"/>
  <c r="T114"/>
  <c r="S113"/>
  <c r="S115" s="1"/>
  <c r="S111" s="1"/>
  <c r="S107" s="1"/>
  <c r="R113"/>
  <c r="R115" s="1"/>
  <c r="R111" s="1"/>
  <c r="R107" s="1"/>
  <c r="Q113"/>
  <c r="P113"/>
  <c r="O113"/>
  <c r="O115" s="1"/>
  <c r="O111" s="1"/>
  <c r="O107" s="1"/>
  <c r="N113"/>
  <c r="N109" s="1"/>
  <c r="S112"/>
  <c r="S108" s="1"/>
  <c r="R112"/>
  <c r="Q112"/>
  <c r="P112"/>
  <c r="P108" s="1"/>
  <c r="O112"/>
  <c r="O108" s="1"/>
  <c r="N112"/>
  <c r="M112"/>
  <c r="L112"/>
  <c r="L108" s="1"/>
  <c r="Q111"/>
  <c r="Q107" s="1"/>
  <c r="P111"/>
  <c r="P107" s="1"/>
  <c r="P18" s="1"/>
  <c r="P19" s="1"/>
  <c r="S110"/>
  <c r="R110"/>
  <c r="Q110"/>
  <c r="P110"/>
  <c r="T110" s="1"/>
  <c r="L110"/>
  <c r="Q109"/>
  <c r="W109" s="1"/>
  <c r="R108"/>
  <c r="Q108"/>
  <c r="N108"/>
  <c r="M108"/>
  <c r="T108" s="1"/>
  <c r="T106"/>
  <c r="S106"/>
  <c r="R106"/>
  <c r="Q106"/>
  <c r="P106"/>
  <c r="O106"/>
  <c r="N106"/>
  <c r="M106"/>
  <c r="L106"/>
  <c r="Q105"/>
  <c r="T104"/>
  <c r="T103"/>
  <c r="T102"/>
  <c r="T101"/>
  <c r="T100"/>
  <c r="T99"/>
  <c r="T98"/>
  <c r="T97"/>
  <c r="M97"/>
  <c r="L97"/>
  <c r="T96"/>
  <c r="M96"/>
  <c r="L96"/>
  <c r="M95"/>
  <c r="T95" s="1"/>
  <c r="L95"/>
  <c r="T94"/>
  <c r="T93"/>
  <c r="T92"/>
  <c r="T91"/>
  <c r="M90"/>
  <c r="T90" s="1"/>
  <c r="T89"/>
  <c r="T88"/>
  <c r="T87"/>
  <c r="N86"/>
  <c r="N84" s="1"/>
  <c r="M86"/>
  <c r="T86" s="1"/>
  <c r="N85"/>
  <c r="M85"/>
  <c r="T85" s="1"/>
  <c r="M84"/>
  <c r="T83"/>
  <c r="T82"/>
  <c r="M81"/>
  <c r="L81"/>
  <c r="N80"/>
  <c r="M80"/>
  <c r="T80" s="1"/>
  <c r="L80"/>
  <c r="M79"/>
  <c r="L79"/>
  <c r="T77"/>
  <c r="T76"/>
  <c r="T75"/>
  <c r="T74"/>
  <c r="T73"/>
  <c r="T72"/>
  <c r="T71"/>
  <c r="T70"/>
  <c r="T69"/>
  <c r="M68"/>
  <c r="T68" s="1"/>
  <c r="L68"/>
  <c r="O66"/>
  <c r="N66"/>
  <c r="M66"/>
  <c r="T66" s="1"/>
  <c r="L66"/>
  <c r="T65"/>
  <c r="T64"/>
  <c r="T63"/>
  <c r="W62"/>
  <c r="X62" s="1"/>
  <c r="T62"/>
  <c r="T61"/>
  <c r="T60"/>
  <c r="O59"/>
  <c r="N59"/>
  <c r="M59"/>
  <c r="T59" s="1"/>
  <c r="L59"/>
  <c r="T58"/>
  <c r="T57"/>
  <c r="T56"/>
  <c r="O56"/>
  <c r="O25" s="1"/>
  <c r="N56"/>
  <c r="M56"/>
  <c r="T55"/>
  <c r="O55"/>
  <c r="N55"/>
  <c r="M55"/>
  <c r="T54"/>
  <c r="O54"/>
  <c r="O23" s="1"/>
  <c r="O14" s="1"/>
  <c r="N54"/>
  <c r="M54"/>
  <c r="L54"/>
  <c r="O53"/>
  <c r="N53"/>
  <c r="M53"/>
  <c r="T53" s="1"/>
  <c r="L53"/>
  <c r="T52"/>
  <c r="T51"/>
  <c r="T50"/>
  <c r="T49"/>
  <c r="L49"/>
  <c r="T48"/>
  <c r="L48"/>
  <c r="L28" s="1"/>
  <c r="L24" s="1"/>
  <c r="T47"/>
  <c r="T46"/>
  <c r="T45"/>
  <c r="L45"/>
  <c r="L43" s="1"/>
  <c r="T44"/>
  <c r="T43"/>
  <c r="N43"/>
  <c r="M43"/>
  <c r="T42"/>
  <c r="T41"/>
  <c r="T40"/>
  <c r="T39"/>
  <c r="T38"/>
  <c r="L38"/>
  <c r="O37"/>
  <c r="O32" s="1"/>
  <c r="O26" s="1"/>
  <c r="O22" s="1"/>
  <c r="N37"/>
  <c r="N32" s="1"/>
  <c r="M37"/>
  <c r="T37" s="1"/>
  <c r="L37"/>
  <c r="T36"/>
  <c r="M36"/>
  <c r="W33" s="1"/>
  <c r="M35"/>
  <c r="T35" s="1"/>
  <c r="T34"/>
  <c r="L34"/>
  <c r="T33"/>
  <c r="M33"/>
  <c r="W46" s="1"/>
  <c r="L33"/>
  <c r="W32"/>
  <c r="V33" s="1"/>
  <c r="V32"/>
  <c r="Q32"/>
  <c r="P32"/>
  <c r="P26" s="1"/>
  <c r="P22" s="1"/>
  <c r="L32"/>
  <c r="T31"/>
  <c r="T30"/>
  <c r="Q29"/>
  <c r="P29"/>
  <c r="O29"/>
  <c r="N29"/>
  <c r="T29" s="1"/>
  <c r="M29"/>
  <c r="L29"/>
  <c r="U28"/>
  <c r="Q28"/>
  <c r="P28"/>
  <c r="O28"/>
  <c r="O24" s="1"/>
  <c r="N28"/>
  <c r="W27"/>
  <c r="Q27"/>
  <c r="Q8" s="1"/>
  <c r="P27"/>
  <c r="P23" s="1"/>
  <c r="P14" s="1"/>
  <c r="O27"/>
  <c r="N27"/>
  <c r="U27" s="1"/>
  <c r="M27"/>
  <c r="M8" s="1"/>
  <c r="L27"/>
  <c r="L23" s="1"/>
  <c r="L8" s="1"/>
  <c r="Q26"/>
  <c r="Q22" s="1"/>
  <c r="V25"/>
  <c r="Q25"/>
  <c r="Q16" s="1"/>
  <c r="P25"/>
  <c r="N25"/>
  <c r="N10" s="1"/>
  <c r="M25"/>
  <c r="L25"/>
  <c r="Q24"/>
  <c r="P24"/>
  <c r="P9" s="1"/>
  <c r="U23"/>
  <c r="N23"/>
  <c r="N14" s="1"/>
  <c r="Z22"/>
  <c r="Z23" s="1"/>
  <c r="U21"/>
  <c r="U25" s="1"/>
  <c r="S14"/>
  <c r="R14"/>
  <c r="T12"/>
  <c r="U11"/>
  <c r="T11"/>
  <c r="M11"/>
  <c r="S8"/>
  <c r="R8"/>
  <c r="O8"/>
  <c r="N8"/>
  <c r="AC22" s="1"/>
  <c r="U153" l="1"/>
  <c r="M152"/>
  <c r="M146" s="1"/>
  <c r="T155"/>
  <c r="Q13"/>
  <c r="Q21" s="1"/>
  <c r="N26"/>
  <c r="U33"/>
  <c r="S15"/>
  <c r="P10"/>
  <c r="P16"/>
  <c r="U110"/>
  <c r="N105"/>
  <c r="R15"/>
  <c r="M109"/>
  <c r="T113"/>
  <c r="M137"/>
  <c r="T139"/>
  <c r="U8"/>
  <c r="AB22"/>
  <c r="P13"/>
  <c r="P21" s="1"/>
  <c r="O10"/>
  <c r="O16"/>
  <c r="S10"/>
  <c r="S16"/>
  <c r="O15"/>
  <c r="O9"/>
  <c r="T84"/>
  <c r="N79"/>
  <c r="M16"/>
  <c r="T16" s="1"/>
  <c r="L10"/>
  <c r="P142"/>
  <c r="R10"/>
  <c r="Q15"/>
  <c r="L26"/>
  <c r="L22" s="1"/>
  <c r="T79"/>
  <c r="P20"/>
  <c r="Q207"/>
  <c r="Q142" s="1"/>
  <c r="Q7" s="1"/>
  <c r="U146"/>
  <c r="V38"/>
  <c r="T112"/>
  <c r="U115"/>
  <c r="T190"/>
  <c r="T200"/>
  <c r="R16"/>
  <c r="Q23"/>
  <c r="Q14" s="1"/>
  <c r="V27"/>
  <c r="W63"/>
  <c r="W59" s="1"/>
  <c r="P109"/>
  <c r="L111"/>
  <c r="L107" s="1"/>
  <c r="L9" s="1"/>
  <c r="T115"/>
  <c r="N146"/>
  <c r="R146"/>
  <c r="W148"/>
  <c r="T152"/>
  <c r="Y158"/>
  <c r="M207"/>
  <c r="P8"/>
  <c r="T8" s="1"/>
  <c r="Q10"/>
  <c r="P15"/>
  <c r="N24"/>
  <c r="T27"/>
  <c r="V28"/>
  <c r="U29"/>
  <c r="M32"/>
  <c r="W43"/>
  <c r="N81"/>
  <c r="N18" s="1"/>
  <c r="N19" s="1"/>
  <c r="N20" s="1"/>
  <c r="R109"/>
  <c r="W115"/>
  <c r="M148"/>
  <c r="M149"/>
  <c r="T153"/>
  <c r="W158"/>
  <c r="U164"/>
  <c r="W170"/>
  <c r="T176"/>
  <c r="V177"/>
  <c r="V178"/>
  <c r="N179"/>
  <c r="T179" s="1"/>
  <c r="L180"/>
  <c r="L145" s="1"/>
  <c r="T180"/>
  <c r="N193"/>
  <c r="T193" s="1"/>
  <c r="R210"/>
  <c r="Q212"/>
  <c r="T214"/>
  <c r="T25"/>
  <c r="U152"/>
  <c r="N16"/>
  <c r="O18"/>
  <c r="O19" s="1"/>
  <c r="O20" s="1"/>
  <c r="M23"/>
  <c r="M28"/>
  <c r="O109"/>
  <c r="S109"/>
  <c r="N148"/>
  <c r="M142" l="1"/>
  <c r="U109"/>
  <c r="T109"/>
  <c r="M105"/>
  <c r="V148"/>
  <c r="N144"/>
  <c r="M14"/>
  <c r="T14" s="1"/>
  <c r="T23"/>
  <c r="S210"/>
  <c r="T28"/>
  <c r="M24"/>
  <c r="R212"/>
  <c r="S212" s="1"/>
  <c r="Q208"/>
  <c r="T212"/>
  <c r="R105"/>
  <c r="R13"/>
  <c r="R21" s="1"/>
  <c r="L13"/>
  <c r="L7"/>
  <c r="V174"/>
  <c r="T137"/>
  <c r="M111"/>
  <c r="U26"/>
  <c r="N22"/>
  <c r="N178"/>
  <c r="T81"/>
  <c r="U179"/>
  <c r="Q18"/>
  <c r="Q19" s="1"/>
  <c r="Q20" s="1"/>
  <c r="N142"/>
  <c r="S105"/>
  <c r="S13"/>
  <c r="S21" s="1"/>
  <c r="T21" s="1"/>
  <c r="T148"/>
  <c r="U148"/>
  <c r="M144"/>
  <c r="M145"/>
  <c r="T149"/>
  <c r="V110"/>
  <c r="O105"/>
  <c r="O7" s="1"/>
  <c r="O17" s="1"/>
  <c r="T32"/>
  <c r="M26"/>
  <c r="N15"/>
  <c r="N9"/>
  <c r="P105"/>
  <c r="P7" s="1"/>
  <c r="V109"/>
  <c r="T146"/>
  <c r="O13"/>
  <c r="T145" l="1"/>
  <c r="M10"/>
  <c r="T26"/>
  <c r="M22"/>
  <c r="N13"/>
  <c r="N7"/>
  <c r="N17" s="1"/>
  <c r="M15"/>
  <c r="T15" s="1"/>
  <c r="T24"/>
  <c r="M9"/>
  <c r="S208"/>
  <c r="S144" s="1"/>
  <c r="S9" s="1"/>
  <c r="S207"/>
  <c r="S142" s="1"/>
  <c r="T178"/>
  <c r="U178"/>
  <c r="T210"/>
  <c r="R208"/>
  <c r="R144" s="1"/>
  <c r="R9" s="1"/>
  <c r="M107"/>
  <c r="T111"/>
  <c r="Q144"/>
  <c r="Q9" s="1"/>
  <c r="T105"/>
  <c r="S7"/>
  <c r="R207"/>
  <c r="T9" l="1"/>
  <c r="V8" s="1"/>
  <c r="W8" s="1"/>
  <c r="X8" s="1"/>
  <c r="U9"/>
  <c r="AC13"/>
  <c r="V17"/>
  <c r="T10"/>
  <c r="U10"/>
  <c r="R142"/>
  <c r="T207"/>
  <c r="T107"/>
  <c r="M18"/>
  <c r="T22"/>
  <c r="M13"/>
  <c r="M7"/>
  <c r="T144"/>
  <c r="T208"/>
  <c r="M17" l="1"/>
  <c r="U7"/>
  <c r="T18"/>
  <c r="M19"/>
  <c r="M20" s="1"/>
  <c r="T142"/>
  <c r="R7"/>
  <c r="T7" s="1"/>
  <c r="J13"/>
  <c r="U17"/>
  <c r="T13"/>
  <c r="AB13"/>
  <c r="AB21" s="1"/>
  <c r="T17" l="1"/>
  <c r="J17"/>
  <c r="N155" i="29" l="1"/>
  <c r="N153" s="1"/>
  <c r="P214"/>
  <c r="Q214" s="1"/>
  <c r="Q212"/>
  <c r="R212" s="1"/>
  <c r="S212" s="1"/>
  <c r="P212"/>
  <c r="O210"/>
  <c r="P210" s="1"/>
  <c r="N210"/>
  <c r="N207" s="1"/>
  <c r="M210"/>
  <c r="O208"/>
  <c r="N208"/>
  <c r="M208"/>
  <c r="L208"/>
  <c r="O207"/>
  <c r="L207"/>
  <c r="T206"/>
  <c r="S205"/>
  <c r="R205"/>
  <c r="Q205"/>
  <c r="P205"/>
  <c r="O205"/>
  <c r="N205"/>
  <c r="M205"/>
  <c r="T205" s="1"/>
  <c r="L205"/>
  <c r="T204"/>
  <c r="S203"/>
  <c r="R203"/>
  <c r="Q203"/>
  <c r="P203"/>
  <c r="O203"/>
  <c r="N203"/>
  <c r="T203" s="1"/>
  <c r="M203"/>
  <c r="L203"/>
  <c r="T202"/>
  <c r="S201"/>
  <c r="R201"/>
  <c r="Q201"/>
  <c r="P201"/>
  <c r="O201"/>
  <c r="N201"/>
  <c r="M201"/>
  <c r="T201" s="1"/>
  <c r="S200"/>
  <c r="R200"/>
  <c r="Q200"/>
  <c r="Q179" s="1"/>
  <c r="P200"/>
  <c r="P179" s="1"/>
  <c r="O200"/>
  <c r="N200"/>
  <c r="M200"/>
  <c r="T200" s="1"/>
  <c r="S199"/>
  <c r="R199"/>
  <c r="Q199"/>
  <c r="P199"/>
  <c r="O199"/>
  <c r="N199"/>
  <c r="M199"/>
  <c r="T199" s="1"/>
  <c r="L199"/>
  <c r="T198"/>
  <c r="S197"/>
  <c r="R197"/>
  <c r="Q197"/>
  <c r="P197"/>
  <c r="O197"/>
  <c r="N197"/>
  <c r="T197" s="1"/>
  <c r="M197"/>
  <c r="L197"/>
  <c r="U196"/>
  <c r="T196"/>
  <c r="M195"/>
  <c r="T195" s="1"/>
  <c r="T194"/>
  <c r="N194"/>
  <c r="S193"/>
  <c r="R193"/>
  <c r="Q193"/>
  <c r="P193"/>
  <c r="O193"/>
  <c r="N193"/>
  <c r="M193"/>
  <c r="T193" s="1"/>
  <c r="L193"/>
  <c r="T192"/>
  <c r="T191"/>
  <c r="S190"/>
  <c r="R190"/>
  <c r="Q190"/>
  <c r="Q178" s="1"/>
  <c r="P190"/>
  <c r="P178" s="1"/>
  <c r="O190"/>
  <c r="N190"/>
  <c r="M190"/>
  <c r="T190" s="1"/>
  <c r="L190"/>
  <c r="T189"/>
  <c r="S188"/>
  <c r="R188"/>
  <c r="Q188"/>
  <c r="P188"/>
  <c r="O188"/>
  <c r="N188"/>
  <c r="M188"/>
  <c r="T188" s="1"/>
  <c r="L188"/>
  <c r="T187"/>
  <c r="L187"/>
  <c r="L185" s="1"/>
  <c r="L178" s="1"/>
  <c r="L142" s="1"/>
  <c r="T186"/>
  <c r="S185"/>
  <c r="S178" s="1"/>
  <c r="R185"/>
  <c r="Q185"/>
  <c r="P185"/>
  <c r="O185"/>
  <c r="O178" s="1"/>
  <c r="N185"/>
  <c r="M185"/>
  <c r="T185" s="1"/>
  <c r="T184"/>
  <c r="S183"/>
  <c r="R183"/>
  <c r="Q183"/>
  <c r="P183"/>
  <c r="O183"/>
  <c r="N183"/>
  <c r="M183"/>
  <c r="T183" s="1"/>
  <c r="T182"/>
  <c r="S181"/>
  <c r="R181"/>
  <c r="Q181"/>
  <c r="P181"/>
  <c r="O181"/>
  <c r="N181"/>
  <c r="M181"/>
  <c r="T181" s="1"/>
  <c r="L181"/>
  <c r="S180"/>
  <c r="S145" s="1"/>
  <c r="R180"/>
  <c r="Q180"/>
  <c r="P180"/>
  <c r="P145" s="1"/>
  <c r="O180"/>
  <c r="O145" s="1"/>
  <c r="N180"/>
  <c r="M180"/>
  <c r="U180" s="1"/>
  <c r="L180"/>
  <c r="L145" s="1"/>
  <c r="S179"/>
  <c r="R179"/>
  <c r="O179"/>
  <c r="N179"/>
  <c r="L179"/>
  <c r="V178"/>
  <c r="R178"/>
  <c r="N178"/>
  <c r="U177"/>
  <c r="T177"/>
  <c r="T176"/>
  <c r="N176"/>
  <c r="W178" s="1"/>
  <c r="M176"/>
  <c r="U176" s="1"/>
  <c r="T175"/>
  <c r="S174"/>
  <c r="R174"/>
  <c r="Q174"/>
  <c r="P174"/>
  <c r="O174"/>
  <c r="N174"/>
  <c r="M174"/>
  <c r="V177" s="1"/>
  <c r="L174"/>
  <c r="T172"/>
  <c r="T171"/>
  <c r="W170"/>
  <c r="V170"/>
  <c r="U170"/>
  <c r="T170"/>
  <c r="L170"/>
  <c r="L148" s="1"/>
  <c r="L144" s="1"/>
  <c r="W168"/>
  <c r="V168"/>
  <c r="U168"/>
  <c r="T168"/>
  <c r="L168"/>
  <c r="T166"/>
  <c r="T165"/>
  <c r="U164"/>
  <c r="U163"/>
  <c r="T163"/>
  <c r="P163"/>
  <c r="T161"/>
  <c r="M161"/>
  <c r="M160"/>
  <c r="T160" s="1"/>
  <c r="W158"/>
  <c r="S158"/>
  <c r="S146" s="1"/>
  <c r="R158"/>
  <c r="Y158" s="1"/>
  <c r="Q158"/>
  <c r="X158" s="1"/>
  <c r="P158"/>
  <c r="O158"/>
  <c r="T158" s="1"/>
  <c r="T156"/>
  <c r="S155"/>
  <c r="R155"/>
  <c r="R148" s="1"/>
  <c r="Q155"/>
  <c r="P155"/>
  <c r="O155"/>
  <c r="M155"/>
  <c r="T154"/>
  <c r="Q153"/>
  <c r="P153"/>
  <c r="O153"/>
  <c r="M153"/>
  <c r="U153" s="1"/>
  <c r="L153"/>
  <c r="S152"/>
  <c r="R152"/>
  <c r="R146" s="1"/>
  <c r="Q152"/>
  <c r="Q146" s="1"/>
  <c r="P152"/>
  <c r="O152"/>
  <c r="M152"/>
  <c r="M146" s="1"/>
  <c r="L152"/>
  <c r="T151"/>
  <c r="T150"/>
  <c r="S149"/>
  <c r="R149"/>
  <c r="Q149"/>
  <c r="P149"/>
  <c r="O149"/>
  <c r="N149"/>
  <c r="M149"/>
  <c r="T149" s="1"/>
  <c r="L149"/>
  <c r="Q148"/>
  <c r="P148"/>
  <c r="M148"/>
  <c r="T147"/>
  <c r="P146"/>
  <c r="L146"/>
  <c r="R145"/>
  <c r="Q145"/>
  <c r="N145"/>
  <c r="M145"/>
  <c r="T145" s="1"/>
  <c r="T143"/>
  <c r="T140"/>
  <c r="N139"/>
  <c r="N137" s="1"/>
  <c r="L139"/>
  <c r="M138"/>
  <c r="T138" s="1"/>
  <c r="S137"/>
  <c r="R137"/>
  <c r="Q137"/>
  <c r="P137"/>
  <c r="O137"/>
  <c r="L137"/>
  <c r="T136"/>
  <c r="S135"/>
  <c r="R135"/>
  <c r="Q135"/>
  <c r="P135"/>
  <c r="O135"/>
  <c r="N135"/>
  <c r="M135"/>
  <c r="T135" s="1"/>
  <c r="T134"/>
  <c r="T133"/>
  <c r="T132"/>
  <c r="T131"/>
  <c r="T130"/>
  <c r="T129"/>
  <c r="N129"/>
  <c r="M129"/>
  <c r="L129"/>
  <c r="T128"/>
  <c r="T127"/>
  <c r="T126"/>
  <c r="T125"/>
  <c r="T124"/>
  <c r="T123"/>
  <c r="N123"/>
  <c r="M123"/>
  <c r="L123"/>
  <c r="T122"/>
  <c r="T121"/>
  <c r="T120"/>
  <c r="T119"/>
  <c r="L119"/>
  <c r="L111" s="1"/>
  <c r="L107" s="1"/>
  <c r="S118"/>
  <c r="R118"/>
  <c r="R109" s="1"/>
  <c r="Q118"/>
  <c r="P118"/>
  <c r="O118"/>
  <c r="N118"/>
  <c r="M118"/>
  <c r="T118" s="1"/>
  <c r="N117"/>
  <c r="T117" s="1"/>
  <c r="S116"/>
  <c r="R116"/>
  <c r="Q116"/>
  <c r="P116"/>
  <c r="O116"/>
  <c r="M116"/>
  <c r="S115"/>
  <c r="R115"/>
  <c r="O115"/>
  <c r="N115"/>
  <c r="N113" s="1"/>
  <c r="M115"/>
  <c r="L115"/>
  <c r="T114"/>
  <c r="S113"/>
  <c r="R113"/>
  <c r="Q113"/>
  <c r="Q115" s="1"/>
  <c r="Q111" s="1"/>
  <c r="Q107" s="1"/>
  <c r="P113"/>
  <c r="P115" s="1"/>
  <c r="P111" s="1"/>
  <c r="P107" s="1"/>
  <c r="O113"/>
  <c r="M113"/>
  <c r="L113"/>
  <c r="S112"/>
  <c r="R112"/>
  <c r="R108" s="1"/>
  <c r="Q112"/>
  <c r="Q108" s="1"/>
  <c r="P112"/>
  <c r="O112"/>
  <c r="N112"/>
  <c r="N108" s="1"/>
  <c r="M112"/>
  <c r="M108" s="1"/>
  <c r="L112"/>
  <c r="S111"/>
  <c r="S107" s="1"/>
  <c r="R111"/>
  <c r="R107" s="1"/>
  <c r="O111"/>
  <c r="O107" s="1"/>
  <c r="S110"/>
  <c r="R110"/>
  <c r="Q110"/>
  <c r="P110"/>
  <c r="T110" s="1"/>
  <c r="L110"/>
  <c r="S109"/>
  <c r="O109"/>
  <c r="V110" s="1"/>
  <c r="S108"/>
  <c r="P108"/>
  <c r="O108"/>
  <c r="L108"/>
  <c r="S106"/>
  <c r="R106"/>
  <c r="R14" s="1"/>
  <c r="Q106"/>
  <c r="P106"/>
  <c r="O106"/>
  <c r="N106"/>
  <c r="M106"/>
  <c r="T106" s="1"/>
  <c r="L106"/>
  <c r="S105"/>
  <c r="O105"/>
  <c r="T104"/>
  <c r="T103"/>
  <c r="T102"/>
  <c r="T101"/>
  <c r="T100"/>
  <c r="T99"/>
  <c r="T98"/>
  <c r="M97"/>
  <c r="T97" s="1"/>
  <c r="L97"/>
  <c r="L81" s="1"/>
  <c r="T96"/>
  <c r="M96"/>
  <c r="L96"/>
  <c r="L80" s="1"/>
  <c r="L95"/>
  <c r="T94"/>
  <c r="T93"/>
  <c r="T92"/>
  <c r="T91"/>
  <c r="T90"/>
  <c r="M90"/>
  <c r="T89"/>
  <c r="T88"/>
  <c r="T87"/>
  <c r="T86"/>
  <c r="N86"/>
  <c r="M86"/>
  <c r="T85"/>
  <c r="N85"/>
  <c r="M85"/>
  <c r="N84"/>
  <c r="N79" s="1"/>
  <c r="M84"/>
  <c r="T84" s="1"/>
  <c r="T83"/>
  <c r="T82"/>
  <c r="N81"/>
  <c r="T80"/>
  <c r="N80"/>
  <c r="M80"/>
  <c r="L79"/>
  <c r="T77"/>
  <c r="T76"/>
  <c r="T75"/>
  <c r="T74"/>
  <c r="T73"/>
  <c r="T72"/>
  <c r="T71"/>
  <c r="T70"/>
  <c r="T69"/>
  <c r="T68"/>
  <c r="M68"/>
  <c r="L68"/>
  <c r="T66"/>
  <c r="O66"/>
  <c r="N66"/>
  <c r="M66"/>
  <c r="L66"/>
  <c r="T65"/>
  <c r="T64"/>
  <c r="T63"/>
  <c r="X62"/>
  <c r="W62"/>
  <c r="W63" s="1"/>
  <c r="W59" s="1"/>
  <c r="T62"/>
  <c r="T61"/>
  <c r="T60"/>
  <c r="O59"/>
  <c r="N59"/>
  <c r="M59"/>
  <c r="T59" s="1"/>
  <c r="L59"/>
  <c r="T58"/>
  <c r="T57"/>
  <c r="O56"/>
  <c r="N56"/>
  <c r="N25" s="1"/>
  <c r="M56"/>
  <c r="M25" s="1"/>
  <c r="O55"/>
  <c r="N55"/>
  <c r="N24" s="1"/>
  <c r="M55"/>
  <c r="T55" s="1"/>
  <c r="O54"/>
  <c r="N54"/>
  <c r="M54"/>
  <c r="T54" s="1"/>
  <c r="L54"/>
  <c r="O53"/>
  <c r="N53"/>
  <c r="M53"/>
  <c r="T53" s="1"/>
  <c r="L53"/>
  <c r="T52"/>
  <c r="T51"/>
  <c r="T50"/>
  <c r="T49"/>
  <c r="L49"/>
  <c r="L43" s="1"/>
  <c r="T48"/>
  <c r="L48"/>
  <c r="T47"/>
  <c r="T46"/>
  <c r="T45"/>
  <c r="L45"/>
  <c r="T44"/>
  <c r="N43"/>
  <c r="M43"/>
  <c r="T43" s="1"/>
  <c r="T42"/>
  <c r="T41"/>
  <c r="T40"/>
  <c r="T39"/>
  <c r="T38"/>
  <c r="L38"/>
  <c r="L28" s="1"/>
  <c r="L24" s="1"/>
  <c r="O37"/>
  <c r="N37"/>
  <c r="M37"/>
  <c r="T37" s="1"/>
  <c r="L37"/>
  <c r="M36"/>
  <c r="T36" s="1"/>
  <c r="T35"/>
  <c r="M35"/>
  <c r="T34"/>
  <c r="L34"/>
  <c r="W33"/>
  <c r="V33"/>
  <c r="M33"/>
  <c r="T33" s="1"/>
  <c r="L33"/>
  <c r="L27" s="1"/>
  <c r="L23" s="1"/>
  <c r="W32"/>
  <c r="V38" s="1"/>
  <c r="V32"/>
  <c r="Q32"/>
  <c r="Q26" s="1"/>
  <c r="Q22" s="1"/>
  <c r="P32"/>
  <c r="O32"/>
  <c r="N32"/>
  <c r="N26" s="1"/>
  <c r="T31"/>
  <c r="T30"/>
  <c r="U29"/>
  <c r="Q29"/>
  <c r="P29"/>
  <c r="O29"/>
  <c r="N29"/>
  <c r="M29"/>
  <c r="T29" s="1"/>
  <c r="L29"/>
  <c r="Q28"/>
  <c r="P28"/>
  <c r="P24" s="1"/>
  <c r="O28"/>
  <c r="N28"/>
  <c r="U28" s="1"/>
  <c r="M28"/>
  <c r="T28" s="1"/>
  <c r="U27"/>
  <c r="Q27"/>
  <c r="P27"/>
  <c r="O27"/>
  <c r="V27" s="1"/>
  <c r="N27"/>
  <c r="N8" s="1"/>
  <c r="AC22" s="1"/>
  <c r="P26"/>
  <c r="O26"/>
  <c r="O22" s="1"/>
  <c r="V25"/>
  <c r="Q25"/>
  <c r="P25"/>
  <c r="P16" s="1"/>
  <c r="O25"/>
  <c r="O10" s="1"/>
  <c r="L25"/>
  <c r="O24"/>
  <c r="Z23"/>
  <c r="U23"/>
  <c r="Q23"/>
  <c r="P23"/>
  <c r="P14" s="1"/>
  <c r="Z22"/>
  <c r="P22"/>
  <c r="U21"/>
  <c r="U25" s="1"/>
  <c r="S14"/>
  <c r="Q14"/>
  <c r="T12"/>
  <c r="M11"/>
  <c r="T11" s="1"/>
  <c r="S8"/>
  <c r="Q8"/>
  <c r="P8"/>
  <c r="N194" i="28"/>
  <c r="T194" s="1"/>
  <c r="P214"/>
  <c r="Q214" s="1"/>
  <c r="R214" s="1"/>
  <c r="S214" s="1"/>
  <c r="Q212"/>
  <c r="R212" s="1"/>
  <c r="S212" s="1"/>
  <c r="P212"/>
  <c r="P210"/>
  <c r="P207" s="1"/>
  <c r="P142" s="1"/>
  <c r="O210"/>
  <c r="N210"/>
  <c r="M210"/>
  <c r="P208"/>
  <c r="O208"/>
  <c r="N208"/>
  <c r="M208"/>
  <c r="L208"/>
  <c r="O207"/>
  <c r="M207"/>
  <c r="L207"/>
  <c r="T206"/>
  <c r="S205"/>
  <c r="R205"/>
  <c r="Q205"/>
  <c r="P205"/>
  <c r="O205"/>
  <c r="N205"/>
  <c r="M205"/>
  <c r="T205" s="1"/>
  <c r="L205"/>
  <c r="T204"/>
  <c r="S203"/>
  <c r="R203"/>
  <c r="Q203"/>
  <c r="P203"/>
  <c r="O203"/>
  <c r="N203"/>
  <c r="M203"/>
  <c r="T203" s="1"/>
  <c r="L203"/>
  <c r="T202"/>
  <c r="S201"/>
  <c r="R201"/>
  <c r="Q201"/>
  <c r="P201"/>
  <c r="O201"/>
  <c r="N201"/>
  <c r="M201"/>
  <c r="T201" s="1"/>
  <c r="S200"/>
  <c r="S179" s="1"/>
  <c r="R200"/>
  <c r="Q200"/>
  <c r="Q179" s="1"/>
  <c r="P200"/>
  <c r="O200"/>
  <c r="O179" s="1"/>
  <c r="N200"/>
  <c r="M200"/>
  <c r="T200" s="1"/>
  <c r="S199"/>
  <c r="R199"/>
  <c r="Q199"/>
  <c r="P199"/>
  <c r="O199"/>
  <c r="N199"/>
  <c r="M199"/>
  <c r="T199" s="1"/>
  <c r="L199"/>
  <c r="T198"/>
  <c r="S197"/>
  <c r="R197"/>
  <c r="Q197"/>
  <c r="P197"/>
  <c r="O197"/>
  <c r="N197"/>
  <c r="M197"/>
  <c r="T197" s="1"/>
  <c r="L197"/>
  <c r="U196"/>
  <c r="T196"/>
  <c r="T195"/>
  <c r="M195"/>
  <c r="S193"/>
  <c r="R193"/>
  <c r="Q193"/>
  <c r="P193"/>
  <c r="O193"/>
  <c r="N193"/>
  <c r="T193" s="1"/>
  <c r="M193"/>
  <c r="L193"/>
  <c r="T192"/>
  <c r="T191"/>
  <c r="S190"/>
  <c r="R190"/>
  <c r="Q190"/>
  <c r="P190"/>
  <c r="O190"/>
  <c r="N190"/>
  <c r="M190"/>
  <c r="T190" s="1"/>
  <c r="L190"/>
  <c r="T189"/>
  <c r="S188"/>
  <c r="R188"/>
  <c r="Q188"/>
  <c r="P188"/>
  <c r="O188"/>
  <c r="N188"/>
  <c r="M188"/>
  <c r="T188" s="1"/>
  <c r="L188"/>
  <c r="T187"/>
  <c r="L187"/>
  <c r="T186"/>
  <c r="S185"/>
  <c r="S178" s="1"/>
  <c r="R185"/>
  <c r="Q185"/>
  <c r="Q178" s="1"/>
  <c r="P185"/>
  <c r="O185"/>
  <c r="O178" s="1"/>
  <c r="N185"/>
  <c r="M185"/>
  <c r="T185" s="1"/>
  <c r="L185"/>
  <c r="T184"/>
  <c r="S183"/>
  <c r="R183"/>
  <c r="Q183"/>
  <c r="P183"/>
  <c r="O183"/>
  <c r="N183"/>
  <c r="M183"/>
  <c r="T183" s="1"/>
  <c r="T182"/>
  <c r="S181"/>
  <c r="R181"/>
  <c r="Q181"/>
  <c r="P181"/>
  <c r="O181"/>
  <c r="N181"/>
  <c r="T181" s="1"/>
  <c r="M181"/>
  <c r="L181"/>
  <c r="S180"/>
  <c r="R180"/>
  <c r="R145" s="1"/>
  <c r="Q180"/>
  <c r="P180"/>
  <c r="P145" s="1"/>
  <c r="O180"/>
  <c r="N180"/>
  <c r="N145" s="1"/>
  <c r="M180"/>
  <c r="U180" s="1"/>
  <c r="L180"/>
  <c r="L145" s="1"/>
  <c r="R179"/>
  <c r="P179"/>
  <c r="N179"/>
  <c r="L179"/>
  <c r="V178"/>
  <c r="R178"/>
  <c r="P178"/>
  <c r="L178"/>
  <c r="U177"/>
  <c r="T177"/>
  <c r="T176"/>
  <c r="N176"/>
  <c r="W178" s="1"/>
  <c r="M176"/>
  <c r="U176" s="1"/>
  <c r="T175"/>
  <c r="S174"/>
  <c r="R174"/>
  <c r="Q174"/>
  <c r="P174"/>
  <c r="O174"/>
  <c r="N174"/>
  <c r="M174"/>
  <c r="T174" s="1"/>
  <c r="L174"/>
  <c r="T172"/>
  <c r="T171"/>
  <c r="W170"/>
  <c r="V170"/>
  <c r="U170"/>
  <c r="T170"/>
  <c r="L170"/>
  <c r="V168"/>
  <c r="U168"/>
  <c r="T168"/>
  <c r="L168"/>
  <c r="T166"/>
  <c r="T165"/>
  <c r="U164"/>
  <c r="T163"/>
  <c r="P163"/>
  <c r="U163" s="1"/>
  <c r="T161"/>
  <c r="M161"/>
  <c r="M160"/>
  <c r="T160" s="1"/>
  <c r="Y158"/>
  <c r="W158"/>
  <c r="S158"/>
  <c r="Z158" s="1"/>
  <c r="R158"/>
  <c r="Q158"/>
  <c r="X158" s="1"/>
  <c r="P158"/>
  <c r="O158"/>
  <c r="T158" s="1"/>
  <c r="T156"/>
  <c r="S155"/>
  <c r="R155"/>
  <c r="R148" s="1"/>
  <c r="Q155"/>
  <c r="P155"/>
  <c r="O155"/>
  <c r="N155"/>
  <c r="T155" s="1"/>
  <c r="M155"/>
  <c r="T154"/>
  <c r="Q153"/>
  <c r="P153"/>
  <c r="P148" s="1"/>
  <c r="P144" s="1"/>
  <c r="O153"/>
  <c r="N153"/>
  <c r="W177" s="1"/>
  <c r="M153"/>
  <c r="U153" s="1"/>
  <c r="L153"/>
  <c r="L148" s="1"/>
  <c r="L144" s="1"/>
  <c r="V152"/>
  <c r="S152"/>
  <c r="R152"/>
  <c r="Q152"/>
  <c r="P152"/>
  <c r="O152"/>
  <c r="N152"/>
  <c r="T152" s="1"/>
  <c r="M152"/>
  <c r="L152"/>
  <c r="T151"/>
  <c r="T150"/>
  <c r="S149"/>
  <c r="R149"/>
  <c r="Q149"/>
  <c r="P149"/>
  <c r="O149"/>
  <c r="N149"/>
  <c r="M149"/>
  <c r="T149" s="1"/>
  <c r="L149"/>
  <c r="S148"/>
  <c r="Q148"/>
  <c r="O148"/>
  <c r="O144" s="1"/>
  <c r="M148"/>
  <c r="T147"/>
  <c r="R146"/>
  <c r="P146"/>
  <c r="N146"/>
  <c r="L146"/>
  <c r="S145"/>
  <c r="S10" s="1"/>
  <c r="Q145"/>
  <c r="Q10" s="1"/>
  <c r="O145"/>
  <c r="O10" s="1"/>
  <c r="M145"/>
  <c r="T143"/>
  <c r="L142"/>
  <c r="M140"/>
  <c r="T140" s="1"/>
  <c r="N139"/>
  <c r="N137" s="1"/>
  <c r="L139"/>
  <c r="L111" s="1"/>
  <c r="L107" s="1"/>
  <c r="M138"/>
  <c r="T138" s="1"/>
  <c r="S137"/>
  <c r="R137"/>
  <c r="Q137"/>
  <c r="P137"/>
  <c r="O137"/>
  <c r="T136"/>
  <c r="S135"/>
  <c r="R135"/>
  <c r="Q135"/>
  <c r="P135"/>
  <c r="O135"/>
  <c r="N135"/>
  <c r="M135"/>
  <c r="T135" s="1"/>
  <c r="T134"/>
  <c r="T133"/>
  <c r="T132"/>
  <c r="T131"/>
  <c r="T130"/>
  <c r="T129"/>
  <c r="N129"/>
  <c r="M129"/>
  <c r="L129"/>
  <c r="T128"/>
  <c r="T127"/>
  <c r="T126"/>
  <c r="T125"/>
  <c r="T124"/>
  <c r="N123"/>
  <c r="M123"/>
  <c r="T123" s="1"/>
  <c r="L123"/>
  <c r="T122"/>
  <c r="T121"/>
  <c r="T120"/>
  <c r="T119"/>
  <c r="L119"/>
  <c r="S118"/>
  <c r="R118"/>
  <c r="R109" s="1"/>
  <c r="Q118"/>
  <c r="P118"/>
  <c r="P109" s="1"/>
  <c r="O118"/>
  <c r="N118"/>
  <c r="T118" s="1"/>
  <c r="M118"/>
  <c r="L118"/>
  <c r="N117"/>
  <c r="T117" s="1"/>
  <c r="S116"/>
  <c r="R116"/>
  <c r="Q116"/>
  <c r="P116"/>
  <c r="O116"/>
  <c r="M116"/>
  <c r="S115"/>
  <c r="O115"/>
  <c r="N115"/>
  <c r="M115"/>
  <c r="L115"/>
  <c r="T114"/>
  <c r="S113"/>
  <c r="R113"/>
  <c r="R115" s="1"/>
  <c r="R111" s="1"/>
  <c r="R107" s="1"/>
  <c r="Q113"/>
  <c r="Q115" s="1"/>
  <c r="Q111" s="1"/>
  <c r="Q107" s="1"/>
  <c r="P113"/>
  <c r="P115" s="1"/>
  <c r="P111" s="1"/>
  <c r="P107" s="1"/>
  <c r="O113"/>
  <c r="N113"/>
  <c r="M113"/>
  <c r="L113"/>
  <c r="S112"/>
  <c r="R112"/>
  <c r="R108" s="1"/>
  <c r="Q112"/>
  <c r="P112"/>
  <c r="O112"/>
  <c r="N112"/>
  <c r="T112" s="1"/>
  <c r="M112"/>
  <c r="L112"/>
  <c r="S111"/>
  <c r="S107" s="1"/>
  <c r="O111"/>
  <c r="O107" s="1"/>
  <c r="S110"/>
  <c r="R110"/>
  <c r="Q110"/>
  <c r="P110"/>
  <c r="T110" s="1"/>
  <c r="L110"/>
  <c r="S109"/>
  <c r="O109"/>
  <c r="V110" s="1"/>
  <c r="S108"/>
  <c r="Q108"/>
  <c r="P108"/>
  <c r="O108"/>
  <c r="M108"/>
  <c r="L108"/>
  <c r="S106"/>
  <c r="R106"/>
  <c r="R14" s="1"/>
  <c r="Q106"/>
  <c r="P106"/>
  <c r="P8" s="1"/>
  <c r="O106"/>
  <c r="N106"/>
  <c r="T106" s="1"/>
  <c r="M106"/>
  <c r="L106"/>
  <c r="S105"/>
  <c r="O105"/>
  <c r="T104"/>
  <c r="T103"/>
  <c r="T102"/>
  <c r="T101"/>
  <c r="T100"/>
  <c r="T99"/>
  <c r="T98"/>
  <c r="M97"/>
  <c r="T97" s="1"/>
  <c r="L97"/>
  <c r="T96"/>
  <c r="M96"/>
  <c r="L96"/>
  <c r="L80" s="1"/>
  <c r="L95"/>
  <c r="T94"/>
  <c r="T93"/>
  <c r="T92"/>
  <c r="T91"/>
  <c r="T90"/>
  <c r="M90"/>
  <c r="T89"/>
  <c r="T88"/>
  <c r="T87"/>
  <c r="N86"/>
  <c r="N81" s="1"/>
  <c r="M86"/>
  <c r="T86" s="1"/>
  <c r="T85"/>
  <c r="N85"/>
  <c r="M85"/>
  <c r="N84"/>
  <c r="N79" s="1"/>
  <c r="M84"/>
  <c r="T84" s="1"/>
  <c r="T83"/>
  <c r="T82"/>
  <c r="L81"/>
  <c r="T80"/>
  <c r="N80"/>
  <c r="M80"/>
  <c r="L79"/>
  <c r="T77"/>
  <c r="T76"/>
  <c r="T75"/>
  <c r="T74"/>
  <c r="T73"/>
  <c r="T72"/>
  <c r="T71"/>
  <c r="T70"/>
  <c r="T69"/>
  <c r="M68"/>
  <c r="T68" s="1"/>
  <c r="L68"/>
  <c r="T66"/>
  <c r="O66"/>
  <c r="N66"/>
  <c r="M66"/>
  <c r="L66"/>
  <c r="T65"/>
  <c r="T64"/>
  <c r="T63"/>
  <c r="W62"/>
  <c r="W63" s="1"/>
  <c r="W59" s="1"/>
  <c r="T62"/>
  <c r="T61"/>
  <c r="T60"/>
  <c r="O59"/>
  <c r="N59"/>
  <c r="M59"/>
  <c r="T59" s="1"/>
  <c r="L59"/>
  <c r="T58"/>
  <c r="T57"/>
  <c r="O56"/>
  <c r="N56"/>
  <c r="T56" s="1"/>
  <c r="M56"/>
  <c r="O55"/>
  <c r="N55"/>
  <c r="T55" s="1"/>
  <c r="M55"/>
  <c r="O54"/>
  <c r="N54"/>
  <c r="N8" s="1"/>
  <c r="AC22" s="1"/>
  <c r="M54"/>
  <c r="L54"/>
  <c r="O53"/>
  <c r="N53"/>
  <c r="M53"/>
  <c r="T53" s="1"/>
  <c r="L53"/>
  <c r="T52"/>
  <c r="T51"/>
  <c r="T50"/>
  <c r="T49"/>
  <c r="L49"/>
  <c r="T48"/>
  <c r="L48"/>
  <c r="L43" s="1"/>
  <c r="T47"/>
  <c r="T46"/>
  <c r="T45"/>
  <c r="L45"/>
  <c r="T44"/>
  <c r="N43"/>
  <c r="M43"/>
  <c r="T43" s="1"/>
  <c r="T42"/>
  <c r="T41"/>
  <c r="T40"/>
  <c r="T39"/>
  <c r="T38"/>
  <c r="L38"/>
  <c r="L32" s="1"/>
  <c r="L26" s="1"/>
  <c r="L22" s="1"/>
  <c r="O37"/>
  <c r="O32" s="1"/>
  <c r="O26" s="1"/>
  <c r="O22" s="1"/>
  <c r="N37"/>
  <c r="M37"/>
  <c r="T37" s="1"/>
  <c r="L37"/>
  <c r="T36"/>
  <c r="M36"/>
  <c r="T35"/>
  <c r="M35"/>
  <c r="T34"/>
  <c r="L34"/>
  <c r="W33"/>
  <c r="M33"/>
  <c r="T33" s="1"/>
  <c r="L33"/>
  <c r="W32"/>
  <c r="V38" s="1"/>
  <c r="V32"/>
  <c r="Q32"/>
  <c r="P32"/>
  <c r="P26" s="1"/>
  <c r="P22" s="1"/>
  <c r="N32"/>
  <c r="U33" s="1"/>
  <c r="T31"/>
  <c r="T30"/>
  <c r="Q29"/>
  <c r="P29"/>
  <c r="O29"/>
  <c r="N29"/>
  <c r="T29" s="1"/>
  <c r="M29"/>
  <c r="L29"/>
  <c r="U28"/>
  <c r="Q28"/>
  <c r="Q24" s="1"/>
  <c r="P28"/>
  <c r="O28"/>
  <c r="N28"/>
  <c r="M28"/>
  <c r="T28" s="1"/>
  <c r="U27"/>
  <c r="Q27"/>
  <c r="Q23" s="1"/>
  <c r="Q14" s="1"/>
  <c r="P27"/>
  <c r="O27"/>
  <c r="V27" s="1"/>
  <c r="N27"/>
  <c r="L27"/>
  <c r="Q26"/>
  <c r="Q22" s="1"/>
  <c r="V25"/>
  <c r="Q25"/>
  <c r="P25"/>
  <c r="P10" s="1"/>
  <c r="O25"/>
  <c r="N25"/>
  <c r="M25"/>
  <c r="L25"/>
  <c r="L10" s="1"/>
  <c r="P24"/>
  <c r="O24"/>
  <c r="O15" s="1"/>
  <c r="Z23"/>
  <c r="U23"/>
  <c r="P23"/>
  <c r="P14" s="1"/>
  <c r="N23"/>
  <c r="N14" s="1"/>
  <c r="L23"/>
  <c r="L8" s="1"/>
  <c r="Z22"/>
  <c r="U21"/>
  <c r="U25" s="1"/>
  <c r="S16"/>
  <c r="Q16"/>
  <c r="O16"/>
  <c r="M16"/>
  <c r="S14"/>
  <c r="T12"/>
  <c r="M11"/>
  <c r="T11" s="1"/>
  <c r="S8"/>
  <c r="Q8"/>
  <c r="O8"/>
  <c r="W177" i="29" l="1"/>
  <c r="N152"/>
  <c r="N146" s="1"/>
  <c r="U146" s="1"/>
  <c r="T155"/>
  <c r="U26"/>
  <c r="N22"/>
  <c r="R214"/>
  <c r="S214" s="1"/>
  <c r="O7"/>
  <c r="O17" s="1"/>
  <c r="O13"/>
  <c r="N16"/>
  <c r="N10"/>
  <c r="R15"/>
  <c r="R16"/>
  <c r="R10"/>
  <c r="R105"/>
  <c r="R13"/>
  <c r="R21" s="1"/>
  <c r="S13"/>
  <c r="S21" s="1"/>
  <c r="M10"/>
  <c r="T25"/>
  <c r="M16"/>
  <c r="T16" s="1"/>
  <c r="Q16"/>
  <c r="Q10"/>
  <c r="P142"/>
  <c r="L9"/>
  <c r="L10"/>
  <c r="Q18"/>
  <c r="Q19" s="1"/>
  <c r="Q20" s="1"/>
  <c r="L8"/>
  <c r="S10"/>
  <c r="T108"/>
  <c r="T115"/>
  <c r="P15"/>
  <c r="T146"/>
  <c r="P207"/>
  <c r="P208"/>
  <c r="P144" s="1"/>
  <c r="P9" s="1"/>
  <c r="Q210"/>
  <c r="O15"/>
  <c r="W46"/>
  <c r="T113"/>
  <c r="M139"/>
  <c r="U115" s="1"/>
  <c r="U152"/>
  <c r="Z158"/>
  <c r="T174"/>
  <c r="M178"/>
  <c r="M179"/>
  <c r="O8"/>
  <c r="P10"/>
  <c r="U11"/>
  <c r="O16"/>
  <c r="S16"/>
  <c r="P18"/>
  <c r="P19" s="1"/>
  <c r="P20" s="1"/>
  <c r="N23"/>
  <c r="N14" s="1"/>
  <c r="M24"/>
  <c r="Q24"/>
  <c r="M27"/>
  <c r="W27"/>
  <c r="V28" s="1"/>
  <c r="L32"/>
  <c r="L26" s="1"/>
  <c r="L22" s="1"/>
  <c r="U33"/>
  <c r="T56"/>
  <c r="M79"/>
  <c r="T79" s="1"/>
  <c r="M81"/>
  <c r="T81" s="1"/>
  <c r="M95"/>
  <c r="T95" s="1"/>
  <c r="Q109"/>
  <c r="Q13" s="1"/>
  <c r="Q21" s="1"/>
  <c r="T112"/>
  <c r="L118"/>
  <c r="L109" s="1"/>
  <c r="L105" s="1"/>
  <c r="O148"/>
  <c r="O18" s="1"/>
  <c r="O19" s="1"/>
  <c r="O20" s="1"/>
  <c r="S148"/>
  <c r="U158"/>
  <c r="V160"/>
  <c r="M207"/>
  <c r="U148"/>
  <c r="V152"/>
  <c r="T153"/>
  <c r="T180"/>
  <c r="O23"/>
  <c r="O14" s="1"/>
  <c r="M32"/>
  <c r="W43"/>
  <c r="N111"/>
  <c r="N107" s="1"/>
  <c r="M144"/>
  <c r="O146"/>
  <c r="O142" s="1"/>
  <c r="V158"/>
  <c r="T212"/>
  <c r="R8"/>
  <c r="P109"/>
  <c r="N116"/>
  <c r="T116" s="1"/>
  <c r="N148"/>
  <c r="W152"/>
  <c r="N178" i="28"/>
  <c r="P13"/>
  <c r="P21" s="1"/>
  <c r="O13"/>
  <c r="S15"/>
  <c r="R105"/>
  <c r="R13"/>
  <c r="R21" s="1"/>
  <c r="R16"/>
  <c r="R10"/>
  <c r="R15"/>
  <c r="P105"/>
  <c r="P7" s="1"/>
  <c r="V109"/>
  <c r="T115"/>
  <c r="T145"/>
  <c r="T212"/>
  <c r="Q15"/>
  <c r="P18"/>
  <c r="P19" s="1"/>
  <c r="P20" s="1"/>
  <c r="P9"/>
  <c r="P15"/>
  <c r="W46"/>
  <c r="U148"/>
  <c r="T153"/>
  <c r="V177"/>
  <c r="T180"/>
  <c r="T214"/>
  <c r="O9"/>
  <c r="M10"/>
  <c r="P16"/>
  <c r="Q18"/>
  <c r="Q19" s="1"/>
  <c r="Q20" s="1"/>
  <c r="O23"/>
  <c r="O14" s="1"/>
  <c r="N24"/>
  <c r="N26"/>
  <c r="L28"/>
  <c r="L24" s="1"/>
  <c r="L9" s="1"/>
  <c r="U29"/>
  <c r="M32"/>
  <c r="V33"/>
  <c r="W43"/>
  <c r="X62"/>
  <c r="N111"/>
  <c r="N107" s="1"/>
  <c r="N18" s="1"/>
  <c r="N19" s="1"/>
  <c r="N20" s="1"/>
  <c r="T113"/>
  <c r="W115"/>
  <c r="L137"/>
  <c r="L109" s="1"/>
  <c r="M139"/>
  <c r="M144"/>
  <c r="O146"/>
  <c r="O142" s="1"/>
  <c r="O7" s="1"/>
  <c r="O17" s="1"/>
  <c r="S146"/>
  <c r="U152"/>
  <c r="V158"/>
  <c r="W168"/>
  <c r="M178"/>
  <c r="M179"/>
  <c r="N207"/>
  <c r="N142" s="1"/>
  <c r="Q210"/>
  <c r="U11"/>
  <c r="M24"/>
  <c r="T25"/>
  <c r="M27"/>
  <c r="W27"/>
  <c r="V28" s="1"/>
  <c r="T54"/>
  <c r="M81"/>
  <c r="T81" s="1"/>
  <c r="M95"/>
  <c r="N108"/>
  <c r="Q109"/>
  <c r="U115"/>
  <c r="W148"/>
  <c r="U158"/>
  <c r="V160"/>
  <c r="R8"/>
  <c r="O18"/>
  <c r="O19" s="1"/>
  <c r="O20" s="1"/>
  <c r="N116"/>
  <c r="N109" s="1"/>
  <c r="M146"/>
  <c r="Q146"/>
  <c r="N148"/>
  <c r="W152"/>
  <c r="N18" i="29" l="1"/>
  <c r="N19" s="1"/>
  <c r="N20" s="1"/>
  <c r="N142"/>
  <c r="T152"/>
  <c r="U178"/>
  <c r="T178"/>
  <c r="V148"/>
  <c r="N144"/>
  <c r="L13"/>
  <c r="L7"/>
  <c r="T24"/>
  <c r="T179"/>
  <c r="U179"/>
  <c r="M26"/>
  <c r="T32"/>
  <c r="Q15"/>
  <c r="U10"/>
  <c r="T10"/>
  <c r="M142"/>
  <c r="N109"/>
  <c r="S15"/>
  <c r="T148"/>
  <c r="T214"/>
  <c r="N15"/>
  <c r="T139"/>
  <c r="W115"/>
  <c r="M137"/>
  <c r="Q207"/>
  <c r="Q142" s="1"/>
  <c r="Q208"/>
  <c r="Q144" s="1"/>
  <c r="Q9" s="1"/>
  <c r="R210"/>
  <c r="P105"/>
  <c r="P7" s="1"/>
  <c r="P13"/>
  <c r="P21" s="1"/>
  <c r="T21" s="1"/>
  <c r="V109"/>
  <c r="O144"/>
  <c r="O9" s="1"/>
  <c r="W148"/>
  <c r="W109"/>
  <c r="Q105"/>
  <c r="M23"/>
  <c r="T27"/>
  <c r="M8"/>
  <c r="N9"/>
  <c r="L105" i="28"/>
  <c r="L7" s="1"/>
  <c r="L13"/>
  <c r="U26"/>
  <c r="N22"/>
  <c r="V148"/>
  <c r="N144"/>
  <c r="M79"/>
  <c r="T79" s="1"/>
  <c r="T95"/>
  <c r="M23"/>
  <c r="M8"/>
  <c r="T27"/>
  <c r="Q207"/>
  <c r="Q142" s="1"/>
  <c r="Q208"/>
  <c r="R210"/>
  <c r="U110"/>
  <c r="N105"/>
  <c r="N10"/>
  <c r="T108"/>
  <c r="T178"/>
  <c r="U178"/>
  <c r="S13"/>
  <c r="S21" s="1"/>
  <c r="U146"/>
  <c r="M142"/>
  <c r="T146"/>
  <c r="Q105"/>
  <c r="W109"/>
  <c r="T24"/>
  <c r="T179"/>
  <c r="U179"/>
  <c r="T139"/>
  <c r="M137"/>
  <c r="M26"/>
  <c r="T32"/>
  <c r="N15"/>
  <c r="N9"/>
  <c r="T10"/>
  <c r="U10"/>
  <c r="T116"/>
  <c r="N16"/>
  <c r="T16" s="1"/>
  <c r="Q13"/>
  <c r="Q21" s="1"/>
  <c r="T21"/>
  <c r="T148"/>
  <c r="AB22" i="29" l="1"/>
  <c r="T8"/>
  <c r="U8"/>
  <c r="M22"/>
  <c r="T26"/>
  <c r="M14"/>
  <c r="T14" s="1"/>
  <c r="T23"/>
  <c r="S210"/>
  <c r="R207"/>
  <c r="R142" s="1"/>
  <c r="R7" s="1"/>
  <c r="R208"/>
  <c r="R144" s="1"/>
  <c r="R9" s="1"/>
  <c r="U110"/>
  <c r="N105"/>
  <c r="N7" s="1"/>
  <c r="N17" s="1"/>
  <c r="V174"/>
  <c r="M111"/>
  <c r="T137"/>
  <c r="M109"/>
  <c r="Q7"/>
  <c r="T210"/>
  <c r="N13"/>
  <c r="M111" i="28"/>
  <c r="T137"/>
  <c r="V174"/>
  <c r="M109"/>
  <c r="T26"/>
  <c r="M22"/>
  <c r="Q144"/>
  <c r="Q9" s="1"/>
  <c r="AB22"/>
  <c r="U8"/>
  <c r="T8"/>
  <c r="Q7"/>
  <c r="T23"/>
  <c r="M14"/>
  <c r="T14" s="1"/>
  <c r="S210"/>
  <c r="R207"/>
  <c r="R208"/>
  <c r="R144" s="1"/>
  <c r="R9" s="1"/>
  <c r="T210"/>
  <c r="N13"/>
  <c r="N7"/>
  <c r="N17" s="1"/>
  <c r="T109" i="29" l="1"/>
  <c r="U109"/>
  <c r="M105"/>
  <c r="T105" s="1"/>
  <c r="T111"/>
  <c r="M107"/>
  <c r="V17"/>
  <c r="AC13"/>
  <c r="S208"/>
  <c r="S144" s="1"/>
  <c r="S207"/>
  <c r="S142" s="1"/>
  <c r="S7" s="1"/>
  <c r="T22"/>
  <c r="M13"/>
  <c r="T111" i="28"/>
  <c r="M107"/>
  <c r="R142"/>
  <c r="T109"/>
  <c r="U109"/>
  <c r="M105"/>
  <c r="T105" s="1"/>
  <c r="M13"/>
  <c r="M7"/>
  <c r="T22"/>
  <c r="V17"/>
  <c r="AC13"/>
  <c r="S208"/>
  <c r="S144" s="1"/>
  <c r="S9" s="1"/>
  <c r="S207"/>
  <c r="S142" s="1"/>
  <c r="S7" s="1"/>
  <c r="T208"/>
  <c r="M7" i="29" l="1"/>
  <c r="M17" s="1"/>
  <c r="U17"/>
  <c r="T13"/>
  <c r="J13"/>
  <c r="AB13"/>
  <c r="AB21" s="1"/>
  <c r="T208"/>
  <c r="T142"/>
  <c r="T107"/>
  <c r="M18"/>
  <c r="M9"/>
  <c r="M15"/>
  <c r="T15" s="1"/>
  <c r="T7"/>
  <c r="S9"/>
  <c r="T144"/>
  <c r="T207"/>
  <c r="M17" i="28"/>
  <c r="T107"/>
  <c r="M18"/>
  <c r="M15"/>
  <c r="T15" s="1"/>
  <c r="M9"/>
  <c r="R7"/>
  <c r="U7" s="1"/>
  <c r="T142"/>
  <c r="U17"/>
  <c r="T13"/>
  <c r="AB13"/>
  <c r="AB21" s="1"/>
  <c r="J13"/>
  <c r="T144"/>
  <c r="T207"/>
  <c r="U7" i="29" l="1"/>
  <c r="U9"/>
  <c r="T9"/>
  <c r="V8" s="1"/>
  <c r="W8" s="1"/>
  <c r="X8" s="1"/>
  <c r="T17"/>
  <c r="J17"/>
  <c r="M19"/>
  <c r="M20" s="1"/>
  <c r="T18"/>
  <c r="M19" i="28"/>
  <c r="M20" s="1"/>
  <c r="T18"/>
  <c r="J17"/>
  <c r="T17"/>
  <c r="U9"/>
  <c r="T9"/>
  <c r="V8" s="1"/>
  <c r="W8" s="1"/>
  <c r="X8" s="1"/>
  <c r="T7"/>
  <c r="V38" i="27" l="1"/>
  <c r="V33"/>
  <c r="W32"/>
  <c r="V28"/>
  <c r="W27"/>
  <c r="V27"/>
  <c r="P113" l="1"/>
  <c r="N194" l="1"/>
  <c r="W178" l="1"/>
  <c r="V178"/>
  <c r="O174"/>
  <c r="N174"/>
  <c r="W177" s="1"/>
  <c r="M210"/>
  <c r="N176" l="1"/>
  <c r="M176"/>
  <c r="M174"/>
  <c r="V177" s="1"/>
  <c r="N139"/>
  <c r="M139"/>
  <c r="O158"/>
  <c r="W33" i="26"/>
  <c r="N153" i="27"/>
  <c r="N155" l="1"/>
  <c r="M161" l="1"/>
  <c r="M149" s="1"/>
  <c r="M160"/>
  <c r="M148" s="1"/>
  <c r="M153"/>
  <c r="P214"/>
  <c r="Q214" s="1"/>
  <c r="Q212"/>
  <c r="R212" s="1"/>
  <c r="P212"/>
  <c r="P207" s="1"/>
  <c r="R210"/>
  <c r="S210" s="1"/>
  <c r="Q210"/>
  <c r="P210"/>
  <c r="O210"/>
  <c r="N210"/>
  <c r="N207" s="1"/>
  <c r="T210"/>
  <c r="O208"/>
  <c r="N208"/>
  <c r="M208"/>
  <c r="L208"/>
  <c r="O207"/>
  <c r="L207"/>
  <c r="T206"/>
  <c r="S205"/>
  <c r="R205"/>
  <c r="Q205"/>
  <c r="P205"/>
  <c r="O205"/>
  <c r="N205"/>
  <c r="M205"/>
  <c r="T205" s="1"/>
  <c r="L205"/>
  <c r="T204"/>
  <c r="S203"/>
  <c r="R203"/>
  <c r="Q203"/>
  <c r="P203"/>
  <c r="O203"/>
  <c r="N203"/>
  <c r="T203" s="1"/>
  <c r="M203"/>
  <c r="L203"/>
  <c r="T202"/>
  <c r="S201"/>
  <c r="R201"/>
  <c r="Q201"/>
  <c r="P201"/>
  <c r="O201"/>
  <c r="N201"/>
  <c r="M201"/>
  <c r="T201" s="1"/>
  <c r="S200"/>
  <c r="R200"/>
  <c r="Q200"/>
  <c r="P200"/>
  <c r="O200"/>
  <c r="N200"/>
  <c r="M200"/>
  <c r="T200" s="1"/>
  <c r="S199"/>
  <c r="R199"/>
  <c r="Q199"/>
  <c r="P199"/>
  <c r="O199"/>
  <c r="N199"/>
  <c r="M199"/>
  <c r="T199" s="1"/>
  <c r="L199"/>
  <c r="T198"/>
  <c r="S197"/>
  <c r="R197"/>
  <c r="Q197"/>
  <c r="P197"/>
  <c r="O197"/>
  <c r="N197"/>
  <c r="T197" s="1"/>
  <c r="M197"/>
  <c r="L197"/>
  <c r="U196"/>
  <c r="T196"/>
  <c r="M195"/>
  <c r="T195" s="1"/>
  <c r="T194"/>
  <c r="S193"/>
  <c r="R193"/>
  <c r="Q193"/>
  <c r="P193"/>
  <c r="O193"/>
  <c r="N193"/>
  <c r="M193"/>
  <c r="L193"/>
  <c r="T192"/>
  <c r="T191"/>
  <c r="S190"/>
  <c r="R190"/>
  <c r="Q190"/>
  <c r="P190"/>
  <c r="T190" s="1"/>
  <c r="O190"/>
  <c r="N190"/>
  <c r="M190"/>
  <c r="L190"/>
  <c r="T189"/>
  <c r="S188"/>
  <c r="R188"/>
  <c r="Q188"/>
  <c r="P188"/>
  <c r="O188"/>
  <c r="N188"/>
  <c r="M188"/>
  <c r="T188" s="1"/>
  <c r="L188"/>
  <c r="T187"/>
  <c r="L187"/>
  <c r="L180" s="1"/>
  <c r="L145" s="1"/>
  <c r="T186"/>
  <c r="S185"/>
  <c r="R185"/>
  <c r="R178" s="1"/>
  <c r="Q185"/>
  <c r="P185"/>
  <c r="O185"/>
  <c r="N185"/>
  <c r="M185"/>
  <c r="T185" s="1"/>
  <c r="T184"/>
  <c r="S183"/>
  <c r="R183"/>
  <c r="Q183"/>
  <c r="P183"/>
  <c r="T183" s="1"/>
  <c r="O183"/>
  <c r="N183"/>
  <c r="M183"/>
  <c r="T182"/>
  <c r="S181"/>
  <c r="R181"/>
  <c r="Q181"/>
  <c r="Q178" s="1"/>
  <c r="P181"/>
  <c r="P178" s="1"/>
  <c r="O181"/>
  <c r="N181"/>
  <c r="M181"/>
  <c r="T181" s="1"/>
  <c r="L181"/>
  <c r="S180"/>
  <c r="R180"/>
  <c r="Q180"/>
  <c r="P180"/>
  <c r="O180"/>
  <c r="N180"/>
  <c r="M180"/>
  <c r="T180" s="1"/>
  <c r="S179"/>
  <c r="R179"/>
  <c r="Q179"/>
  <c r="P179"/>
  <c r="O179"/>
  <c r="N179"/>
  <c r="M179"/>
  <c r="L179"/>
  <c r="S178"/>
  <c r="O178"/>
  <c r="U177"/>
  <c r="T177"/>
  <c r="T176"/>
  <c r="V170"/>
  <c r="U176"/>
  <c r="T175"/>
  <c r="S174"/>
  <c r="R174"/>
  <c r="Q174"/>
  <c r="P174"/>
  <c r="T174" s="1"/>
  <c r="U164"/>
  <c r="L174"/>
  <c r="T172"/>
  <c r="T171"/>
  <c r="U170"/>
  <c r="T170"/>
  <c r="L170"/>
  <c r="W168"/>
  <c r="V168"/>
  <c r="U168"/>
  <c r="T168"/>
  <c r="L168"/>
  <c r="T166"/>
  <c r="T165"/>
  <c r="T163"/>
  <c r="P163"/>
  <c r="U163" s="1"/>
  <c r="T161"/>
  <c r="Y158"/>
  <c r="U158"/>
  <c r="S158"/>
  <c r="Z158" s="1"/>
  <c r="R158"/>
  <c r="Q158"/>
  <c r="X158" s="1"/>
  <c r="P158"/>
  <c r="T158" s="1"/>
  <c r="V158"/>
  <c r="T156"/>
  <c r="S155"/>
  <c r="R155"/>
  <c r="Q155"/>
  <c r="P155"/>
  <c r="T155" s="1"/>
  <c r="O155"/>
  <c r="M155"/>
  <c r="T154"/>
  <c r="U153"/>
  <c r="Q153"/>
  <c r="P153"/>
  <c r="P148" s="1"/>
  <c r="O153"/>
  <c r="N148"/>
  <c r="V148" s="1"/>
  <c r="L153"/>
  <c r="L148" s="1"/>
  <c r="L144" s="1"/>
  <c r="W152"/>
  <c r="U152"/>
  <c r="S152"/>
  <c r="S146" s="1"/>
  <c r="R152"/>
  <c r="Q152"/>
  <c r="P152"/>
  <c r="O152"/>
  <c r="O146" s="1"/>
  <c r="O142" s="1"/>
  <c r="N152"/>
  <c r="N146" s="1"/>
  <c r="M152"/>
  <c r="L152"/>
  <c r="L146" s="1"/>
  <c r="T151"/>
  <c r="T150"/>
  <c r="S149"/>
  <c r="R149"/>
  <c r="Q149"/>
  <c r="P149"/>
  <c r="O149"/>
  <c r="N149"/>
  <c r="L149"/>
  <c r="S148"/>
  <c r="R148"/>
  <c r="O148"/>
  <c r="O144" s="1"/>
  <c r="T147"/>
  <c r="R146"/>
  <c r="S145"/>
  <c r="R145"/>
  <c r="Q145"/>
  <c r="P145"/>
  <c r="O145"/>
  <c r="N145"/>
  <c r="T143"/>
  <c r="M140"/>
  <c r="T140" s="1"/>
  <c r="L139"/>
  <c r="L137" s="1"/>
  <c r="T138"/>
  <c r="M138"/>
  <c r="S137"/>
  <c r="R137"/>
  <c r="Q137"/>
  <c r="P137"/>
  <c r="O137"/>
  <c r="N137"/>
  <c r="T136"/>
  <c r="S135"/>
  <c r="R135"/>
  <c r="Q135"/>
  <c r="P135"/>
  <c r="O135"/>
  <c r="N135"/>
  <c r="M135"/>
  <c r="T135" s="1"/>
  <c r="T134"/>
  <c r="T133"/>
  <c r="T132"/>
  <c r="T131"/>
  <c r="T130"/>
  <c r="N129"/>
  <c r="M129"/>
  <c r="T129" s="1"/>
  <c r="L129"/>
  <c r="T128"/>
  <c r="T127"/>
  <c r="T126"/>
  <c r="T125"/>
  <c r="T124"/>
  <c r="N123"/>
  <c r="M123"/>
  <c r="T123" s="1"/>
  <c r="L123"/>
  <c r="T122"/>
  <c r="T121"/>
  <c r="T120"/>
  <c r="T119"/>
  <c r="L119"/>
  <c r="S118"/>
  <c r="R118"/>
  <c r="Q118"/>
  <c r="P118"/>
  <c r="P109" s="1"/>
  <c r="O118"/>
  <c r="N118"/>
  <c r="M118"/>
  <c r="L118"/>
  <c r="T117"/>
  <c r="N117"/>
  <c r="S116"/>
  <c r="R116"/>
  <c r="Q116"/>
  <c r="P116"/>
  <c r="O116"/>
  <c r="N116"/>
  <c r="M116"/>
  <c r="T116" s="1"/>
  <c r="Q115"/>
  <c r="P115"/>
  <c r="P111" s="1"/>
  <c r="P107" s="1"/>
  <c r="P18" s="1"/>
  <c r="P19" s="1"/>
  <c r="N115"/>
  <c r="M115"/>
  <c r="L115"/>
  <c r="L113" s="1"/>
  <c r="L109" s="1"/>
  <c r="L105" s="1"/>
  <c r="T114"/>
  <c r="S113"/>
  <c r="S115" s="1"/>
  <c r="S111" s="1"/>
  <c r="S107" s="1"/>
  <c r="R113"/>
  <c r="R115" s="1"/>
  <c r="R111" s="1"/>
  <c r="R107" s="1"/>
  <c r="Q113"/>
  <c r="O113"/>
  <c r="O115" s="1"/>
  <c r="O111" s="1"/>
  <c r="O107" s="1"/>
  <c r="N113"/>
  <c r="S112"/>
  <c r="S108" s="1"/>
  <c r="R112"/>
  <c r="Q112"/>
  <c r="P112"/>
  <c r="P108" s="1"/>
  <c r="O112"/>
  <c r="O108" s="1"/>
  <c r="N112"/>
  <c r="N108" s="1"/>
  <c r="M112"/>
  <c r="L112"/>
  <c r="L108" s="1"/>
  <c r="Q111"/>
  <c r="Q107" s="1"/>
  <c r="S110"/>
  <c r="R110"/>
  <c r="Q110"/>
  <c r="P110"/>
  <c r="T110" s="1"/>
  <c r="L110"/>
  <c r="Q109"/>
  <c r="W109" s="1"/>
  <c r="R108"/>
  <c r="R10" s="1"/>
  <c r="Q108"/>
  <c r="M108"/>
  <c r="S106"/>
  <c r="R106"/>
  <c r="Q106"/>
  <c r="P106"/>
  <c r="T106" s="1"/>
  <c r="O106"/>
  <c r="N106"/>
  <c r="M106"/>
  <c r="L106"/>
  <c r="Q105"/>
  <c r="T104"/>
  <c r="T103"/>
  <c r="T102"/>
  <c r="T101"/>
  <c r="T100"/>
  <c r="T99"/>
  <c r="T98"/>
  <c r="T97"/>
  <c r="M97"/>
  <c r="L97"/>
  <c r="T96"/>
  <c r="M96"/>
  <c r="L96"/>
  <c r="M95"/>
  <c r="T95" s="1"/>
  <c r="L95"/>
  <c r="T94"/>
  <c r="T93"/>
  <c r="T92"/>
  <c r="T91"/>
  <c r="M90"/>
  <c r="T90" s="1"/>
  <c r="T89"/>
  <c r="T88"/>
  <c r="T87"/>
  <c r="N86"/>
  <c r="N81" s="1"/>
  <c r="M86"/>
  <c r="T86" s="1"/>
  <c r="N85"/>
  <c r="M85"/>
  <c r="T85" s="1"/>
  <c r="M84"/>
  <c r="T83"/>
  <c r="T82"/>
  <c r="M81"/>
  <c r="T81" s="1"/>
  <c r="L81"/>
  <c r="N80"/>
  <c r="M80"/>
  <c r="T80" s="1"/>
  <c r="L80"/>
  <c r="M79"/>
  <c r="L79"/>
  <c r="T77"/>
  <c r="T76"/>
  <c r="T75"/>
  <c r="T74"/>
  <c r="T73"/>
  <c r="T72"/>
  <c r="T71"/>
  <c r="T70"/>
  <c r="T69"/>
  <c r="M68"/>
  <c r="T68" s="1"/>
  <c r="L68"/>
  <c r="O66"/>
  <c r="N66"/>
  <c r="M66"/>
  <c r="T66" s="1"/>
  <c r="L66"/>
  <c r="T65"/>
  <c r="T64"/>
  <c r="T63"/>
  <c r="W62"/>
  <c r="X62" s="1"/>
  <c r="T62"/>
  <c r="T61"/>
  <c r="T60"/>
  <c r="O59"/>
  <c r="N59"/>
  <c r="M59"/>
  <c r="T59" s="1"/>
  <c r="L59"/>
  <c r="T58"/>
  <c r="T57"/>
  <c r="T56"/>
  <c r="O56"/>
  <c r="O25" s="1"/>
  <c r="N56"/>
  <c r="M56"/>
  <c r="T55"/>
  <c r="O55"/>
  <c r="O24" s="1"/>
  <c r="N55"/>
  <c r="M55"/>
  <c r="T54"/>
  <c r="O54"/>
  <c r="O23" s="1"/>
  <c r="O14" s="1"/>
  <c r="N54"/>
  <c r="M54"/>
  <c r="L54"/>
  <c r="O53"/>
  <c r="N53"/>
  <c r="M53"/>
  <c r="T53" s="1"/>
  <c r="L53"/>
  <c r="T52"/>
  <c r="T51"/>
  <c r="T50"/>
  <c r="T49"/>
  <c r="L49"/>
  <c r="T48"/>
  <c r="L48"/>
  <c r="L28" s="1"/>
  <c r="L24" s="1"/>
  <c r="T47"/>
  <c r="T46"/>
  <c r="T45"/>
  <c r="L45"/>
  <c r="L43" s="1"/>
  <c r="T44"/>
  <c r="T43"/>
  <c r="N43"/>
  <c r="M43"/>
  <c r="T42"/>
  <c r="T41"/>
  <c r="T40"/>
  <c r="T39"/>
  <c r="T38"/>
  <c r="L38"/>
  <c r="O37"/>
  <c r="N37"/>
  <c r="N28" s="1"/>
  <c r="M37"/>
  <c r="T37" s="1"/>
  <c r="L37"/>
  <c r="M36"/>
  <c r="T36" s="1"/>
  <c r="T35"/>
  <c r="M35"/>
  <c r="T34"/>
  <c r="L34"/>
  <c r="L32" s="1"/>
  <c r="L26" s="1"/>
  <c r="L22" s="1"/>
  <c r="T33"/>
  <c r="M33"/>
  <c r="W43" s="1"/>
  <c r="L33"/>
  <c r="V32"/>
  <c r="Q32"/>
  <c r="P32"/>
  <c r="O32"/>
  <c r="O26" s="1"/>
  <c r="O22" s="1"/>
  <c r="T31"/>
  <c r="T30"/>
  <c r="Q29"/>
  <c r="Q25" s="1"/>
  <c r="P29"/>
  <c r="P25" s="1"/>
  <c r="O29"/>
  <c r="N29"/>
  <c r="U29" s="1"/>
  <c r="M29"/>
  <c r="T29" s="1"/>
  <c r="L29"/>
  <c r="L25" s="1"/>
  <c r="Q28"/>
  <c r="P28"/>
  <c r="O28"/>
  <c r="M28"/>
  <c r="Q27"/>
  <c r="P27"/>
  <c r="P8" s="1"/>
  <c r="O27"/>
  <c r="N27"/>
  <c r="U27" s="1"/>
  <c r="M27"/>
  <c r="T27" s="1"/>
  <c r="Q26"/>
  <c r="Q22" s="1"/>
  <c r="P26"/>
  <c r="V25"/>
  <c r="N25"/>
  <c r="Q24"/>
  <c r="P24"/>
  <c r="M24"/>
  <c r="U23"/>
  <c r="N23"/>
  <c r="N14" s="1"/>
  <c r="Z22"/>
  <c r="Z23" s="1"/>
  <c r="P22"/>
  <c r="U21"/>
  <c r="U25" s="1"/>
  <c r="S14"/>
  <c r="R14"/>
  <c r="T12"/>
  <c r="U11"/>
  <c r="T11"/>
  <c r="M11"/>
  <c r="S8"/>
  <c r="R8"/>
  <c r="O8"/>
  <c r="N8"/>
  <c r="AC22" s="1"/>
  <c r="W32" i="26"/>
  <c r="P15" i="27" l="1"/>
  <c r="T193"/>
  <c r="N178"/>
  <c r="N142" s="1"/>
  <c r="O18"/>
  <c r="O19" s="1"/>
  <c r="O20" s="1"/>
  <c r="N111"/>
  <c r="N107" s="1"/>
  <c r="N18" s="1"/>
  <c r="N19" s="1"/>
  <c r="N20" s="1"/>
  <c r="V152"/>
  <c r="T153"/>
  <c r="N16"/>
  <c r="T108"/>
  <c r="N109"/>
  <c r="U110" s="1"/>
  <c r="T28"/>
  <c r="T149"/>
  <c r="M145"/>
  <c r="T145" s="1"/>
  <c r="V160"/>
  <c r="T160"/>
  <c r="M146"/>
  <c r="T146" s="1"/>
  <c r="M144"/>
  <c r="T152"/>
  <c r="S15"/>
  <c r="T214"/>
  <c r="R214"/>
  <c r="S214" s="1"/>
  <c r="Q13"/>
  <c r="Q21" s="1"/>
  <c r="O10"/>
  <c r="O16"/>
  <c r="Q10"/>
  <c r="Q16"/>
  <c r="L13"/>
  <c r="S10"/>
  <c r="S16"/>
  <c r="L178"/>
  <c r="L142" s="1"/>
  <c r="L7" s="1"/>
  <c r="V109"/>
  <c r="P105"/>
  <c r="O9"/>
  <c r="O15"/>
  <c r="R15"/>
  <c r="S212"/>
  <c r="R208"/>
  <c r="R144" s="1"/>
  <c r="R9" s="1"/>
  <c r="P16"/>
  <c r="P10"/>
  <c r="N24"/>
  <c r="U28"/>
  <c r="S208"/>
  <c r="S144" s="1"/>
  <c r="S9" s="1"/>
  <c r="S207"/>
  <c r="S142" s="1"/>
  <c r="Q207"/>
  <c r="P7"/>
  <c r="T24"/>
  <c r="L10"/>
  <c r="P20"/>
  <c r="T112"/>
  <c r="U179"/>
  <c r="P13"/>
  <c r="P21" s="1"/>
  <c r="R16"/>
  <c r="M23"/>
  <c r="N32"/>
  <c r="W33"/>
  <c r="T115"/>
  <c r="Q146"/>
  <c r="T179"/>
  <c r="M8"/>
  <c r="Q8"/>
  <c r="N10"/>
  <c r="P23"/>
  <c r="P14" s="1"/>
  <c r="M32"/>
  <c r="W46"/>
  <c r="N84"/>
  <c r="O109"/>
  <c r="S109"/>
  <c r="M113"/>
  <c r="N144"/>
  <c r="P146"/>
  <c r="P142" s="1"/>
  <c r="Q148"/>
  <c r="Q18" s="1"/>
  <c r="Q19" s="1"/>
  <c r="Q20" s="1"/>
  <c r="U148"/>
  <c r="W158"/>
  <c r="W170"/>
  <c r="M178"/>
  <c r="U180"/>
  <c r="L185"/>
  <c r="M207"/>
  <c r="P208"/>
  <c r="P144" s="1"/>
  <c r="P9" s="1"/>
  <c r="T118"/>
  <c r="W148"/>
  <c r="Q23"/>
  <c r="Q14" s="1"/>
  <c r="M25"/>
  <c r="L27"/>
  <c r="L23" s="1"/>
  <c r="L8" s="1"/>
  <c r="W63"/>
  <c r="W59" s="1"/>
  <c r="L111"/>
  <c r="L107" s="1"/>
  <c r="L9" s="1"/>
  <c r="R207"/>
  <c r="R142" s="1"/>
  <c r="Q208"/>
  <c r="T212"/>
  <c r="R109"/>
  <c r="W115"/>
  <c r="U196" i="26"/>
  <c r="T3" i="20"/>
  <c r="S3"/>
  <c r="R3"/>
  <c r="Q3"/>
  <c r="P3"/>
  <c r="O3"/>
  <c r="N3"/>
  <c r="M3"/>
  <c r="V8"/>
  <c r="Q153" i="26"/>
  <c r="P153"/>
  <c r="S200"/>
  <c r="R200"/>
  <c r="Q200"/>
  <c r="P200"/>
  <c r="O200"/>
  <c r="N200"/>
  <c r="M200"/>
  <c r="Q29"/>
  <c r="Q25" s="1"/>
  <c r="P29"/>
  <c r="P25" s="1"/>
  <c r="Q28"/>
  <c r="Q24" s="1"/>
  <c r="P28"/>
  <c r="P24" s="1"/>
  <c r="Q27"/>
  <c r="Q23" s="1"/>
  <c r="P27"/>
  <c r="P23" s="1"/>
  <c r="N105" i="27" l="1"/>
  <c r="U146"/>
  <c r="T178"/>
  <c r="U178"/>
  <c r="M142"/>
  <c r="S105"/>
  <c r="S7" s="1"/>
  <c r="S13"/>
  <c r="S21" s="1"/>
  <c r="U33"/>
  <c r="N26"/>
  <c r="T113"/>
  <c r="N79"/>
  <c r="T79" s="1"/>
  <c r="T84"/>
  <c r="T8"/>
  <c r="U8"/>
  <c r="AB22"/>
  <c r="U115"/>
  <c r="T139"/>
  <c r="M137"/>
  <c r="V174" s="1"/>
  <c r="T32"/>
  <c r="M26"/>
  <c r="N15"/>
  <c r="N9"/>
  <c r="R105"/>
  <c r="R7" s="1"/>
  <c r="R13"/>
  <c r="R21" s="1"/>
  <c r="T21" s="1"/>
  <c r="M10"/>
  <c r="M16"/>
  <c r="T16" s="1"/>
  <c r="T25"/>
  <c r="V110"/>
  <c r="O105"/>
  <c r="O7" s="1"/>
  <c r="O17" s="1"/>
  <c r="M14"/>
  <c r="T14" s="1"/>
  <c r="T23"/>
  <c r="Q144"/>
  <c r="Q9" s="1"/>
  <c r="T208"/>
  <c r="Q15"/>
  <c r="T207"/>
  <c r="Q142"/>
  <c r="Q7" s="1"/>
  <c r="T148"/>
  <c r="O13"/>
  <c r="T175" i="26"/>
  <c r="M109" i="27" l="1"/>
  <c r="M105" s="1"/>
  <c r="T105" s="1"/>
  <c r="T26"/>
  <c r="M22"/>
  <c r="U10"/>
  <c r="T10"/>
  <c r="T137"/>
  <c r="M111"/>
  <c r="U26"/>
  <c r="N22"/>
  <c r="T144"/>
  <c r="T142"/>
  <c r="V32" i="26"/>
  <c r="T109" i="27" l="1"/>
  <c r="U109"/>
  <c r="T111"/>
  <c r="M107"/>
  <c r="T22"/>
  <c r="M13"/>
  <c r="M7"/>
  <c r="M17" s="1"/>
  <c r="N13"/>
  <c r="N7"/>
  <c r="N17" s="1"/>
  <c r="P163" i="26"/>
  <c r="U163" s="1"/>
  <c r="P158"/>
  <c r="W158" s="1"/>
  <c r="O158"/>
  <c r="M36"/>
  <c r="T36" s="1"/>
  <c r="M35"/>
  <c r="M28" s="1"/>
  <c r="N117"/>
  <c r="T117" s="1"/>
  <c r="N115"/>
  <c r="N113" s="1"/>
  <c r="P214"/>
  <c r="Q214" s="1"/>
  <c r="P212"/>
  <c r="Q212" s="1"/>
  <c r="R212" s="1"/>
  <c r="S212" s="1"/>
  <c r="O210"/>
  <c r="P210" s="1"/>
  <c r="N210"/>
  <c r="N207" s="1"/>
  <c r="M210"/>
  <c r="M208" s="1"/>
  <c r="O208"/>
  <c r="N208"/>
  <c r="L208"/>
  <c r="O207"/>
  <c r="L207"/>
  <c r="T206"/>
  <c r="S205"/>
  <c r="R205"/>
  <c r="Q205"/>
  <c r="P205"/>
  <c r="O205"/>
  <c r="N205"/>
  <c r="M205"/>
  <c r="L205"/>
  <c r="T204"/>
  <c r="S203"/>
  <c r="R203"/>
  <c r="Q203"/>
  <c r="P203"/>
  <c r="O203"/>
  <c r="N203"/>
  <c r="M203"/>
  <c r="L203"/>
  <c r="T202"/>
  <c r="S201"/>
  <c r="R201"/>
  <c r="Q201"/>
  <c r="P201"/>
  <c r="O201"/>
  <c r="N201"/>
  <c r="M201"/>
  <c r="N179"/>
  <c r="M179"/>
  <c r="S199"/>
  <c r="R199"/>
  <c r="Q199"/>
  <c r="P199"/>
  <c r="O199"/>
  <c r="N199"/>
  <c r="M199"/>
  <c r="L199"/>
  <c r="T198"/>
  <c r="S197"/>
  <c r="R197"/>
  <c r="Q197"/>
  <c r="P197"/>
  <c r="O197"/>
  <c r="N197"/>
  <c r="M197"/>
  <c r="L197"/>
  <c r="T196"/>
  <c r="T195"/>
  <c r="M195"/>
  <c r="T194"/>
  <c r="S193"/>
  <c r="R193"/>
  <c r="Q193"/>
  <c r="P193"/>
  <c r="O193"/>
  <c r="N193"/>
  <c r="M193"/>
  <c r="L193"/>
  <c r="T192"/>
  <c r="T191"/>
  <c r="S190"/>
  <c r="R190"/>
  <c r="Q190"/>
  <c r="P190"/>
  <c r="O190"/>
  <c r="N190"/>
  <c r="M190"/>
  <c r="L190"/>
  <c r="T189"/>
  <c r="S188"/>
  <c r="R188"/>
  <c r="Q188"/>
  <c r="P188"/>
  <c r="O188"/>
  <c r="N188"/>
  <c r="M188"/>
  <c r="L188"/>
  <c r="T187"/>
  <c r="L187"/>
  <c r="L180" s="1"/>
  <c r="T186"/>
  <c r="S185"/>
  <c r="R185"/>
  <c r="Q185"/>
  <c r="P185"/>
  <c r="O185"/>
  <c r="N185"/>
  <c r="M185"/>
  <c r="T184"/>
  <c r="S183"/>
  <c r="R183"/>
  <c r="Q183"/>
  <c r="P183"/>
  <c r="O183"/>
  <c r="N183"/>
  <c r="M183"/>
  <c r="T182"/>
  <c r="S181"/>
  <c r="R181"/>
  <c r="Q181"/>
  <c r="P181"/>
  <c r="O181"/>
  <c r="N181"/>
  <c r="M181"/>
  <c r="L181"/>
  <c r="S180"/>
  <c r="R180"/>
  <c r="Q180"/>
  <c r="P180"/>
  <c r="O180"/>
  <c r="N180"/>
  <c r="M180"/>
  <c r="S179"/>
  <c r="R179"/>
  <c r="Q179"/>
  <c r="P179"/>
  <c r="O179"/>
  <c r="L179"/>
  <c r="R178"/>
  <c r="T177"/>
  <c r="M177"/>
  <c r="U177" s="1"/>
  <c r="N176"/>
  <c r="V170" s="1"/>
  <c r="M176"/>
  <c r="T176" s="1"/>
  <c r="S174"/>
  <c r="R174"/>
  <c r="Q174"/>
  <c r="P174"/>
  <c r="O174"/>
  <c r="M174"/>
  <c r="U164" s="1"/>
  <c r="L174"/>
  <c r="T172"/>
  <c r="T171"/>
  <c r="W170"/>
  <c r="U170"/>
  <c r="T170"/>
  <c r="L170"/>
  <c r="U168"/>
  <c r="T168"/>
  <c r="L168"/>
  <c r="T166"/>
  <c r="T165"/>
  <c r="T163"/>
  <c r="M161"/>
  <c r="T161" s="1"/>
  <c r="M160"/>
  <c r="T160" s="1"/>
  <c r="S158"/>
  <c r="Z158" s="1"/>
  <c r="R158"/>
  <c r="Y158" s="1"/>
  <c r="Q158"/>
  <c r="X158" s="1"/>
  <c r="T156"/>
  <c r="S155"/>
  <c r="S152" s="1"/>
  <c r="R155"/>
  <c r="Q155"/>
  <c r="P155"/>
  <c r="P152" s="1"/>
  <c r="O155"/>
  <c r="O153" s="1"/>
  <c r="N155"/>
  <c r="T155" s="1"/>
  <c r="M155"/>
  <c r="M153" s="1"/>
  <c r="T154"/>
  <c r="L153"/>
  <c r="L152" s="1"/>
  <c r="R152"/>
  <c r="R146" s="1"/>
  <c r="Q152"/>
  <c r="T151"/>
  <c r="T150"/>
  <c r="S149"/>
  <c r="S145" s="1"/>
  <c r="R149"/>
  <c r="R145" s="1"/>
  <c r="Q149"/>
  <c r="P149"/>
  <c r="O149"/>
  <c r="O145" s="1"/>
  <c r="N149"/>
  <c r="L149"/>
  <c r="R148"/>
  <c r="T147"/>
  <c r="T143"/>
  <c r="M140"/>
  <c r="T140" s="1"/>
  <c r="N139"/>
  <c r="N137" s="1"/>
  <c r="L139"/>
  <c r="L137" s="1"/>
  <c r="M138"/>
  <c r="T138" s="1"/>
  <c r="S137"/>
  <c r="R137"/>
  <c r="Q137"/>
  <c r="P137"/>
  <c r="O137"/>
  <c r="T136"/>
  <c r="S135"/>
  <c r="R135"/>
  <c r="Q135"/>
  <c r="P135"/>
  <c r="O135"/>
  <c r="N135"/>
  <c r="M135"/>
  <c r="T134"/>
  <c r="T133"/>
  <c r="T132"/>
  <c r="T131"/>
  <c r="T130"/>
  <c r="N129"/>
  <c r="M129"/>
  <c r="T129" s="1"/>
  <c r="L129"/>
  <c r="T128"/>
  <c r="T127"/>
  <c r="T126"/>
  <c r="T125"/>
  <c r="T124"/>
  <c r="N123"/>
  <c r="M123"/>
  <c r="L123"/>
  <c r="T122"/>
  <c r="T121"/>
  <c r="T120"/>
  <c r="T119"/>
  <c r="L119"/>
  <c r="S118"/>
  <c r="R118"/>
  <c r="Q118"/>
  <c r="P118"/>
  <c r="O118"/>
  <c r="N118"/>
  <c r="M118"/>
  <c r="L118"/>
  <c r="S116"/>
  <c r="R116"/>
  <c r="Q116"/>
  <c r="P116"/>
  <c r="O116"/>
  <c r="M116"/>
  <c r="R115"/>
  <c r="R111" s="1"/>
  <c r="R107" s="1"/>
  <c r="M115"/>
  <c r="L115"/>
  <c r="T114"/>
  <c r="S113"/>
  <c r="R113"/>
  <c r="Q113"/>
  <c r="Q115" s="1"/>
  <c r="P113"/>
  <c r="P115" s="1"/>
  <c r="P111" s="1"/>
  <c r="P107" s="1"/>
  <c r="O113"/>
  <c r="L113"/>
  <c r="S112"/>
  <c r="R112"/>
  <c r="R108" s="1"/>
  <c r="Q112"/>
  <c r="Q108" s="1"/>
  <c r="P112"/>
  <c r="P108" s="1"/>
  <c r="O112"/>
  <c r="N112"/>
  <c r="N108" s="1"/>
  <c r="M112"/>
  <c r="L112"/>
  <c r="L108" s="1"/>
  <c r="S110"/>
  <c r="S106" s="1"/>
  <c r="R110"/>
  <c r="R106" s="1"/>
  <c r="Q110"/>
  <c r="Q106" s="1"/>
  <c r="P110"/>
  <c r="L110"/>
  <c r="L106" s="1"/>
  <c r="R109"/>
  <c r="R105" s="1"/>
  <c r="S108"/>
  <c r="O108"/>
  <c r="P106"/>
  <c r="P14" s="1"/>
  <c r="O106"/>
  <c r="N106"/>
  <c r="M106"/>
  <c r="T104"/>
  <c r="T103"/>
  <c r="T102"/>
  <c r="T101"/>
  <c r="T100"/>
  <c r="T99"/>
  <c r="T98"/>
  <c r="M97"/>
  <c r="T97" s="1"/>
  <c r="L97"/>
  <c r="L81" s="1"/>
  <c r="T96"/>
  <c r="M96"/>
  <c r="L96"/>
  <c r="L80" s="1"/>
  <c r="M95"/>
  <c r="T95" s="1"/>
  <c r="L95"/>
  <c r="L79" s="1"/>
  <c r="T94"/>
  <c r="T93"/>
  <c r="T92"/>
  <c r="T91"/>
  <c r="M90"/>
  <c r="T90" s="1"/>
  <c r="T89"/>
  <c r="T88"/>
  <c r="T87"/>
  <c r="N86"/>
  <c r="M86"/>
  <c r="N85"/>
  <c r="N84" s="1"/>
  <c r="N79" s="1"/>
  <c r="M85"/>
  <c r="M80" s="1"/>
  <c r="T83"/>
  <c r="T82"/>
  <c r="N81"/>
  <c r="T77"/>
  <c r="T76"/>
  <c r="T75"/>
  <c r="T74"/>
  <c r="T73"/>
  <c r="T72"/>
  <c r="T71"/>
  <c r="T70"/>
  <c r="T69"/>
  <c r="T68"/>
  <c r="M68"/>
  <c r="L68"/>
  <c r="O66"/>
  <c r="N66"/>
  <c r="T66" s="1"/>
  <c r="M66"/>
  <c r="L66"/>
  <c r="T65"/>
  <c r="T64"/>
  <c r="T63"/>
  <c r="X62"/>
  <c r="W62"/>
  <c r="W63" s="1"/>
  <c r="T62"/>
  <c r="T61"/>
  <c r="T60"/>
  <c r="O59"/>
  <c r="N59"/>
  <c r="M59"/>
  <c r="L59"/>
  <c r="T58"/>
  <c r="T57"/>
  <c r="O56"/>
  <c r="N56"/>
  <c r="M56"/>
  <c r="O55"/>
  <c r="N55"/>
  <c r="M55"/>
  <c r="O54"/>
  <c r="N54"/>
  <c r="M54"/>
  <c r="L54"/>
  <c r="O53"/>
  <c r="N53"/>
  <c r="M53"/>
  <c r="L53"/>
  <c r="T52"/>
  <c r="T51"/>
  <c r="T50"/>
  <c r="T49"/>
  <c r="L49"/>
  <c r="T48"/>
  <c r="L48"/>
  <c r="T47"/>
  <c r="T46"/>
  <c r="T45"/>
  <c r="L45"/>
  <c r="L43" s="1"/>
  <c r="T44"/>
  <c r="T43"/>
  <c r="N43"/>
  <c r="M43"/>
  <c r="T42"/>
  <c r="T41"/>
  <c r="T40"/>
  <c r="T39"/>
  <c r="T38"/>
  <c r="L38"/>
  <c r="O37"/>
  <c r="O32" s="1"/>
  <c r="O26" s="1"/>
  <c r="O22" s="1"/>
  <c r="N37"/>
  <c r="M37"/>
  <c r="M32" s="1"/>
  <c r="M26" s="1"/>
  <c r="M22" s="1"/>
  <c r="L37"/>
  <c r="T35"/>
  <c r="T34"/>
  <c r="L34"/>
  <c r="V33"/>
  <c r="T33"/>
  <c r="M33"/>
  <c r="W46" s="1"/>
  <c r="L33"/>
  <c r="Q32"/>
  <c r="Q26" s="1"/>
  <c r="Q22" s="1"/>
  <c r="P32"/>
  <c r="P26" s="1"/>
  <c r="P22" s="1"/>
  <c r="T31"/>
  <c r="T30"/>
  <c r="O29"/>
  <c r="N29"/>
  <c r="N25" s="1"/>
  <c r="M29"/>
  <c r="L29"/>
  <c r="L25" s="1"/>
  <c r="O27"/>
  <c r="O23" s="1"/>
  <c r="N27"/>
  <c r="N23" s="1"/>
  <c r="M27"/>
  <c r="V25"/>
  <c r="U23"/>
  <c r="M23"/>
  <c r="Z22"/>
  <c r="Z23" s="1"/>
  <c r="U21"/>
  <c r="T12"/>
  <c r="U11"/>
  <c r="M11"/>
  <c r="T11" s="1"/>
  <c r="O8"/>
  <c r="T7" i="27" l="1"/>
  <c r="U7"/>
  <c r="T107"/>
  <c r="M9"/>
  <c r="M15"/>
  <c r="T15" s="1"/>
  <c r="M18"/>
  <c r="AC13"/>
  <c r="V17"/>
  <c r="T13"/>
  <c r="J13"/>
  <c r="U17"/>
  <c r="AB13"/>
  <c r="AB21" s="1"/>
  <c r="Q14" i="26"/>
  <c r="Q8"/>
  <c r="R10"/>
  <c r="T29"/>
  <c r="L28"/>
  <c r="L24" s="1"/>
  <c r="N80"/>
  <c r="N14" s="1"/>
  <c r="N145"/>
  <c r="N10" s="1"/>
  <c r="T181"/>
  <c r="L185"/>
  <c r="T188"/>
  <c r="L32"/>
  <c r="L26" s="1"/>
  <c r="L22" s="1"/>
  <c r="M149"/>
  <c r="P8"/>
  <c r="U25"/>
  <c r="O14"/>
  <c r="T37"/>
  <c r="W43"/>
  <c r="T86"/>
  <c r="Q111"/>
  <c r="Q107" s="1"/>
  <c r="Q18" s="1"/>
  <c r="Q19" s="1"/>
  <c r="Q20" s="1"/>
  <c r="L145"/>
  <c r="P145"/>
  <c r="P10" s="1"/>
  <c r="S8"/>
  <c r="S14"/>
  <c r="R14"/>
  <c r="R8"/>
  <c r="T106"/>
  <c r="T197"/>
  <c r="M14"/>
  <c r="T27"/>
  <c r="T54"/>
  <c r="T59"/>
  <c r="T80"/>
  <c r="T112"/>
  <c r="S109"/>
  <c r="Q146"/>
  <c r="U180"/>
  <c r="M8"/>
  <c r="AB22" s="1"/>
  <c r="T56"/>
  <c r="M81"/>
  <c r="T81" s="1"/>
  <c r="M84"/>
  <c r="M79" s="1"/>
  <c r="T110"/>
  <c r="S115"/>
  <c r="S111" s="1"/>
  <c r="S107" s="1"/>
  <c r="Q109"/>
  <c r="Q105" s="1"/>
  <c r="T135"/>
  <c r="L146"/>
  <c r="W152"/>
  <c r="S146"/>
  <c r="S13" s="1"/>
  <c r="S21" s="1"/>
  <c r="V160"/>
  <c r="T183"/>
  <c r="T185"/>
  <c r="N178"/>
  <c r="M148"/>
  <c r="U148" s="1"/>
  <c r="U152"/>
  <c r="T53"/>
  <c r="O109"/>
  <c r="V110" s="1"/>
  <c r="O115"/>
  <c r="O111" s="1"/>
  <c r="O107" s="1"/>
  <c r="Q148"/>
  <c r="U158"/>
  <c r="T203"/>
  <c r="T205"/>
  <c r="M25"/>
  <c r="O25"/>
  <c r="O16" s="1"/>
  <c r="N32"/>
  <c r="T32" s="1"/>
  <c r="T55"/>
  <c r="T85"/>
  <c r="S16"/>
  <c r="L10"/>
  <c r="L109"/>
  <c r="L105" s="1"/>
  <c r="T118"/>
  <c r="T123"/>
  <c r="T149"/>
  <c r="Q145"/>
  <c r="Q10" s="1"/>
  <c r="W168"/>
  <c r="T174"/>
  <c r="L178"/>
  <c r="L142" s="1"/>
  <c r="T190"/>
  <c r="T193"/>
  <c r="S178"/>
  <c r="Q178"/>
  <c r="O178"/>
  <c r="T201"/>
  <c r="P178"/>
  <c r="T199"/>
  <c r="P146"/>
  <c r="N116"/>
  <c r="T116" s="1"/>
  <c r="N111"/>
  <c r="N107" s="1"/>
  <c r="R13"/>
  <c r="R21" s="1"/>
  <c r="Q16"/>
  <c r="W109"/>
  <c r="U179"/>
  <c r="T179"/>
  <c r="R214"/>
  <c r="S214" s="1"/>
  <c r="N16"/>
  <c r="P16"/>
  <c r="O152"/>
  <c r="O146" s="1"/>
  <c r="O148"/>
  <c r="M24"/>
  <c r="R15"/>
  <c r="T79"/>
  <c r="T212"/>
  <c r="S105"/>
  <c r="P207"/>
  <c r="P208"/>
  <c r="Q210"/>
  <c r="U153"/>
  <c r="T23"/>
  <c r="O28"/>
  <c r="O24" s="1"/>
  <c r="W59"/>
  <c r="M145"/>
  <c r="T145" s="1"/>
  <c r="M152"/>
  <c r="S10"/>
  <c r="R16"/>
  <c r="L27"/>
  <c r="L23" s="1"/>
  <c r="L8" s="1"/>
  <c r="N28"/>
  <c r="M108"/>
  <c r="M16" s="1"/>
  <c r="P109"/>
  <c r="L111"/>
  <c r="L107" s="1"/>
  <c r="M139"/>
  <c r="U115" s="1"/>
  <c r="L148"/>
  <c r="L144" s="1"/>
  <c r="P148"/>
  <c r="P18" s="1"/>
  <c r="P19" s="1"/>
  <c r="P20" s="1"/>
  <c r="V158"/>
  <c r="V168"/>
  <c r="U176"/>
  <c r="T180"/>
  <c r="M207"/>
  <c r="T158"/>
  <c r="T25"/>
  <c r="U27"/>
  <c r="U29"/>
  <c r="M178"/>
  <c r="T200"/>
  <c r="N8"/>
  <c r="AC22" s="1"/>
  <c r="M113"/>
  <c r="S148"/>
  <c r="N153"/>
  <c r="V152" s="1"/>
  <c r="U9" i="27" l="1"/>
  <c r="T9"/>
  <c r="V8" s="1"/>
  <c r="W8" s="1"/>
  <c r="X8" s="1"/>
  <c r="T17"/>
  <c r="J17"/>
  <c r="T18"/>
  <c r="M19"/>
  <c r="M20" s="1"/>
  <c r="Q15" i="26"/>
  <c r="L7"/>
  <c r="T14"/>
  <c r="T84"/>
  <c r="O142"/>
  <c r="T214"/>
  <c r="O144"/>
  <c r="W148"/>
  <c r="U8"/>
  <c r="T115"/>
  <c r="N109"/>
  <c r="L9"/>
  <c r="L13"/>
  <c r="Q13"/>
  <c r="Q21" s="1"/>
  <c r="O105"/>
  <c r="U33"/>
  <c r="N26"/>
  <c r="O10"/>
  <c r="P142"/>
  <c r="T16"/>
  <c r="T113"/>
  <c r="U28"/>
  <c r="N24"/>
  <c r="M144"/>
  <c r="O15"/>
  <c r="O9"/>
  <c r="Q207"/>
  <c r="Q142" s="1"/>
  <c r="Q7" s="1"/>
  <c r="Q208"/>
  <c r="Q144" s="1"/>
  <c r="Q9" s="1"/>
  <c r="R210"/>
  <c r="N148"/>
  <c r="N18" s="1"/>
  <c r="N19" s="1"/>
  <c r="N20" s="1"/>
  <c r="N152"/>
  <c r="N146" s="1"/>
  <c r="N142" s="1"/>
  <c r="M146"/>
  <c r="P144"/>
  <c r="P9" s="1"/>
  <c r="P15"/>
  <c r="T8"/>
  <c r="O18"/>
  <c r="O19" s="1"/>
  <c r="O20" s="1"/>
  <c r="T153"/>
  <c r="S15"/>
  <c r="V109"/>
  <c r="P105"/>
  <c r="P13"/>
  <c r="P21" s="1"/>
  <c r="T21" s="1"/>
  <c r="T178"/>
  <c r="U178"/>
  <c r="M137"/>
  <c r="M109" s="1"/>
  <c r="T139"/>
  <c r="T108"/>
  <c r="M10"/>
  <c r="W115"/>
  <c r="T28"/>
  <c r="O13"/>
  <c r="S113" i="25"/>
  <c r="S115" s="1"/>
  <c r="S111" s="1"/>
  <c r="S107" s="1"/>
  <c r="R113"/>
  <c r="R115" s="1"/>
  <c r="P113"/>
  <c r="O158"/>
  <c r="U158" s="1"/>
  <c r="O158" i="24"/>
  <c r="Q214" i="25"/>
  <c r="R214" s="1"/>
  <c r="S214" s="1"/>
  <c r="P214"/>
  <c r="R212"/>
  <c r="S212" s="1"/>
  <c r="Q212"/>
  <c r="P212"/>
  <c r="T212" s="1"/>
  <c r="O210"/>
  <c r="P210" s="1"/>
  <c r="N210"/>
  <c r="N207" s="1"/>
  <c r="M210"/>
  <c r="O208"/>
  <c r="N208"/>
  <c r="M208"/>
  <c r="L208"/>
  <c r="L207"/>
  <c r="T206"/>
  <c r="S205"/>
  <c r="R205"/>
  <c r="Q205"/>
  <c r="P205"/>
  <c r="O205"/>
  <c r="N205"/>
  <c r="M205"/>
  <c r="T205" s="1"/>
  <c r="L205"/>
  <c r="T204"/>
  <c r="T203"/>
  <c r="S203"/>
  <c r="R203"/>
  <c r="Q203"/>
  <c r="P203"/>
  <c r="O203"/>
  <c r="N203"/>
  <c r="M203"/>
  <c r="L203"/>
  <c r="T202"/>
  <c r="S201"/>
  <c r="R201"/>
  <c r="Q201"/>
  <c r="P201"/>
  <c r="O201"/>
  <c r="N201"/>
  <c r="M201"/>
  <c r="T201" s="1"/>
  <c r="O200"/>
  <c r="N200"/>
  <c r="N179" s="1"/>
  <c r="M200"/>
  <c r="T200" s="1"/>
  <c r="S199"/>
  <c r="R199"/>
  <c r="Q199"/>
  <c r="P199"/>
  <c r="O199"/>
  <c r="N199"/>
  <c r="M199"/>
  <c r="T199" s="1"/>
  <c r="L199"/>
  <c r="T198"/>
  <c r="T197"/>
  <c r="S197"/>
  <c r="R197"/>
  <c r="Q197"/>
  <c r="P197"/>
  <c r="O197"/>
  <c r="N197"/>
  <c r="M197"/>
  <c r="L197"/>
  <c r="T196"/>
  <c r="T195"/>
  <c r="M195"/>
  <c r="T194"/>
  <c r="S193"/>
  <c r="R193"/>
  <c r="Q193"/>
  <c r="P193"/>
  <c r="O193"/>
  <c r="N193"/>
  <c r="M193"/>
  <c r="T193" s="1"/>
  <c r="L193"/>
  <c r="T192"/>
  <c r="T191"/>
  <c r="S190"/>
  <c r="R190"/>
  <c r="Q190"/>
  <c r="P190"/>
  <c r="T190" s="1"/>
  <c r="O190"/>
  <c r="N190"/>
  <c r="M190"/>
  <c r="L190"/>
  <c r="T189"/>
  <c r="S188"/>
  <c r="R188"/>
  <c r="Q188"/>
  <c r="P188"/>
  <c r="O188"/>
  <c r="N188"/>
  <c r="M188"/>
  <c r="T188" s="1"/>
  <c r="L188"/>
  <c r="T187"/>
  <c r="L187"/>
  <c r="L180" s="1"/>
  <c r="L145" s="1"/>
  <c r="T186"/>
  <c r="S185"/>
  <c r="R185"/>
  <c r="R178" s="1"/>
  <c r="Q185"/>
  <c r="P185"/>
  <c r="O185"/>
  <c r="N185"/>
  <c r="N178" s="1"/>
  <c r="M185"/>
  <c r="T185" s="1"/>
  <c r="T184"/>
  <c r="T183"/>
  <c r="S183"/>
  <c r="R183"/>
  <c r="Q183"/>
  <c r="P183"/>
  <c r="O183"/>
  <c r="N183"/>
  <c r="M183"/>
  <c r="T182"/>
  <c r="S181"/>
  <c r="R181"/>
  <c r="Q181"/>
  <c r="Q178" s="1"/>
  <c r="P181"/>
  <c r="P178" s="1"/>
  <c r="O181"/>
  <c r="N181"/>
  <c r="M181"/>
  <c r="M178" s="1"/>
  <c r="L181"/>
  <c r="S180"/>
  <c r="R180"/>
  <c r="Q180"/>
  <c r="P180"/>
  <c r="O180"/>
  <c r="N180"/>
  <c r="T180" s="1"/>
  <c r="M180"/>
  <c r="U180" s="1"/>
  <c r="S179"/>
  <c r="R179"/>
  <c r="Q179"/>
  <c r="P179"/>
  <c r="O179"/>
  <c r="M179"/>
  <c r="T179" s="1"/>
  <c r="L179"/>
  <c r="S178"/>
  <c r="O178"/>
  <c r="U177"/>
  <c r="T177"/>
  <c r="M177"/>
  <c r="T176"/>
  <c r="N176"/>
  <c r="U176" s="1"/>
  <c r="M176"/>
  <c r="S174"/>
  <c r="R174"/>
  <c r="Q174"/>
  <c r="P174"/>
  <c r="O174"/>
  <c r="U164" s="1"/>
  <c r="M174"/>
  <c r="T174" s="1"/>
  <c r="L174"/>
  <c r="T172"/>
  <c r="T171"/>
  <c r="W170"/>
  <c r="U170"/>
  <c r="T170"/>
  <c r="L170"/>
  <c r="L148" s="1"/>
  <c r="L144" s="1"/>
  <c r="W168"/>
  <c r="V168"/>
  <c r="U168"/>
  <c r="T168"/>
  <c r="L168"/>
  <c r="T166"/>
  <c r="T165"/>
  <c r="U163"/>
  <c r="T163"/>
  <c r="T161"/>
  <c r="M161"/>
  <c r="M160"/>
  <c r="T160" s="1"/>
  <c r="S158"/>
  <c r="R158"/>
  <c r="Q158"/>
  <c r="X158" s="1"/>
  <c r="P158"/>
  <c r="W158" s="1"/>
  <c r="T156"/>
  <c r="S155"/>
  <c r="R155"/>
  <c r="Q155"/>
  <c r="Q152" s="1"/>
  <c r="Q146" s="1"/>
  <c r="P155"/>
  <c r="P152" s="1"/>
  <c r="P146" s="1"/>
  <c r="O155"/>
  <c r="O153" s="1"/>
  <c r="N155"/>
  <c r="M155"/>
  <c r="T154"/>
  <c r="N153"/>
  <c r="N152" s="1"/>
  <c r="N146" s="1"/>
  <c r="N142" s="1"/>
  <c r="M153"/>
  <c r="L153"/>
  <c r="S152"/>
  <c r="S146" s="1"/>
  <c r="R152"/>
  <c r="L152"/>
  <c r="T151"/>
  <c r="T150"/>
  <c r="S149"/>
  <c r="R149"/>
  <c r="R145" s="1"/>
  <c r="Q149"/>
  <c r="Q145" s="1"/>
  <c r="P149"/>
  <c r="O149"/>
  <c r="N149"/>
  <c r="N145" s="1"/>
  <c r="M149"/>
  <c r="L149"/>
  <c r="S148"/>
  <c r="R148"/>
  <c r="T147"/>
  <c r="R146"/>
  <c r="S145"/>
  <c r="P145"/>
  <c r="O145"/>
  <c r="T143"/>
  <c r="M140"/>
  <c r="T140" s="1"/>
  <c r="N139"/>
  <c r="L139"/>
  <c r="L137" s="1"/>
  <c r="T138"/>
  <c r="M138"/>
  <c r="S137"/>
  <c r="R137"/>
  <c r="Q137"/>
  <c r="P137"/>
  <c r="O137"/>
  <c r="N137"/>
  <c r="N111" s="1"/>
  <c r="N107" s="1"/>
  <c r="T136"/>
  <c r="S135"/>
  <c r="R135"/>
  <c r="Q135"/>
  <c r="P135"/>
  <c r="O135"/>
  <c r="N135"/>
  <c r="M135"/>
  <c r="T135" s="1"/>
  <c r="T134"/>
  <c r="T133"/>
  <c r="T132"/>
  <c r="T131"/>
  <c r="T130"/>
  <c r="N129"/>
  <c r="M129"/>
  <c r="T129" s="1"/>
  <c r="L129"/>
  <c r="T128"/>
  <c r="T127"/>
  <c r="T126"/>
  <c r="T125"/>
  <c r="T124"/>
  <c r="N123"/>
  <c r="M123"/>
  <c r="T123" s="1"/>
  <c r="L123"/>
  <c r="T122"/>
  <c r="T121"/>
  <c r="T120"/>
  <c r="T119"/>
  <c r="L119"/>
  <c r="S118"/>
  <c r="R118"/>
  <c r="Q118"/>
  <c r="P118"/>
  <c r="P109" s="1"/>
  <c r="O118"/>
  <c r="N118"/>
  <c r="M118"/>
  <c r="L118"/>
  <c r="T117"/>
  <c r="S116"/>
  <c r="R116"/>
  <c r="Q116"/>
  <c r="P116"/>
  <c r="O116"/>
  <c r="N116"/>
  <c r="M116"/>
  <c r="T116" s="1"/>
  <c r="P115"/>
  <c r="P111" s="1"/>
  <c r="P107" s="1"/>
  <c r="M115"/>
  <c r="L115"/>
  <c r="T114"/>
  <c r="Q113"/>
  <c r="Q115" s="1"/>
  <c r="Q111" s="1"/>
  <c r="Q107" s="1"/>
  <c r="O113"/>
  <c r="O109" s="1"/>
  <c r="N113"/>
  <c r="N109" s="1"/>
  <c r="M113"/>
  <c r="L113"/>
  <c r="S112"/>
  <c r="S108" s="1"/>
  <c r="R112"/>
  <c r="Q112"/>
  <c r="P112"/>
  <c r="T112" s="1"/>
  <c r="O112"/>
  <c r="O108" s="1"/>
  <c r="N112"/>
  <c r="M112"/>
  <c r="L112"/>
  <c r="L108" s="1"/>
  <c r="S110"/>
  <c r="R110"/>
  <c r="Q110"/>
  <c r="P110"/>
  <c r="T110" s="1"/>
  <c r="L110"/>
  <c r="Q109"/>
  <c r="W109" s="1"/>
  <c r="R108"/>
  <c r="R16" s="1"/>
  <c r="Q108"/>
  <c r="N108"/>
  <c r="N10" s="1"/>
  <c r="M108"/>
  <c r="S106"/>
  <c r="R106"/>
  <c r="Q106"/>
  <c r="P106"/>
  <c r="P14" s="1"/>
  <c r="O106"/>
  <c r="N106"/>
  <c r="M106"/>
  <c r="L106"/>
  <c r="Q105"/>
  <c r="T104"/>
  <c r="T103"/>
  <c r="T102"/>
  <c r="T101"/>
  <c r="T100"/>
  <c r="T99"/>
  <c r="T98"/>
  <c r="T97"/>
  <c r="M97"/>
  <c r="L97"/>
  <c r="T96"/>
  <c r="M96"/>
  <c r="L96"/>
  <c r="M95"/>
  <c r="T95" s="1"/>
  <c r="L95"/>
  <c r="T94"/>
  <c r="T93"/>
  <c r="T92"/>
  <c r="T91"/>
  <c r="M90"/>
  <c r="T90" s="1"/>
  <c r="T89"/>
  <c r="T88"/>
  <c r="T87"/>
  <c r="N86"/>
  <c r="N81" s="1"/>
  <c r="M86"/>
  <c r="T86" s="1"/>
  <c r="N85"/>
  <c r="N84" s="1"/>
  <c r="M85"/>
  <c r="T85" s="1"/>
  <c r="M84"/>
  <c r="T83"/>
  <c r="T82"/>
  <c r="M81"/>
  <c r="T81" s="1"/>
  <c r="L81"/>
  <c r="N80"/>
  <c r="M80"/>
  <c r="T80" s="1"/>
  <c r="L80"/>
  <c r="M79"/>
  <c r="L79"/>
  <c r="T77"/>
  <c r="T76"/>
  <c r="T75"/>
  <c r="T74"/>
  <c r="T73"/>
  <c r="T72"/>
  <c r="T71"/>
  <c r="T70"/>
  <c r="T69"/>
  <c r="M68"/>
  <c r="T68" s="1"/>
  <c r="L68"/>
  <c r="O66"/>
  <c r="N66"/>
  <c r="M66"/>
  <c r="T66" s="1"/>
  <c r="L66"/>
  <c r="T65"/>
  <c r="T64"/>
  <c r="T63"/>
  <c r="W62"/>
  <c r="X62" s="1"/>
  <c r="T62"/>
  <c r="T61"/>
  <c r="T60"/>
  <c r="O59"/>
  <c r="N59"/>
  <c r="M59"/>
  <c r="T59" s="1"/>
  <c r="L59"/>
  <c r="T58"/>
  <c r="T57"/>
  <c r="T56"/>
  <c r="O56"/>
  <c r="N56"/>
  <c r="M56"/>
  <c r="T55"/>
  <c r="O55"/>
  <c r="N55"/>
  <c r="M55"/>
  <c r="T54"/>
  <c r="O54"/>
  <c r="N54"/>
  <c r="M54"/>
  <c r="L54"/>
  <c r="O53"/>
  <c r="N53"/>
  <c r="M53"/>
  <c r="T53" s="1"/>
  <c r="L53"/>
  <c r="T52"/>
  <c r="T51"/>
  <c r="T50"/>
  <c r="T49"/>
  <c r="L49"/>
  <c r="T48"/>
  <c r="L48"/>
  <c r="T47"/>
  <c r="T46"/>
  <c r="T45"/>
  <c r="L45"/>
  <c r="L43" s="1"/>
  <c r="T44"/>
  <c r="T43"/>
  <c r="N43"/>
  <c r="M43"/>
  <c r="T42"/>
  <c r="T41"/>
  <c r="T40"/>
  <c r="T39"/>
  <c r="T38"/>
  <c r="L38"/>
  <c r="L28" s="1"/>
  <c r="L24" s="1"/>
  <c r="O37"/>
  <c r="N37"/>
  <c r="N32" s="1"/>
  <c r="M37"/>
  <c r="T37" s="1"/>
  <c r="L37"/>
  <c r="M36"/>
  <c r="T36" s="1"/>
  <c r="T35"/>
  <c r="M35"/>
  <c r="T34"/>
  <c r="L34"/>
  <c r="L32" s="1"/>
  <c r="L26" s="1"/>
  <c r="L22" s="1"/>
  <c r="V33"/>
  <c r="T33"/>
  <c r="M33"/>
  <c r="W43" s="1"/>
  <c r="L33"/>
  <c r="Q32"/>
  <c r="P32"/>
  <c r="O32"/>
  <c r="M32"/>
  <c r="T32" s="1"/>
  <c r="T31"/>
  <c r="T30"/>
  <c r="U29"/>
  <c r="O29"/>
  <c r="N29"/>
  <c r="M29"/>
  <c r="M25" s="1"/>
  <c r="L29"/>
  <c r="O28"/>
  <c r="O24" s="1"/>
  <c r="U27"/>
  <c r="O27"/>
  <c r="N27"/>
  <c r="M27"/>
  <c r="M23" s="1"/>
  <c r="Q26"/>
  <c r="P26"/>
  <c r="O26"/>
  <c r="M26"/>
  <c r="V25"/>
  <c r="O25"/>
  <c r="N25"/>
  <c r="L25"/>
  <c r="Z23"/>
  <c r="U23"/>
  <c r="O23"/>
  <c r="N23"/>
  <c r="AC22"/>
  <c r="Z22"/>
  <c r="O22"/>
  <c r="U21"/>
  <c r="U25" s="1"/>
  <c r="S14"/>
  <c r="R14"/>
  <c r="Q14"/>
  <c r="O14"/>
  <c r="N14"/>
  <c r="T12"/>
  <c r="U11"/>
  <c r="T11"/>
  <c r="M11"/>
  <c r="S8"/>
  <c r="R8"/>
  <c r="Q8"/>
  <c r="P8"/>
  <c r="O8"/>
  <c r="N8"/>
  <c r="O7" i="26" l="1"/>
  <c r="O17" s="1"/>
  <c r="U110"/>
  <c r="N105"/>
  <c r="N144"/>
  <c r="N9" s="1"/>
  <c r="V148"/>
  <c r="U26"/>
  <c r="T26"/>
  <c r="N22"/>
  <c r="N13" s="1"/>
  <c r="P7"/>
  <c r="U109"/>
  <c r="T109"/>
  <c r="M105"/>
  <c r="M13"/>
  <c r="T10"/>
  <c r="U10"/>
  <c r="N15"/>
  <c r="T152"/>
  <c r="T137"/>
  <c r="M111"/>
  <c r="U146"/>
  <c r="M142"/>
  <c r="T146"/>
  <c r="S210"/>
  <c r="T210" s="1"/>
  <c r="R208"/>
  <c r="R207"/>
  <c r="R142" s="1"/>
  <c r="R7" s="1"/>
  <c r="T24"/>
  <c r="T148"/>
  <c r="S109" i="25"/>
  <c r="S13" s="1"/>
  <c r="S21" s="1"/>
  <c r="R109"/>
  <c r="R13" s="1"/>
  <c r="R21" s="1"/>
  <c r="R111"/>
  <c r="R107" s="1"/>
  <c r="R15" s="1"/>
  <c r="V158"/>
  <c r="T149"/>
  <c r="M10"/>
  <c r="T25"/>
  <c r="M16"/>
  <c r="N79"/>
  <c r="T84"/>
  <c r="O10"/>
  <c r="O16"/>
  <c r="S10"/>
  <c r="S16"/>
  <c r="U110"/>
  <c r="N105"/>
  <c r="T23"/>
  <c r="M14"/>
  <c r="T14" s="1"/>
  <c r="P18"/>
  <c r="P19" s="1"/>
  <c r="R105"/>
  <c r="Q13"/>
  <c r="Q21" s="1"/>
  <c r="P208"/>
  <c r="P207"/>
  <c r="Q210"/>
  <c r="U33"/>
  <c r="N26"/>
  <c r="Q18"/>
  <c r="Q19" s="1"/>
  <c r="Q20" s="1"/>
  <c r="V109"/>
  <c r="P13"/>
  <c r="P21" s="1"/>
  <c r="P105"/>
  <c r="T178"/>
  <c r="U178"/>
  <c r="T153"/>
  <c r="T79"/>
  <c r="T214"/>
  <c r="Q10"/>
  <c r="L10"/>
  <c r="L109"/>
  <c r="L105" s="1"/>
  <c r="P142"/>
  <c r="V110"/>
  <c r="O105"/>
  <c r="S15"/>
  <c r="O152"/>
  <c r="O146" s="1"/>
  <c r="O148"/>
  <c r="O144" s="1"/>
  <c r="L178"/>
  <c r="T106"/>
  <c r="N16"/>
  <c r="T27"/>
  <c r="T29"/>
  <c r="W33"/>
  <c r="W63"/>
  <c r="W59" s="1"/>
  <c r="O115"/>
  <c r="N148"/>
  <c r="N144" s="1"/>
  <c r="U153"/>
  <c r="T158"/>
  <c r="T181"/>
  <c r="O207"/>
  <c r="R10"/>
  <c r="O13"/>
  <c r="Q16"/>
  <c r="M28"/>
  <c r="W46"/>
  <c r="P108"/>
  <c r="M145"/>
  <c r="T145" s="1"/>
  <c r="L146"/>
  <c r="L142" s="1"/>
  <c r="L7" s="1"/>
  <c r="M148"/>
  <c r="Q148"/>
  <c r="M152"/>
  <c r="V160"/>
  <c r="V170"/>
  <c r="L185"/>
  <c r="T118"/>
  <c r="T155"/>
  <c r="U179"/>
  <c r="L27"/>
  <c r="L23" s="1"/>
  <c r="L8" s="1"/>
  <c r="N28"/>
  <c r="L111"/>
  <c r="L107" s="1"/>
  <c r="L9" s="1"/>
  <c r="T113"/>
  <c r="M8"/>
  <c r="M22"/>
  <c r="M139"/>
  <c r="P148"/>
  <c r="M207"/>
  <c r="T22" i="26" l="1"/>
  <c r="N7"/>
  <c r="N17" s="1"/>
  <c r="V17"/>
  <c r="AC13"/>
  <c r="S208"/>
  <c r="S144" s="1"/>
  <c r="S9" s="1"/>
  <c r="S207"/>
  <c r="S142" s="1"/>
  <c r="S7" s="1"/>
  <c r="M107"/>
  <c r="T111"/>
  <c r="R144"/>
  <c r="T105"/>
  <c r="M7"/>
  <c r="J13"/>
  <c r="AB13"/>
  <c r="AB21" s="1"/>
  <c r="U17"/>
  <c r="T13"/>
  <c r="S105" i="25"/>
  <c r="T21"/>
  <c r="T139"/>
  <c r="M137"/>
  <c r="T148"/>
  <c r="M144"/>
  <c r="U8"/>
  <c r="T8"/>
  <c r="AB22"/>
  <c r="T115"/>
  <c r="O111"/>
  <c r="O107" s="1"/>
  <c r="Q207"/>
  <c r="Q142" s="1"/>
  <c r="Q7" s="1"/>
  <c r="Q208"/>
  <c r="R210"/>
  <c r="U115"/>
  <c r="P20"/>
  <c r="P144"/>
  <c r="P9" s="1"/>
  <c r="Q144"/>
  <c r="Q9" s="1"/>
  <c r="W115"/>
  <c r="O142"/>
  <c r="O7" s="1"/>
  <c r="O17" s="1"/>
  <c r="P7"/>
  <c r="L13"/>
  <c r="T16"/>
  <c r="U26"/>
  <c r="N22"/>
  <c r="U10"/>
  <c r="P16"/>
  <c r="P10"/>
  <c r="T10" s="1"/>
  <c r="N24"/>
  <c r="U28"/>
  <c r="N18"/>
  <c r="N19" s="1"/>
  <c r="N20" s="1"/>
  <c r="T152"/>
  <c r="M146"/>
  <c r="T28"/>
  <c r="M24"/>
  <c r="T26"/>
  <c r="T108"/>
  <c r="Q15"/>
  <c r="P15"/>
  <c r="T208" i="26" l="1"/>
  <c r="T142"/>
  <c r="T107"/>
  <c r="M18"/>
  <c r="M15"/>
  <c r="T15" s="1"/>
  <c r="M9"/>
  <c r="T7"/>
  <c r="M17"/>
  <c r="U7"/>
  <c r="R9"/>
  <c r="T144"/>
  <c r="T207"/>
  <c r="N13" i="25"/>
  <c r="N7"/>
  <c r="N17" s="1"/>
  <c r="O9"/>
  <c r="O18"/>
  <c r="O19" s="1"/>
  <c r="O20" s="1"/>
  <c r="O15"/>
  <c r="T146"/>
  <c r="U146"/>
  <c r="M142"/>
  <c r="N15"/>
  <c r="N9"/>
  <c r="T137"/>
  <c r="M111"/>
  <c r="M109"/>
  <c r="T24"/>
  <c r="S210"/>
  <c r="R207"/>
  <c r="R208"/>
  <c r="R144" s="1"/>
  <c r="R9" s="1"/>
  <c r="T210"/>
  <c r="T22"/>
  <c r="T17" i="26" l="1"/>
  <c r="J17"/>
  <c r="T18"/>
  <c r="M19"/>
  <c r="M20" s="1"/>
  <c r="T9"/>
  <c r="V8" s="1"/>
  <c r="W8" s="1"/>
  <c r="X8" s="1"/>
  <c r="U9"/>
  <c r="T111" i="25"/>
  <c r="M107"/>
  <c r="S208"/>
  <c r="S207"/>
  <c r="S142" s="1"/>
  <c r="S7" s="1"/>
  <c r="T109"/>
  <c r="M105"/>
  <c r="U109"/>
  <c r="M13"/>
  <c r="AC13"/>
  <c r="V17"/>
  <c r="R142"/>
  <c r="R7" s="1"/>
  <c r="T207"/>
  <c r="T142" l="1"/>
  <c r="T105"/>
  <c r="M7"/>
  <c r="S144"/>
  <c r="T208"/>
  <c r="T107"/>
  <c r="M18"/>
  <c r="M15"/>
  <c r="T15" s="1"/>
  <c r="M9"/>
  <c r="U17"/>
  <c r="J13"/>
  <c r="T13"/>
  <c r="AB13"/>
  <c r="AB21" s="1"/>
  <c r="M19" l="1"/>
  <c r="M20" s="1"/>
  <c r="T18"/>
  <c r="T7"/>
  <c r="M17"/>
  <c r="U7"/>
  <c r="S9"/>
  <c r="U9" s="1"/>
  <c r="T144"/>
  <c r="T9" l="1"/>
  <c r="T17"/>
  <c r="J17"/>
  <c r="J13" i="24" l="1"/>
  <c r="J17"/>
  <c r="M161"/>
  <c r="M160"/>
  <c r="Q214"/>
  <c r="R214" s="1"/>
  <c r="S214" s="1"/>
  <c r="P214"/>
  <c r="R212"/>
  <c r="S212" s="1"/>
  <c r="Q212"/>
  <c r="P212"/>
  <c r="T212" s="1"/>
  <c r="O210"/>
  <c r="P210" s="1"/>
  <c r="N210"/>
  <c r="M210"/>
  <c r="O208"/>
  <c r="N208"/>
  <c r="M208"/>
  <c r="L208"/>
  <c r="M207"/>
  <c r="L207"/>
  <c r="T206"/>
  <c r="S205"/>
  <c r="R205"/>
  <c r="Q205"/>
  <c r="P205"/>
  <c r="O205"/>
  <c r="N205"/>
  <c r="M205"/>
  <c r="T205" s="1"/>
  <c r="L205"/>
  <c r="T204"/>
  <c r="S203"/>
  <c r="R203"/>
  <c r="Q203"/>
  <c r="P203"/>
  <c r="T203" s="1"/>
  <c r="O203"/>
  <c r="N203"/>
  <c r="M203"/>
  <c r="L203"/>
  <c r="T202"/>
  <c r="S201"/>
  <c r="R201"/>
  <c r="Q201"/>
  <c r="P201"/>
  <c r="O201"/>
  <c r="N201"/>
  <c r="M201"/>
  <c r="T201" s="1"/>
  <c r="O200"/>
  <c r="N200"/>
  <c r="N179" s="1"/>
  <c r="M200"/>
  <c r="T200" s="1"/>
  <c r="S199"/>
  <c r="R199"/>
  <c r="Q199"/>
  <c r="P199"/>
  <c r="O199"/>
  <c r="N199"/>
  <c r="M199"/>
  <c r="T199" s="1"/>
  <c r="L199"/>
  <c r="T198"/>
  <c r="S197"/>
  <c r="R197"/>
  <c r="Q197"/>
  <c r="P197"/>
  <c r="T197" s="1"/>
  <c r="O197"/>
  <c r="N197"/>
  <c r="M197"/>
  <c r="L197"/>
  <c r="T196"/>
  <c r="M195"/>
  <c r="T195" s="1"/>
  <c r="T194"/>
  <c r="S193"/>
  <c r="R193"/>
  <c r="Q193"/>
  <c r="P193"/>
  <c r="O193"/>
  <c r="N193"/>
  <c r="M193"/>
  <c r="T193" s="1"/>
  <c r="L193"/>
  <c r="T192"/>
  <c r="T191"/>
  <c r="S190"/>
  <c r="R190"/>
  <c r="Q190"/>
  <c r="P190"/>
  <c r="T190" s="1"/>
  <c r="O190"/>
  <c r="N190"/>
  <c r="M190"/>
  <c r="L190"/>
  <c r="T189"/>
  <c r="S188"/>
  <c r="R188"/>
  <c r="Q188"/>
  <c r="P188"/>
  <c r="O188"/>
  <c r="N188"/>
  <c r="M188"/>
  <c r="T188" s="1"/>
  <c r="L188"/>
  <c r="T187"/>
  <c r="L187"/>
  <c r="L180" s="1"/>
  <c r="L145" s="1"/>
  <c r="T186"/>
  <c r="S185"/>
  <c r="R185"/>
  <c r="R178" s="1"/>
  <c r="Q185"/>
  <c r="P185"/>
  <c r="O185"/>
  <c r="N185"/>
  <c r="N178" s="1"/>
  <c r="M185"/>
  <c r="T185" s="1"/>
  <c r="T184"/>
  <c r="S183"/>
  <c r="R183"/>
  <c r="Q183"/>
  <c r="P183"/>
  <c r="T183" s="1"/>
  <c r="O183"/>
  <c r="N183"/>
  <c r="M183"/>
  <c r="T182"/>
  <c r="S181"/>
  <c r="R181"/>
  <c r="Q181"/>
  <c r="Q178" s="1"/>
  <c r="P181"/>
  <c r="P178" s="1"/>
  <c r="O181"/>
  <c r="N181"/>
  <c r="M181"/>
  <c r="T181" s="1"/>
  <c r="L181"/>
  <c r="S180"/>
  <c r="R180"/>
  <c r="Q180"/>
  <c r="P180"/>
  <c r="O180"/>
  <c r="N180"/>
  <c r="M180"/>
  <c r="T180" s="1"/>
  <c r="S179"/>
  <c r="R179"/>
  <c r="Q179"/>
  <c r="P179"/>
  <c r="O179"/>
  <c r="M179"/>
  <c r="T179" s="1"/>
  <c r="L179"/>
  <c r="S178"/>
  <c r="O178"/>
  <c r="U177"/>
  <c r="T177"/>
  <c r="M177"/>
  <c r="T176"/>
  <c r="N176"/>
  <c r="V170" s="1"/>
  <c r="M176"/>
  <c r="U176" s="1"/>
  <c r="S174"/>
  <c r="R174"/>
  <c r="Q174"/>
  <c r="P174"/>
  <c r="O174"/>
  <c r="U164" s="1"/>
  <c r="M174"/>
  <c r="T174" s="1"/>
  <c r="L174"/>
  <c r="T172"/>
  <c r="T171"/>
  <c r="W170"/>
  <c r="U170"/>
  <c r="T170"/>
  <c r="L170"/>
  <c r="L148" s="1"/>
  <c r="L144" s="1"/>
  <c r="W168"/>
  <c r="V168"/>
  <c r="U168"/>
  <c r="T168"/>
  <c r="L168"/>
  <c r="T166"/>
  <c r="T165"/>
  <c r="U163"/>
  <c r="T163"/>
  <c r="T161"/>
  <c r="T160"/>
  <c r="U158"/>
  <c r="S158"/>
  <c r="R158"/>
  <c r="Q158"/>
  <c r="X158" s="1"/>
  <c r="P158"/>
  <c r="W158" s="1"/>
  <c r="V158"/>
  <c r="T156"/>
  <c r="S155"/>
  <c r="R155"/>
  <c r="Q155"/>
  <c r="P155"/>
  <c r="P152" s="1"/>
  <c r="P146" s="1"/>
  <c r="O155"/>
  <c r="O153" s="1"/>
  <c r="N155"/>
  <c r="M155"/>
  <c r="T154"/>
  <c r="N153"/>
  <c r="N148" s="1"/>
  <c r="N144" s="1"/>
  <c r="M153"/>
  <c r="U153" s="1"/>
  <c r="L153"/>
  <c r="S152"/>
  <c r="S146" s="1"/>
  <c r="R152"/>
  <c r="Q152"/>
  <c r="L152"/>
  <c r="T151"/>
  <c r="T150"/>
  <c r="S149"/>
  <c r="R149"/>
  <c r="R145" s="1"/>
  <c r="R10" s="1"/>
  <c r="Q149"/>
  <c r="Q145" s="1"/>
  <c r="Q10" s="1"/>
  <c r="P149"/>
  <c r="O149"/>
  <c r="N149"/>
  <c r="N145" s="1"/>
  <c r="N10" s="1"/>
  <c r="M149"/>
  <c r="T149" s="1"/>
  <c r="L149"/>
  <c r="S148"/>
  <c r="R148"/>
  <c r="T147"/>
  <c r="R146"/>
  <c r="S145"/>
  <c r="P145"/>
  <c r="O145"/>
  <c r="T143"/>
  <c r="M140"/>
  <c r="T140" s="1"/>
  <c r="N139"/>
  <c r="L139"/>
  <c r="L137" s="1"/>
  <c r="T138"/>
  <c r="M138"/>
  <c r="S137"/>
  <c r="R137"/>
  <c r="R111" s="1"/>
  <c r="R107" s="1"/>
  <c r="Q137"/>
  <c r="P137"/>
  <c r="O137"/>
  <c r="N137"/>
  <c r="N111" s="1"/>
  <c r="N107" s="1"/>
  <c r="T136"/>
  <c r="S135"/>
  <c r="R135"/>
  <c r="Q135"/>
  <c r="P135"/>
  <c r="O135"/>
  <c r="N135"/>
  <c r="M135"/>
  <c r="T135" s="1"/>
  <c r="T134"/>
  <c r="T133"/>
  <c r="T132"/>
  <c r="T131"/>
  <c r="T130"/>
  <c r="N129"/>
  <c r="M129"/>
  <c r="T129" s="1"/>
  <c r="L129"/>
  <c r="T128"/>
  <c r="T127"/>
  <c r="T126"/>
  <c r="T125"/>
  <c r="T124"/>
  <c r="N123"/>
  <c r="M123"/>
  <c r="T123" s="1"/>
  <c r="L123"/>
  <c r="T122"/>
  <c r="T121"/>
  <c r="T120"/>
  <c r="T119"/>
  <c r="L119"/>
  <c r="S118"/>
  <c r="S109" s="1"/>
  <c r="R118"/>
  <c r="Q118"/>
  <c r="P118"/>
  <c r="P109" s="1"/>
  <c r="O118"/>
  <c r="N118"/>
  <c r="M118"/>
  <c r="L118"/>
  <c r="L109" s="1"/>
  <c r="L105" s="1"/>
  <c r="T117"/>
  <c r="S116"/>
  <c r="R116"/>
  <c r="R109" s="1"/>
  <c r="Q116"/>
  <c r="P116"/>
  <c r="O116"/>
  <c r="N116"/>
  <c r="M116"/>
  <c r="T116" s="1"/>
  <c r="S115"/>
  <c r="S111" s="1"/>
  <c r="S107" s="1"/>
  <c r="R115"/>
  <c r="P115"/>
  <c r="P111" s="1"/>
  <c r="P107" s="1"/>
  <c r="M115"/>
  <c r="L115"/>
  <c r="T114"/>
  <c r="S113"/>
  <c r="Q113"/>
  <c r="Q115" s="1"/>
  <c r="Q111" s="1"/>
  <c r="Q107" s="1"/>
  <c r="O113"/>
  <c r="O115" s="1"/>
  <c r="N113"/>
  <c r="N109" s="1"/>
  <c r="M113"/>
  <c r="L113"/>
  <c r="S112"/>
  <c r="S108" s="1"/>
  <c r="R112"/>
  <c r="Q112"/>
  <c r="P112"/>
  <c r="T112" s="1"/>
  <c r="O112"/>
  <c r="O108" s="1"/>
  <c r="N112"/>
  <c r="M112"/>
  <c r="L112"/>
  <c r="L108" s="1"/>
  <c r="S110"/>
  <c r="R110"/>
  <c r="Q110"/>
  <c r="P110"/>
  <c r="T110" s="1"/>
  <c r="L110"/>
  <c r="Q109"/>
  <c r="R108"/>
  <c r="Q108"/>
  <c r="N108"/>
  <c r="M108"/>
  <c r="S106"/>
  <c r="S14" s="1"/>
  <c r="R106"/>
  <c r="Q106"/>
  <c r="P106"/>
  <c r="P14" s="1"/>
  <c r="O106"/>
  <c r="N106"/>
  <c r="M106"/>
  <c r="L106"/>
  <c r="Q105"/>
  <c r="T104"/>
  <c r="T103"/>
  <c r="T102"/>
  <c r="T101"/>
  <c r="T100"/>
  <c r="T99"/>
  <c r="T98"/>
  <c r="T97"/>
  <c r="M97"/>
  <c r="L97"/>
  <c r="T96"/>
  <c r="M96"/>
  <c r="L96"/>
  <c r="M95"/>
  <c r="T95" s="1"/>
  <c r="L95"/>
  <c r="T94"/>
  <c r="T93"/>
  <c r="T92"/>
  <c r="T91"/>
  <c r="M90"/>
  <c r="T90" s="1"/>
  <c r="T89"/>
  <c r="T88"/>
  <c r="T87"/>
  <c r="N86"/>
  <c r="N81" s="1"/>
  <c r="M86"/>
  <c r="T86" s="1"/>
  <c r="N85"/>
  <c r="M85"/>
  <c r="T85" s="1"/>
  <c r="M84"/>
  <c r="T83"/>
  <c r="T82"/>
  <c r="M81"/>
  <c r="T81" s="1"/>
  <c r="L81"/>
  <c r="N80"/>
  <c r="M80"/>
  <c r="T80" s="1"/>
  <c r="L80"/>
  <c r="M79"/>
  <c r="L79"/>
  <c r="T77"/>
  <c r="T76"/>
  <c r="T75"/>
  <c r="T74"/>
  <c r="T73"/>
  <c r="T72"/>
  <c r="T71"/>
  <c r="T70"/>
  <c r="T69"/>
  <c r="M68"/>
  <c r="T68" s="1"/>
  <c r="L68"/>
  <c r="O66"/>
  <c r="N66"/>
  <c r="M66"/>
  <c r="T66" s="1"/>
  <c r="L66"/>
  <c r="T65"/>
  <c r="T64"/>
  <c r="T63"/>
  <c r="W62"/>
  <c r="X62" s="1"/>
  <c r="T62"/>
  <c r="T61"/>
  <c r="T60"/>
  <c r="O59"/>
  <c r="N59"/>
  <c r="M59"/>
  <c r="T59" s="1"/>
  <c r="L59"/>
  <c r="T58"/>
  <c r="T57"/>
  <c r="T56"/>
  <c r="O56"/>
  <c r="N56"/>
  <c r="M56"/>
  <c r="T55"/>
  <c r="O55"/>
  <c r="N55"/>
  <c r="M55"/>
  <c r="T54"/>
  <c r="O54"/>
  <c r="O8" s="1"/>
  <c r="N54"/>
  <c r="M54"/>
  <c r="L54"/>
  <c r="O53"/>
  <c r="N53"/>
  <c r="M53"/>
  <c r="T53" s="1"/>
  <c r="L53"/>
  <c r="T52"/>
  <c r="T51"/>
  <c r="T50"/>
  <c r="T49"/>
  <c r="L49"/>
  <c r="T48"/>
  <c r="L48"/>
  <c r="T47"/>
  <c r="T46"/>
  <c r="T45"/>
  <c r="L45"/>
  <c r="L43" s="1"/>
  <c r="T44"/>
  <c r="T43"/>
  <c r="N43"/>
  <c r="M43"/>
  <c r="T42"/>
  <c r="T41"/>
  <c r="T40"/>
  <c r="T39"/>
  <c r="T38"/>
  <c r="L38"/>
  <c r="L28" s="1"/>
  <c r="L24" s="1"/>
  <c r="O37"/>
  <c r="N37"/>
  <c r="N32" s="1"/>
  <c r="M37"/>
  <c r="T37" s="1"/>
  <c r="L37"/>
  <c r="M36"/>
  <c r="T36" s="1"/>
  <c r="T35"/>
  <c r="M35"/>
  <c r="T34"/>
  <c r="L34"/>
  <c r="L32" s="1"/>
  <c r="V33"/>
  <c r="T33"/>
  <c r="M33"/>
  <c r="W43" s="1"/>
  <c r="L33"/>
  <c r="Q32"/>
  <c r="P32"/>
  <c r="O32"/>
  <c r="M32"/>
  <c r="T31"/>
  <c r="T30"/>
  <c r="U29"/>
  <c r="O29"/>
  <c r="N29"/>
  <c r="M29"/>
  <c r="M25" s="1"/>
  <c r="L29"/>
  <c r="O28"/>
  <c r="O24" s="1"/>
  <c r="U27"/>
  <c r="O27"/>
  <c r="N27"/>
  <c r="M27"/>
  <c r="M23" s="1"/>
  <c r="Q26"/>
  <c r="P26"/>
  <c r="O26"/>
  <c r="M26"/>
  <c r="V25"/>
  <c r="O25"/>
  <c r="O16" s="1"/>
  <c r="N25"/>
  <c r="L25"/>
  <c r="Z23"/>
  <c r="U23"/>
  <c r="O23"/>
  <c r="O14" s="1"/>
  <c r="N23"/>
  <c r="Z22"/>
  <c r="O22"/>
  <c r="U21"/>
  <c r="U25" s="1"/>
  <c r="R16"/>
  <c r="Q16"/>
  <c r="N16"/>
  <c r="R14"/>
  <c r="Q14"/>
  <c r="N14"/>
  <c r="T12"/>
  <c r="M11"/>
  <c r="T11" s="1"/>
  <c r="R8"/>
  <c r="Q8"/>
  <c r="N8"/>
  <c r="AC22" s="1"/>
  <c r="U33" l="1"/>
  <c r="N26"/>
  <c r="Q15"/>
  <c r="V109"/>
  <c r="P105"/>
  <c r="P13"/>
  <c r="P21" s="1"/>
  <c r="O152"/>
  <c r="O146" s="1"/>
  <c r="O148"/>
  <c r="O144" s="1"/>
  <c r="O9" s="1"/>
  <c r="T25"/>
  <c r="M16"/>
  <c r="S16"/>
  <c r="S10"/>
  <c r="O111"/>
  <c r="O107" s="1"/>
  <c r="T115"/>
  <c r="S15"/>
  <c r="S13"/>
  <c r="S21" s="1"/>
  <c r="S105"/>
  <c r="U110"/>
  <c r="N105"/>
  <c r="P208"/>
  <c r="P207"/>
  <c r="P142" s="1"/>
  <c r="Q210"/>
  <c r="M14"/>
  <c r="T14" s="1"/>
  <c r="T23"/>
  <c r="P9"/>
  <c r="R105"/>
  <c r="R13"/>
  <c r="R21" s="1"/>
  <c r="R15"/>
  <c r="U115"/>
  <c r="L9"/>
  <c r="T108"/>
  <c r="T214"/>
  <c r="L10"/>
  <c r="T26"/>
  <c r="T32"/>
  <c r="L26"/>
  <c r="L22" s="1"/>
  <c r="T106"/>
  <c r="U179"/>
  <c r="L27"/>
  <c r="L23" s="1"/>
  <c r="L8" s="1"/>
  <c r="N28"/>
  <c r="L111"/>
  <c r="L107" s="1"/>
  <c r="N152"/>
  <c r="N146" s="1"/>
  <c r="T158"/>
  <c r="O207"/>
  <c r="P8"/>
  <c r="U11"/>
  <c r="M28"/>
  <c r="W46"/>
  <c r="N84"/>
  <c r="P108"/>
  <c r="O109"/>
  <c r="W109"/>
  <c r="W115"/>
  <c r="M145"/>
  <c r="T145" s="1"/>
  <c r="L146"/>
  <c r="M148"/>
  <c r="Q148"/>
  <c r="M152"/>
  <c r="T153"/>
  <c r="V160"/>
  <c r="M178"/>
  <c r="U180"/>
  <c r="L185"/>
  <c r="L178" s="1"/>
  <c r="N207"/>
  <c r="T118"/>
  <c r="T155"/>
  <c r="M8"/>
  <c r="T27"/>
  <c r="T29"/>
  <c r="W33"/>
  <c r="W63"/>
  <c r="W59" s="1"/>
  <c r="T113"/>
  <c r="Q146"/>
  <c r="S8"/>
  <c r="O10"/>
  <c r="M22"/>
  <c r="M139"/>
  <c r="P148"/>
  <c r="P144" s="1"/>
  <c r="O15" l="1"/>
  <c r="O18"/>
  <c r="O19" s="1"/>
  <c r="O20" s="1"/>
  <c r="M10"/>
  <c r="T148"/>
  <c r="M144"/>
  <c r="N24"/>
  <c r="U28"/>
  <c r="N18"/>
  <c r="N19" s="1"/>
  <c r="N20" s="1"/>
  <c r="T10"/>
  <c r="T178"/>
  <c r="U178"/>
  <c r="N79"/>
  <c r="T79" s="1"/>
  <c r="T84"/>
  <c r="L13"/>
  <c r="Q207"/>
  <c r="Q208"/>
  <c r="R210"/>
  <c r="U26"/>
  <c r="N22"/>
  <c r="M137"/>
  <c r="T139"/>
  <c r="T152"/>
  <c r="M146"/>
  <c r="P16"/>
  <c r="P10"/>
  <c r="U10" s="1"/>
  <c r="Q142"/>
  <c r="Q7" s="1"/>
  <c r="Q144"/>
  <c r="Q9" s="1"/>
  <c r="N142"/>
  <c r="Q13"/>
  <c r="Q21" s="1"/>
  <c r="T21" s="1"/>
  <c r="P15"/>
  <c r="P7"/>
  <c r="Q18"/>
  <c r="Q19" s="1"/>
  <c r="Q20" s="1"/>
  <c r="U8"/>
  <c r="AB22"/>
  <c r="T8"/>
  <c r="V110"/>
  <c r="O105"/>
  <c r="O13"/>
  <c r="T28"/>
  <c r="M24"/>
  <c r="O142"/>
  <c r="L142"/>
  <c r="L7" s="1"/>
  <c r="P18"/>
  <c r="P19" s="1"/>
  <c r="P20" s="1"/>
  <c r="T16"/>
  <c r="O7" l="1"/>
  <c r="O17" s="1"/>
  <c r="N13"/>
  <c r="N7"/>
  <c r="N17" s="1"/>
  <c r="S210"/>
  <c r="R207"/>
  <c r="R208"/>
  <c r="R144" s="1"/>
  <c r="R9" s="1"/>
  <c r="N9"/>
  <c r="N15"/>
  <c r="T22"/>
  <c r="U146"/>
  <c r="T146"/>
  <c r="M142"/>
  <c r="T137"/>
  <c r="M111"/>
  <c r="M109"/>
  <c r="T24"/>
  <c r="V17" l="1"/>
  <c r="AC13"/>
  <c r="S208"/>
  <c r="S144" s="1"/>
  <c r="S9" s="1"/>
  <c r="S207"/>
  <c r="S142" s="1"/>
  <c r="S7" s="1"/>
  <c r="T210"/>
  <c r="T144"/>
  <c r="M107"/>
  <c r="T111"/>
  <c r="T109"/>
  <c r="U109"/>
  <c r="M105"/>
  <c r="M13"/>
  <c r="R142"/>
  <c r="R7" s="1"/>
  <c r="T207"/>
  <c r="AB13" l="1"/>
  <c r="AB21" s="1"/>
  <c r="U17"/>
  <c r="T13"/>
  <c r="T105"/>
  <c r="M7"/>
  <c r="T107"/>
  <c r="M18"/>
  <c r="M15"/>
  <c r="T15" s="1"/>
  <c r="M9"/>
  <c r="T142"/>
  <c r="T208"/>
  <c r="U9" l="1"/>
  <c r="T9"/>
  <c r="U7"/>
  <c r="M17"/>
  <c r="T17" s="1"/>
  <c r="T7"/>
  <c r="M19"/>
  <c r="M20" s="1"/>
  <c r="T18"/>
  <c r="P110" i="23" l="1"/>
  <c r="P106" s="1"/>
  <c r="Q110"/>
  <c r="Q106" s="1"/>
  <c r="R110"/>
  <c r="S110"/>
  <c r="Q214"/>
  <c r="R214" s="1"/>
  <c r="S214" s="1"/>
  <c r="P214"/>
  <c r="R212"/>
  <c r="S212" s="1"/>
  <c r="Q212"/>
  <c r="P212"/>
  <c r="O210"/>
  <c r="P210" s="1"/>
  <c r="N210"/>
  <c r="N207" s="1"/>
  <c r="M210"/>
  <c r="O208"/>
  <c r="N208"/>
  <c r="M208"/>
  <c r="L208"/>
  <c r="L207"/>
  <c r="T206"/>
  <c r="S205"/>
  <c r="R205"/>
  <c r="Q205"/>
  <c r="P205"/>
  <c r="O205"/>
  <c r="N205"/>
  <c r="M205"/>
  <c r="T205" s="1"/>
  <c r="L205"/>
  <c r="T204"/>
  <c r="S203"/>
  <c r="R203"/>
  <c r="Q203"/>
  <c r="P203"/>
  <c r="T203" s="1"/>
  <c r="O203"/>
  <c r="N203"/>
  <c r="M203"/>
  <c r="L203"/>
  <c r="T202"/>
  <c r="S201"/>
  <c r="R201"/>
  <c r="Q201"/>
  <c r="P201"/>
  <c r="O201"/>
  <c r="N201"/>
  <c r="M201"/>
  <c r="T201" s="1"/>
  <c r="O200"/>
  <c r="N200"/>
  <c r="N179" s="1"/>
  <c r="M200"/>
  <c r="T200" s="1"/>
  <c r="S199"/>
  <c r="R199"/>
  <c r="Q199"/>
  <c r="P199"/>
  <c r="O199"/>
  <c r="N199"/>
  <c r="M199"/>
  <c r="T199" s="1"/>
  <c r="L199"/>
  <c r="T198"/>
  <c r="T197"/>
  <c r="S197"/>
  <c r="R197"/>
  <c r="Q197"/>
  <c r="P197"/>
  <c r="O197"/>
  <c r="N197"/>
  <c r="M197"/>
  <c r="L197"/>
  <c r="T196"/>
  <c r="T195"/>
  <c r="M195"/>
  <c r="T194"/>
  <c r="S193"/>
  <c r="R193"/>
  <c r="Q193"/>
  <c r="P193"/>
  <c r="O193"/>
  <c r="N193"/>
  <c r="M193"/>
  <c r="T193" s="1"/>
  <c r="L193"/>
  <c r="T192"/>
  <c r="T191"/>
  <c r="S190"/>
  <c r="R190"/>
  <c r="Q190"/>
  <c r="P190"/>
  <c r="T190" s="1"/>
  <c r="O190"/>
  <c r="N190"/>
  <c r="M190"/>
  <c r="L190"/>
  <c r="T189"/>
  <c r="S188"/>
  <c r="R188"/>
  <c r="Q188"/>
  <c r="P188"/>
  <c r="O188"/>
  <c r="N188"/>
  <c r="M188"/>
  <c r="T188" s="1"/>
  <c r="L188"/>
  <c r="T187"/>
  <c r="L187"/>
  <c r="L180" s="1"/>
  <c r="L145" s="1"/>
  <c r="T186"/>
  <c r="S185"/>
  <c r="R185"/>
  <c r="R178" s="1"/>
  <c r="Q185"/>
  <c r="P185"/>
  <c r="O185"/>
  <c r="N185"/>
  <c r="N178" s="1"/>
  <c r="M185"/>
  <c r="T185" s="1"/>
  <c r="T184"/>
  <c r="S183"/>
  <c r="R183"/>
  <c r="Q183"/>
  <c r="P183"/>
  <c r="T183" s="1"/>
  <c r="O183"/>
  <c r="N183"/>
  <c r="M183"/>
  <c r="T182"/>
  <c r="S181"/>
  <c r="R181"/>
  <c r="Q181"/>
  <c r="Q178" s="1"/>
  <c r="P181"/>
  <c r="P178" s="1"/>
  <c r="O181"/>
  <c r="N181"/>
  <c r="M181"/>
  <c r="T181" s="1"/>
  <c r="L181"/>
  <c r="S180"/>
  <c r="R180"/>
  <c r="Q180"/>
  <c r="P180"/>
  <c r="O180"/>
  <c r="N180"/>
  <c r="M180"/>
  <c r="T180" s="1"/>
  <c r="S179"/>
  <c r="R179"/>
  <c r="Q179"/>
  <c r="P179"/>
  <c r="O179"/>
  <c r="M179"/>
  <c r="T179" s="1"/>
  <c r="L179"/>
  <c r="S178"/>
  <c r="O178"/>
  <c r="U177"/>
  <c r="T177"/>
  <c r="M177"/>
  <c r="T176"/>
  <c r="N176"/>
  <c r="V170" s="1"/>
  <c r="M176"/>
  <c r="U176" s="1"/>
  <c r="S174"/>
  <c r="R174"/>
  <c r="Q174"/>
  <c r="P174"/>
  <c r="O174"/>
  <c r="U164" s="1"/>
  <c r="M174"/>
  <c r="T174" s="1"/>
  <c r="L174"/>
  <c r="T172"/>
  <c r="T171"/>
  <c r="W170"/>
  <c r="U170"/>
  <c r="T170"/>
  <c r="L170"/>
  <c r="L148" s="1"/>
  <c r="L144" s="1"/>
  <c r="W168"/>
  <c r="U168"/>
  <c r="T168"/>
  <c r="L168"/>
  <c r="T166"/>
  <c r="T165"/>
  <c r="U163"/>
  <c r="T163"/>
  <c r="T161"/>
  <c r="M161"/>
  <c r="M160"/>
  <c r="T160" s="1"/>
  <c r="S158"/>
  <c r="R158"/>
  <c r="Q158"/>
  <c r="X158" s="1"/>
  <c r="P158"/>
  <c r="W158" s="1"/>
  <c r="O158"/>
  <c r="V158" s="1"/>
  <c r="T156"/>
  <c r="S155"/>
  <c r="R155"/>
  <c r="Q155"/>
  <c r="P155"/>
  <c r="P152" s="1"/>
  <c r="P146" s="1"/>
  <c r="O155"/>
  <c r="O153" s="1"/>
  <c r="N155"/>
  <c r="M155"/>
  <c r="T154"/>
  <c r="N153"/>
  <c r="N152" s="1"/>
  <c r="N146" s="1"/>
  <c r="N142" s="1"/>
  <c r="M153"/>
  <c r="L153"/>
  <c r="L152" s="1"/>
  <c r="L146" s="1"/>
  <c r="S152"/>
  <c r="S146" s="1"/>
  <c r="R152"/>
  <c r="Q152"/>
  <c r="T151"/>
  <c r="T150"/>
  <c r="S149"/>
  <c r="R149"/>
  <c r="R145" s="1"/>
  <c r="R10" s="1"/>
  <c r="Q149"/>
  <c r="Q145" s="1"/>
  <c r="Q10" s="1"/>
  <c r="P149"/>
  <c r="O149"/>
  <c r="N149"/>
  <c r="N145" s="1"/>
  <c r="N10" s="1"/>
  <c r="M149"/>
  <c r="T149" s="1"/>
  <c r="L149"/>
  <c r="S148"/>
  <c r="R148"/>
  <c r="T147"/>
  <c r="R146"/>
  <c r="S145"/>
  <c r="P145"/>
  <c r="O145"/>
  <c r="T143"/>
  <c r="M140"/>
  <c r="T140" s="1"/>
  <c r="N139"/>
  <c r="L139"/>
  <c r="L137" s="1"/>
  <c r="T138"/>
  <c r="M138"/>
  <c r="S137"/>
  <c r="R137"/>
  <c r="R111" s="1"/>
  <c r="R107" s="1"/>
  <c r="Q137"/>
  <c r="P137"/>
  <c r="O137"/>
  <c r="N137"/>
  <c r="N111" s="1"/>
  <c r="N107" s="1"/>
  <c r="T136"/>
  <c r="S135"/>
  <c r="R135"/>
  <c r="Q135"/>
  <c r="P135"/>
  <c r="O135"/>
  <c r="N135"/>
  <c r="M135"/>
  <c r="T135" s="1"/>
  <c r="T134"/>
  <c r="T133"/>
  <c r="T132"/>
  <c r="T131"/>
  <c r="T130"/>
  <c r="N129"/>
  <c r="M129"/>
  <c r="T129" s="1"/>
  <c r="L129"/>
  <c r="T128"/>
  <c r="T127"/>
  <c r="T126"/>
  <c r="T125"/>
  <c r="T124"/>
  <c r="N123"/>
  <c r="M123"/>
  <c r="T123" s="1"/>
  <c r="L123"/>
  <c r="T122"/>
  <c r="T121"/>
  <c r="T120"/>
  <c r="T119"/>
  <c r="L119"/>
  <c r="S118"/>
  <c r="S109" s="1"/>
  <c r="R118"/>
  <c r="Q118"/>
  <c r="P118"/>
  <c r="P109" s="1"/>
  <c r="O118"/>
  <c r="N118"/>
  <c r="M118"/>
  <c r="L118"/>
  <c r="L109" s="1"/>
  <c r="L105" s="1"/>
  <c r="T117"/>
  <c r="S116"/>
  <c r="R116"/>
  <c r="R109" s="1"/>
  <c r="Q116"/>
  <c r="P116"/>
  <c r="O116"/>
  <c r="N116"/>
  <c r="M116"/>
  <c r="T116" s="1"/>
  <c r="S115"/>
  <c r="S111" s="1"/>
  <c r="S107" s="1"/>
  <c r="R115"/>
  <c r="P115"/>
  <c r="P111" s="1"/>
  <c r="P107" s="1"/>
  <c r="M115"/>
  <c r="L115"/>
  <c r="T114"/>
  <c r="S113"/>
  <c r="Q113"/>
  <c r="Q115" s="1"/>
  <c r="Q111" s="1"/>
  <c r="Q107" s="1"/>
  <c r="O113"/>
  <c r="O115" s="1"/>
  <c r="N113"/>
  <c r="N109" s="1"/>
  <c r="M113"/>
  <c r="L113"/>
  <c r="S112"/>
  <c r="S108" s="1"/>
  <c r="R112"/>
  <c r="Q112"/>
  <c r="P112"/>
  <c r="T112" s="1"/>
  <c r="O112"/>
  <c r="O108" s="1"/>
  <c r="N112"/>
  <c r="M112"/>
  <c r="L112"/>
  <c r="L108" s="1"/>
  <c r="L110"/>
  <c r="Q109"/>
  <c r="R108"/>
  <c r="Q108"/>
  <c r="N108"/>
  <c r="M108"/>
  <c r="S106"/>
  <c r="S14" s="1"/>
  <c r="R106"/>
  <c r="R14" s="1"/>
  <c r="O106"/>
  <c r="N106"/>
  <c r="M106"/>
  <c r="L106"/>
  <c r="Q105"/>
  <c r="T104"/>
  <c r="T103"/>
  <c r="T102"/>
  <c r="T101"/>
  <c r="T100"/>
  <c r="T99"/>
  <c r="T98"/>
  <c r="T97"/>
  <c r="M97"/>
  <c r="L97"/>
  <c r="T96"/>
  <c r="M96"/>
  <c r="L96"/>
  <c r="M95"/>
  <c r="T95" s="1"/>
  <c r="L95"/>
  <c r="T94"/>
  <c r="T93"/>
  <c r="T92"/>
  <c r="T91"/>
  <c r="M90"/>
  <c r="T90" s="1"/>
  <c r="T89"/>
  <c r="T88"/>
  <c r="T87"/>
  <c r="N86"/>
  <c r="N81" s="1"/>
  <c r="M86"/>
  <c r="T86" s="1"/>
  <c r="N85"/>
  <c r="M85"/>
  <c r="T85" s="1"/>
  <c r="M84"/>
  <c r="T83"/>
  <c r="T82"/>
  <c r="M81"/>
  <c r="L81"/>
  <c r="N80"/>
  <c r="M80"/>
  <c r="T80" s="1"/>
  <c r="L80"/>
  <c r="M79"/>
  <c r="L79"/>
  <c r="T77"/>
  <c r="T76"/>
  <c r="T75"/>
  <c r="T74"/>
  <c r="T73"/>
  <c r="T72"/>
  <c r="T71"/>
  <c r="T70"/>
  <c r="T69"/>
  <c r="M68"/>
  <c r="T68" s="1"/>
  <c r="L68"/>
  <c r="O66"/>
  <c r="N66"/>
  <c r="M66"/>
  <c r="T66" s="1"/>
  <c r="L66"/>
  <c r="T65"/>
  <c r="T64"/>
  <c r="T63"/>
  <c r="W62"/>
  <c r="X62" s="1"/>
  <c r="T62"/>
  <c r="T61"/>
  <c r="T60"/>
  <c r="O59"/>
  <c r="N59"/>
  <c r="M59"/>
  <c r="T59" s="1"/>
  <c r="L59"/>
  <c r="T58"/>
  <c r="T57"/>
  <c r="T56"/>
  <c r="O56"/>
  <c r="N56"/>
  <c r="M56"/>
  <c r="T55"/>
  <c r="O55"/>
  <c r="N55"/>
  <c r="M55"/>
  <c r="T54"/>
  <c r="O54"/>
  <c r="O8" s="1"/>
  <c r="N54"/>
  <c r="M54"/>
  <c r="L54"/>
  <c r="O53"/>
  <c r="N53"/>
  <c r="M53"/>
  <c r="T53" s="1"/>
  <c r="L53"/>
  <c r="T52"/>
  <c r="T51"/>
  <c r="T50"/>
  <c r="T49"/>
  <c r="L49"/>
  <c r="T48"/>
  <c r="L48"/>
  <c r="T47"/>
  <c r="T46"/>
  <c r="T45"/>
  <c r="L45"/>
  <c r="L43" s="1"/>
  <c r="T44"/>
  <c r="T43"/>
  <c r="N43"/>
  <c r="M43"/>
  <c r="T42"/>
  <c r="T41"/>
  <c r="T40"/>
  <c r="T39"/>
  <c r="T38"/>
  <c r="L38"/>
  <c r="L28" s="1"/>
  <c r="L24" s="1"/>
  <c r="O37"/>
  <c r="N37"/>
  <c r="N32" s="1"/>
  <c r="M37"/>
  <c r="T37" s="1"/>
  <c r="L37"/>
  <c r="M36"/>
  <c r="T36" s="1"/>
  <c r="T35"/>
  <c r="M35"/>
  <c r="T34"/>
  <c r="L34"/>
  <c r="L32" s="1"/>
  <c r="V33"/>
  <c r="T33"/>
  <c r="M33"/>
  <c r="W43" s="1"/>
  <c r="L33"/>
  <c r="Q32"/>
  <c r="P32"/>
  <c r="O32"/>
  <c r="M32"/>
  <c r="T31"/>
  <c r="T30"/>
  <c r="U29"/>
  <c r="O29"/>
  <c r="N29"/>
  <c r="M29"/>
  <c r="M25" s="1"/>
  <c r="L29"/>
  <c r="O28"/>
  <c r="O24" s="1"/>
  <c r="U27"/>
  <c r="O27"/>
  <c r="N27"/>
  <c r="M27"/>
  <c r="M23" s="1"/>
  <c r="Q26"/>
  <c r="P26"/>
  <c r="O26"/>
  <c r="M26"/>
  <c r="V25"/>
  <c r="O25"/>
  <c r="O16" s="1"/>
  <c r="N25"/>
  <c r="L25"/>
  <c r="Z23"/>
  <c r="U23"/>
  <c r="O23"/>
  <c r="O14" s="1"/>
  <c r="N23"/>
  <c r="Z22"/>
  <c r="O22"/>
  <c r="U21"/>
  <c r="U25" s="1"/>
  <c r="R16"/>
  <c r="Q16"/>
  <c r="N16"/>
  <c r="N14"/>
  <c r="T12"/>
  <c r="M11"/>
  <c r="T11" s="1"/>
  <c r="R8"/>
  <c r="N8"/>
  <c r="AC22" s="1"/>
  <c r="Q8" l="1"/>
  <c r="Q14"/>
  <c r="T110"/>
  <c r="T106"/>
  <c r="U33"/>
  <c r="N26"/>
  <c r="V109"/>
  <c r="P13"/>
  <c r="P21" s="1"/>
  <c r="P105"/>
  <c r="T25"/>
  <c r="M16"/>
  <c r="M10"/>
  <c r="T23"/>
  <c r="M14"/>
  <c r="P18"/>
  <c r="P19" s="1"/>
  <c r="P20" s="1"/>
  <c r="R105"/>
  <c r="R13"/>
  <c r="R21" s="1"/>
  <c r="R15"/>
  <c r="L10"/>
  <c r="T26"/>
  <c r="T32"/>
  <c r="L26"/>
  <c r="L22" s="1"/>
  <c r="T212"/>
  <c r="P208"/>
  <c r="Q210"/>
  <c r="P207"/>
  <c r="S16"/>
  <c r="S10"/>
  <c r="T115"/>
  <c r="O111"/>
  <c r="O107" s="1"/>
  <c r="O9" s="1"/>
  <c r="S15"/>
  <c r="S105"/>
  <c r="S13"/>
  <c r="S21" s="1"/>
  <c r="O152"/>
  <c r="O146" s="1"/>
  <c r="O148"/>
  <c r="O144" s="1"/>
  <c r="U110"/>
  <c r="N105"/>
  <c r="P142"/>
  <c r="T81"/>
  <c r="T153"/>
  <c r="T118"/>
  <c r="U158"/>
  <c r="U179"/>
  <c r="M8"/>
  <c r="O18"/>
  <c r="O19" s="1"/>
  <c r="O20" s="1"/>
  <c r="L27"/>
  <c r="L23" s="1"/>
  <c r="L8" s="1"/>
  <c r="N28"/>
  <c r="T29"/>
  <c r="W63"/>
  <c r="W59" s="1"/>
  <c r="L111"/>
  <c r="L107" s="1"/>
  <c r="L9" s="1"/>
  <c r="U153"/>
  <c r="T158"/>
  <c r="O207"/>
  <c r="P8"/>
  <c r="U11"/>
  <c r="P14"/>
  <c r="M28"/>
  <c r="W46"/>
  <c r="N84"/>
  <c r="P108"/>
  <c r="T108" s="1"/>
  <c r="O109"/>
  <c r="W109"/>
  <c r="M145"/>
  <c r="T145" s="1"/>
  <c r="M148"/>
  <c r="Q148"/>
  <c r="M152"/>
  <c r="V160"/>
  <c r="M178"/>
  <c r="U180"/>
  <c r="L185"/>
  <c r="L178" s="1"/>
  <c r="L142" s="1"/>
  <c r="T155"/>
  <c r="T27"/>
  <c r="W33"/>
  <c r="T113"/>
  <c r="Q146"/>
  <c r="N148"/>
  <c r="N144" s="1"/>
  <c r="T214"/>
  <c r="S8"/>
  <c r="O10"/>
  <c r="M22"/>
  <c r="M139"/>
  <c r="P148"/>
  <c r="V168"/>
  <c r="M207"/>
  <c r="T28" l="1"/>
  <c r="M24"/>
  <c r="U115"/>
  <c r="T139"/>
  <c r="M137"/>
  <c r="T152"/>
  <c r="M146"/>
  <c r="L13"/>
  <c r="L7"/>
  <c r="U26"/>
  <c r="N22"/>
  <c r="N79"/>
  <c r="T79" s="1"/>
  <c r="T84"/>
  <c r="N24"/>
  <c r="U28"/>
  <c r="N18"/>
  <c r="N19" s="1"/>
  <c r="N20" s="1"/>
  <c r="Q207"/>
  <c r="Q142" s="1"/>
  <c r="Q7" s="1"/>
  <c r="Q208"/>
  <c r="R210"/>
  <c r="Q144"/>
  <c r="Q9" s="1"/>
  <c r="O142"/>
  <c r="Q15"/>
  <c r="P7"/>
  <c r="T14"/>
  <c r="P144"/>
  <c r="P9" s="1"/>
  <c r="Q13"/>
  <c r="Q21" s="1"/>
  <c r="T21" s="1"/>
  <c r="Q18"/>
  <c r="Q19" s="1"/>
  <c r="Q20" s="1"/>
  <c r="P15"/>
  <c r="O15"/>
  <c r="T22"/>
  <c r="V110"/>
  <c r="O105"/>
  <c r="O7" s="1"/>
  <c r="O17" s="1"/>
  <c r="O13"/>
  <c r="T178"/>
  <c r="U178"/>
  <c r="T148"/>
  <c r="M144"/>
  <c r="P16"/>
  <c r="T16" s="1"/>
  <c r="P10"/>
  <c r="U10" s="1"/>
  <c r="U8"/>
  <c r="AB22"/>
  <c r="T8"/>
  <c r="T10"/>
  <c r="W115"/>
  <c r="T137" l="1"/>
  <c r="M111"/>
  <c r="M109"/>
  <c r="N15"/>
  <c r="N9"/>
  <c r="T24"/>
  <c r="R207"/>
  <c r="R208"/>
  <c r="S210"/>
  <c r="T210"/>
  <c r="N13"/>
  <c r="N7"/>
  <c r="N17" s="1"/>
  <c r="U146"/>
  <c r="M142"/>
  <c r="T146"/>
  <c r="V17" l="1"/>
  <c r="AC13"/>
  <c r="R144"/>
  <c r="T111"/>
  <c r="M107"/>
  <c r="S207"/>
  <c r="S142" s="1"/>
  <c r="S7" s="1"/>
  <c r="S208"/>
  <c r="S144" s="1"/>
  <c r="S9" s="1"/>
  <c r="T109"/>
  <c r="U109"/>
  <c r="M105"/>
  <c r="M13"/>
  <c r="R142"/>
  <c r="R7" s="1"/>
  <c r="T207"/>
  <c r="T142"/>
  <c r="T105" l="1"/>
  <c r="M7"/>
  <c r="R9"/>
  <c r="T144"/>
  <c r="T107"/>
  <c r="M18"/>
  <c r="M15"/>
  <c r="T15" s="1"/>
  <c r="M9"/>
  <c r="AB13"/>
  <c r="AB21" s="1"/>
  <c r="T13"/>
  <c r="U17"/>
  <c r="T208"/>
  <c r="T18" l="1"/>
  <c r="M19"/>
  <c r="M20" s="1"/>
  <c r="U7"/>
  <c r="T7"/>
  <c r="M17"/>
  <c r="T17" s="1"/>
  <c r="U9"/>
  <c r="T9"/>
  <c r="W170" i="22" l="1"/>
  <c r="V170"/>
  <c r="W168"/>
  <c r="N139" l="1"/>
  <c r="N137"/>
  <c r="N146"/>
  <c r="M146"/>
  <c r="M13" l="1"/>
  <c r="S148"/>
  <c r="R148"/>
  <c r="Q148"/>
  <c r="P148"/>
  <c r="O148"/>
  <c r="N148"/>
  <c r="N176"/>
  <c r="M174"/>
  <c r="M148" s="1"/>
  <c r="V160"/>
  <c r="M177"/>
  <c r="M138"/>
  <c r="M140"/>
  <c r="P214" l="1"/>
  <c r="Q214" s="1"/>
  <c r="R214" s="1"/>
  <c r="S214" s="1"/>
  <c r="Q212"/>
  <c r="R212" s="1"/>
  <c r="S212" s="1"/>
  <c r="P212"/>
  <c r="O210"/>
  <c r="P210" s="1"/>
  <c r="N210"/>
  <c r="N207" s="1"/>
  <c r="M210"/>
  <c r="O208"/>
  <c r="N208"/>
  <c r="M208"/>
  <c r="L208"/>
  <c r="O207"/>
  <c r="L207"/>
  <c r="T206"/>
  <c r="S205"/>
  <c r="R205"/>
  <c r="Q205"/>
  <c r="P205"/>
  <c r="O205"/>
  <c r="N205"/>
  <c r="M205"/>
  <c r="T205" s="1"/>
  <c r="L205"/>
  <c r="T204"/>
  <c r="S203"/>
  <c r="R203"/>
  <c r="Q203"/>
  <c r="P203"/>
  <c r="O203"/>
  <c r="N203"/>
  <c r="T203" s="1"/>
  <c r="M203"/>
  <c r="L203"/>
  <c r="T202"/>
  <c r="S201"/>
  <c r="R201"/>
  <c r="Q201"/>
  <c r="P201"/>
  <c r="O201"/>
  <c r="N201"/>
  <c r="M201"/>
  <c r="T201" s="1"/>
  <c r="O200"/>
  <c r="N200"/>
  <c r="N179" s="1"/>
  <c r="M200"/>
  <c r="M179" s="1"/>
  <c r="S199"/>
  <c r="R199"/>
  <c r="Q199"/>
  <c r="P199"/>
  <c r="O199"/>
  <c r="N199"/>
  <c r="M199"/>
  <c r="T199" s="1"/>
  <c r="L199"/>
  <c r="T198"/>
  <c r="S197"/>
  <c r="R197"/>
  <c r="Q197"/>
  <c r="P197"/>
  <c r="O197"/>
  <c r="N197"/>
  <c r="T197" s="1"/>
  <c r="M197"/>
  <c r="L197"/>
  <c r="T196"/>
  <c r="M195"/>
  <c r="T195" s="1"/>
  <c r="T194"/>
  <c r="S193"/>
  <c r="R193"/>
  <c r="Q193"/>
  <c r="P193"/>
  <c r="T193" s="1"/>
  <c r="O193"/>
  <c r="N193"/>
  <c r="M193"/>
  <c r="L193"/>
  <c r="T192"/>
  <c r="T191"/>
  <c r="S190"/>
  <c r="R190"/>
  <c r="Q190"/>
  <c r="P190"/>
  <c r="O190"/>
  <c r="N190"/>
  <c r="T190" s="1"/>
  <c r="M190"/>
  <c r="L190"/>
  <c r="T189"/>
  <c r="S188"/>
  <c r="R188"/>
  <c r="Q188"/>
  <c r="P188"/>
  <c r="O188"/>
  <c r="N188"/>
  <c r="M188"/>
  <c r="T188" s="1"/>
  <c r="L188"/>
  <c r="T187"/>
  <c r="L187"/>
  <c r="L180" s="1"/>
  <c r="T186"/>
  <c r="S185"/>
  <c r="R185"/>
  <c r="Q185"/>
  <c r="Q178" s="1"/>
  <c r="P185"/>
  <c r="O185"/>
  <c r="N185"/>
  <c r="M185"/>
  <c r="T185" s="1"/>
  <c r="L185"/>
  <c r="T184"/>
  <c r="S183"/>
  <c r="R183"/>
  <c r="Q183"/>
  <c r="P183"/>
  <c r="O183"/>
  <c r="N183"/>
  <c r="T183" s="1"/>
  <c r="M183"/>
  <c r="T182"/>
  <c r="T181"/>
  <c r="S181"/>
  <c r="S178" s="1"/>
  <c r="R181"/>
  <c r="Q181"/>
  <c r="P181"/>
  <c r="P178" s="1"/>
  <c r="O181"/>
  <c r="O178" s="1"/>
  <c r="N181"/>
  <c r="M181"/>
  <c r="L181"/>
  <c r="L178" s="1"/>
  <c r="S180"/>
  <c r="R180"/>
  <c r="Q180"/>
  <c r="P180"/>
  <c r="O180"/>
  <c r="N180"/>
  <c r="M180"/>
  <c r="T180" s="1"/>
  <c r="S179"/>
  <c r="R179"/>
  <c r="Q179"/>
  <c r="P179"/>
  <c r="O179"/>
  <c r="L179"/>
  <c r="R178"/>
  <c r="N178"/>
  <c r="U177"/>
  <c r="T177"/>
  <c r="M176"/>
  <c r="S174"/>
  <c r="R174"/>
  <c r="Q174"/>
  <c r="P174"/>
  <c r="U164" s="1"/>
  <c r="O174"/>
  <c r="L174"/>
  <c r="T172"/>
  <c r="T171"/>
  <c r="U170"/>
  <c r="T170"/>
  <c r="L170"/>
  <c r="U168"/>
  <c r="T168"/>
  <c r="L168"/>
  <c r="T166"/>
  <c r="T165"/>
  <c r="U163"/>
  <c r="T163"/>
  <c r="T161"/>
  <c r="M161"/>
  <c r="M160"/>
  <c r="T160" s="1"/>
  <c r="X158"/>
  <c r="S158"/>
  <c r="R158"/>
  <c r="Q158"/>
  <c r="P158"/>
  <c r="W158" s="1"/>
  <c r="O158"/>
  <c r="U158" s="1"/>
  <c r="T156"/>
  <c r="S155"/>
  <c r="S152" s="1"/>
  <c r="S146" s="1"/>
  <c r="R155"/>
  <c r="Q155"/>
  <c r="P155"/>
  <c r="P152" s="1"/>
  <c r="P146" s="1"/>
  <c r="O155"/>
  <c r="O153" s="1"/>
  <c r="N155"/>
  <c r="T155" s="1"/>
  <c r="M155"/>
  <c r="T154"/>
  <c r="M153"/>
  <c r="L153"/>
  <c r="L152" s="1"/>
  <c r="L146" s="1"/>
  <c r="R152"/>
  <c r="R146" s="1"/>
  <c r="Q152"/>
  <c r="T151"/>
  <c r="T150"/>
  <c r="S149"/>
  <c r="R149"/>
  <c r="Q149"/>
  <c r="Q145" s="1"/>
  <c r="Q10" s="1"/>
  <c r="P149"/>
  <c r="P145" s="1"/>
  <c r="P10" s="1"/>
  <c r="O149"/>
  <c r="N149"/>
  <c r="M149"/>
  <c r="T149" s="1"/>
  <c r="L149"/>
  <c r="L145" s="1"/>
  <c r="T147"/>
  <c r="Q146"/>
  <c r="S145"/>
  <c r="R145"/>
  <c r="O145"/>
  <c r="N145"/>
  <c r="T143"/>
  <c r="T140"/>
  <c r="M139"/>
  <c r="L139"/>
  <c r="L137" s="1"/>
  <c r="L109" s="1"/>
  <c r="L105" s="1"/>
  <c r="T138"/>
  <c r="S137"/>
  <c r="S109" s="1"/>
  <c r="R137"/>
  <c r="Q137"/>
  <c r="P137"/>
  <c r="O137"/>
  <c r="O109" s="1"/>
  <c r="N111"/>
  <c r="N107" s="1"/>
  <c r="T136"/>
  <c r="S135"/>
  <c r="R135"/>
  <c r="Q135"/>
  <c r="P135"/>
  <c r="O135"/>
  <c r="N135"/>
  <c r="M135"/>
  <c r="T135" s="1"/>
  <c r="T134"/>
  <c r="T133"/>
  <c r="T132"/>
  <c r="T131"/>
  <c r="T130"/>
  <c r="N129"/>
  <c r="M129"/>
  <c r="T129" s="1"/>
  <c r="L129"/>
  <c r="T128"/>
  <c r="T127"/>
  <c r="T126"/>
  <c r="T125"/>
  <c r="T124"/>
  <c r="N123"/>
  <c r="M123"/>
  <c r="T123" s="1"/>
  <c r="L123"/>
  <c r="T122"/>
  <c r="T121"/>
  <c r="T120"/>
  <c r="T119"/>
  <c r="L119"/>
  <c r="S118"/>
  <c r="R118"/>
  <c r="Q118"/>
  <c r="P118"/>
  <c r="T118" s="1"/>
  <c r="O118"/>
  <c r="N118"/>
  <c r="M118"/>
  <c r="L118"/>
  <c r="T117"/>
  <c r="S116"/>
  <c r="R116"/>
  <c r="R109" s="1"/>
  <c r="Q116"/>
  <c r="Q109" s="1"/>
  <c r="P116"/>
  <c r="O116"/>
  <c r="N116"/>
  <c r="M116"/>
  <c r="T116" s="1"/>
  <c r="S115"/>
  <c r="S111" s="1"/>
  <c r="S107" s="1"/>
  <c r="R115"/>
  <c r="R111" s="1"/>
  <c r="R107" s="1"/>
  <c r="P115"/>
  <c r="O115"/>
  <c r="O111" s="1"/>
  <c r="O107" s="1"/>
  <c r="M115"/>
  <c r="L115"/>
  <c r="T114"/>
  <c r="S113"/>
  <c r="Q113"/>
  <c r="Q115" s="1"/>
  <c r="Q111" s="1"/>
  <c r="Q107" s="1"/>
  <c r="O113"/>
  <c r="N113"/>
  <c r="T113" s="1"/>
  <c r="M113"/>
  <c r="L113"/>
  <c r="S112"/>
  <c r="S108" s="1"/>
  <c r="R112"/>
  <c r="R108" s="1"/>
  <c r="Q112"/>
  <c r="P112"/>
  <c r="O112"/>
  <c r="O108" s="1"/>
  <c r="N112"/>
  <c r="T112" s="1"/>
  <c r="M112"/>
  <c r="L112"/>
  <c r="P111"/>
  <c r="P107" s="1"/>
  <c r="L111"/>
  <c r="L107" s="1"/>
  <c r="S110"/>
  <c r="R110"/>
  <c r="Q110"/>
  <c r="P110"/>
  <c r="T110" s="1"/>
  <c r="L110"/>
  <c r="L106" s="1"/>
  <c r="P109"/>
  <c r="P13" s="1"/>
  <c r="P21" s="1"/>
  <c r="Q108"/>
  <c r="P108"/>
  <c r="M108"/>
  <c r="L108"/>
  <c r="S106"/>
  <c r="S14" s="1"/>
  <c r="R106"/>
  <c r="R14" s="1"/>
  <c r="Q106"/>
  <c r="P106"/>
  <c r="O106"/>
  <c r="N106"/>
  <c r="T106" s="1"/>
  <c r="M106"/>
  <c r="P105"/>
  <c r="T104"/>
  <c r="T103"/>
  <c r="T102"/>
  <c r="T101"/>
  <c r="T100"/>
  <c r="T99"/>
  <c r="T98"/>
  <c r="T97"/>
  <c r="M97"/>
  <c r="L97"/>
  <c r="M96"/>
  <c r="T96" s="1"/>
  <c r="L96"/>
  <c r="L95"/>
  <c r="T94"/>
  <c r="T93"/>
  <c r="T92"/>
  <c r="T91"/>
  <c r="T90"/>
  <c r="M90"/>
  <c r="T89"/>
  <c r="T88"/>
  <c r="T87"/>
  <c r="N86"/>
  <c r="N81" s="1"/>
  <c r="M86"/>
  <c r="M81" s="1"/>
  <c r="T85"/>
  <c r="N85"/>
  <c r="M85"/>
  <c r="T84"/>
  <c r="N84"/>
  <c r="N79" s="1"/>
  <c r="M84"/>
  <c r="T83"/>
  <c r="T82"/>
  <c r="L81"/>
  <c r="N80"/>
  <c r="L80"/>
  <c r="L79"/>
  <c r="T77"/>
  <c r="T76"/>
  <c r="T75"/>
  <c r="T74"/>
  <c r="T73"/>
  <c r="T72"/>
  <c r="T71"/>
  <c r="T70"/>
  <c r="T69"/>
  <c r="M68"/>
  <c r="T68" s="1"/>
  <c r="L68"/>
  <c r="O66"/>
  <c r="N66"/>
  <c r="M66"/>
  <c r="T66" s="1"/>
  <c r="L66"/>
  <c r="T65"/>
  <c r="T64"/>
  <c r="W63"/>
  <c r="W59" s="1"/>
  <c r="T63"/>
  <c r="W62"/>
  <c r="X62" s="1"/>
  <c r="T62"/>
  <c r="T61"/>
  <c r="T60"/>
  <c r="T59"/>
  <c r="O59"/>
  <c r="N59"/>
  <c r="M59"/>
  <c r="L59"/>
  <c r="T58"/>
  <c r="T57"/>
  <c r="O56"/>
  <c r="N56"/>
  <c r="T56" s="1"/>
  <c r="M56"/>
  <c r="O55"/>
  <c r="O24" s="1"/>
  <c r="N55"/>
  <c r="T55" s="1"/>
  <c r="M55"/>
  <c r="O54"/>
  <c r="N54"/>
  <c r="T54" s="1"/>
  <c r="M54"/>
  <c r="L54"/>
  <c r="T53"/>
  <c r="O53"/>
  <c r="N53"/>
  <c r="M53"/>
  <c r="L53"/>
  <c r="T52"/>
  <c r="T51"/>
  <c r="T50"/>
  <c r="T49"/>
  <c r="L49"/>
  <c r="T48"/>
  <c r="L48"/>
  <c r="T47"/>
  <c r="T46"/>
  <c r="T45"/>
  <c r="L45"/>
  <c r="L43" s="1"/>
  <c r="L26" s="1"/>
  <c r="L22" s="1"/>
  <c r="T44"/>
  <c r="N43"/>
  <c r="M43"/>
  <c r="T43" s="1"/>
  <c r="T42"/>
  <c r="T41"/>
  <c r="T40"/>
  <c r="T39"/>
  <c r="T38"/>
  <c r="L38"/>
  <c r="O37"/>
  <c r="N37"/>
  <c r="N32" s="1"/>
  <c r="M37"/>
  <c r="T37" s="1"/>
  <c r="L37"/>
  <c r="L28" s="1"/>
  <c r="L24" s="1"/>
  <c r="M36"/>
  <c r="T36" s="1"/>
  <c r="T35"/>
  <c r="M35"/>
  <c r="T34"/>
  <c r="L34"/>
  <c r="W33"/>
  <c r="V33"/>
  <c r="M33"/>
  <c r="T33" s="1"/>
  <c r="L33"/>
  <c r="Q32"/>
  <c r="P32"/>
  <c r="O32"/>
  <c r="L32"/>
  <c r="T31"/>
  <c r="T30"/>
  <c r="U29"/>
  <c r="T29"/>
  <c r="O29"/>
  <c r="N29"/>
  <c r="M29"/>
  <c r="M25" s="1"/>
  <c r="L29"/>
  <c r="L25" s="1"/>
  <c r="L10" s="1"/>
  <c r="O28"/>
  <c r="N28"/>
  <c r="U28" s="1"/>
  <c r="U27"/>
  <c r="O27"/>
  <c r="O8" s="1"/>
  <c r="N27"/>
  <c r="L27"/>
  <c r="L23" s="1"/>
  <c r="Q26"/>
  <c r="P26"/>
  <c r="O26"/>
  <c r="V25"/>
  <c r="O25"/>
  <c r="O16" s="1"/>
  <c r="N25"/>
  <c r="Z23"/>
  <c r="U23"/>
  <c r="O23"/>
  <c r="O14" s="1"/>
  <c r="N23"/>
  <c r="N14" s="1"/>
  <c r="Z22"/>
  <c r="O22"/>
  <c r="U21"/>
  <c r="U25" s="1"/>
  <c r="Q16"/>
  <c r="P16"/>
  <c r="Q14"/>
  <c r="P14"/>
  <c r="T12"/>
  <c r="U11"/>
  <c r="M11"/>
  <c r="T11" s="1"/>
  <c r="Q8"/>
  <c r="P8"/>
  <c r="S158" i="21"/>
  <c r="R158"/>
  <c r="Q158"/>
  <c r="P158"/>
  <c r="T176" i="22" l="1"/>
  <c r="V168"/>
  <c r="U176"/>
  <c r="T139"/>
  <c r="W115"/>
  <c r="R13"/>
  <c r="R21" s="1"/>
  <c r="R105"/>
  <c r="O152"/>
  <c r="O146" s="1"/>
  <c r="O142" s="1"/>
  <c r="O144"/>
  <c r="O9" s="1"/>
  <c r="U33"/>
  <c r="N26"/>
  <c r="Q105"/>
  <c r="Q13"/>
  <c r="Q21" s="1"/>
  <c r="W109"/>
  <c r="L13"/>
  <c r="Q15"/>
  <c r="Q18"/>
  <c r="Q19" s="1"/>
  <c r="Q20" s="1"/>
  <c r="S15"/>
  <c r="P207"/>
  <c r="P142" s="1"/>
  <c r="P7" s="1"/>
  <c r="P208"/>
  <c r="Q210"/>
  <c r="T25"/>
  <c r="M16"/>
  <c r="P15"/>
  <c r="S16"/>
  <c r="S10"/>
  <c r="R15"/>
  <c r="V110"/>
  <c r="O13"/>
  <c r="O105"/>
  <c r="O7" s="1"/>
  <c r="O17" s="1"/>
  <c r="S105"/>
  <c r="S13"/>
  <c r="S21" s="1"/>
  <c r="U179"/>
  <c r="T179"/>
  <c r="T108"/>
  <c r="L142"/>
  <c r="L7" s="1"/>
  <c r="L8"/>
  <c r="T81"/>
  <c r="T21"/>
  <c r="T115"/>
  <c r="L9"/>
  <c r="R16"/>
  <c r="R10"/>
  <c r="U153"/>
  <c r="T158"/>
  <c r="T174"/>
  <c r="T214"/>
  <c r="M28"/>
  <c r="W46"/>
  <c r="M152"/>
  <c r="U180"/>
  <c r="T200"/>
  <c r="S8"/>
  <c r="O10"/>
  <c r="N24"/>
  <c r="W43"/>
  <c r="T86"/>
  <c r="N109"/>
  <c r="V109"/>
  <c r="U115"/>
  <c r="M137"/>
  <c r="T137" s="1"/>
  <c r="L148"/>
  <c r="L144" s="1"/>
  <c r="P144"/>
  <c r="P9" s="1"/>
  <c r="V158"/>
  <c r="M207"/>
  <c r="M145"/>
  <c r="T145" s="1"/>
  <c r="M178"/>
  <c r="T212"/>
  <c r="N8"/>
  <c r="AC22" s="1"/>
  <c r="R8"/>
  <c r="N10"/>
  <c r="M27"/>
  <c r="M32"/>
  <c r="M80"/>
  <c r="T80" s="1"/>
  <c r="M95"/>
  <c r="N108"/>
  <c r="N16" s="1"/>
  <c r="N153"/>
  <c r="O158" i="21"/>
  <c r="O153"/>
  <c r="M79" i="22" l="1"/>
  <c r="T79" s="1"/>
  <c r="T95"/>
  <c r="T178"/>
  <c r="U178"/>
  <c r="M26"/>
  <c r="T32"/>
  <c r="M144"/>
  <c r="M24"/>
  <c r="T28"/>
  <c r="R210"/>
  <c r="Q207"/>
  <c r="Q142" s="1"/>
  <c r="Q208"/>
  <c r="Q144" s="1"/>
  <c r="Q9" s="1"/>
  <c r="P18"/>
  <c r="P19" s="1"/>
  <c r="P20" s="1"/>
  <c r="Q7"/>
  <c r="O15"/>
  <c r="N152"/>
  <c r="N142" s="1"/>
  <c r="N15"/>
  <c r="T27"/>
  <c r="M8"/>
  <c r="M23"/>
  <c r="U110"/>
  <c r="N105"/>
  <c r="U26"/>
  <c r="N22"/>
  <c r="M109"/>
  <c r="T16"/>
  <c r="M111"/>
  <c r="O18"/>
  <c r="O19" s="1"/>
  <c r="O20" s="1"/>
  <c r="T153"/>
  <c r="M10"/>
  <c r="N153" i="21"/>
  <c r="N113"/>
  <c r="T111" i="22" l="1"/>
  <c r="M107"/>
  <c r="U109"/>
  <c r="M105"/>
  <c r="T105" s="1"/>
  <c r="T109"/>
  <c r="T146"/>
  <c r="U146"/>
  <c r="M142"/>
  <c r="T23"/>
  <c r="M14"/>
  <c r="T14" s="1"/>
  <c r="AB22"/>
  <c r="U8"/>
  <c r="T8"/>
  <c r="T24"/>
  <c r="U10"/>
  <c r="T10"/>
  <c r="N13"/>
  <c r="N7"/>
  <c r="N17" s="1"/>
  <c r="N144"/>
  <c r="N9" s="1"/>
  <c r="N18"/>
  <c r="N19" s="1"/>
  <c r="N20" s="1"/>
  <c r="S210"/>
  <c r="R207"/>
  <c r="R208"/>
  <c r="T210"/>
  <c r="T26"/>
  <c r="M22"/>
  <c r="T152"/>
  <c r="T148"/>
  <c r="M161" i="21"/>
  <c r="M175"/>
  <c r="M160"/>
  <c r="U153"/>
  <c r="M153"/>
  <c r="M37"/>
  <c r="T107" i="22" l="1"/>
  <c r="M18"/>
  <c r="S208"/>
  <c r="S144" s="1"/>
  <c r="S9" s="1"/>
  <c r="S207"/>
  <c r="S142" s="1"/>
  <c r="S7" s="1"/>
  <c r="T22"/>
  <c r="M7"/>
  <c r="R142"/>
  <c r="R7" s="1"/>
  <c r="T207"/>
  <c r="M9"/>
  <c r="T142"/>
  <c r="M15"/>
  <c r="T15" s="1"/>
  <c r="R144"/>
  <c r="R9" s="1"/>
  <c r="T208"/>
  <c r="V17"/>
  <c r="AC13"/>
  <c r="M139" i="21"/>
  <c r="T9" i="22" l="1"/>
  <c r="U9"/>
  <c r="T18"/>
  <c r="M19"/>
  <c r="M20" s="1"/>
  <c r="T13"/>
  <c r="AB13"/>
  <c r="AB21" s="1"/>
  <c r="U17"/>
  <c r="T7"/>
  <c r="U7"/>
  <c r="M17"/>
  <c r="T17" s="1"/>
  <c r="T144"/>
  <c r="M113" i="21"/>
  <c r="M115"/>
  <c r="M35"/>
  <c r="Q26"/>
  <c r="P26"/>
  <c r="Q32"/>
  <c r="P32"/>
  <c r="O37"/>
  <c r="N37"/>
  <c r="P213" l="1"/>
  <c r="Q213" s="1"/>
  <c r="R213" s="1"/>
  <c r="S213" s="1"/>
  <c r="Q211"/>
  <c r="R211" s="1"/>
  <c r="S211" s="1"/>
  <c r="P211"/>
  <c r="O209"/>
  <c r="P209" s="1"/>
  <c r="N209"/>
  <c r="N206" s="1"/>
  <c r="M209"/>
  <c r="O207"/>
  <c r="N207"/>
  <c r="M207"/>
  <c r="L207"/>
  <c r="O206"/>
  <c r="L206"/>
  <c r="T205"/>
  <c r="S204"/>
  <c r="R204"/>
  <c r="Q204"/>
  <c r="P204"/>
  <c r="O204"/>
  <c r="N204"/>
  <c r="M204"/>
  <c r="T204" s="1"/>
  <c r="L204"/>
  <c r="T203"/>
  <c r="S202"/>
  <c r="R202"/>
  <c r="Q202"/>
  <c r="P202"/>
  <c r="O202"/>
  <c r="N202"/>
  <c r="T202" s="1"/>
  <c r="M202"/>
  <c r="L202"/>
  <c r="T201"/>
  <c r="S200"/>
  <c r="R200"/>
  <c r="Q200"/>
  <c r="P200"/>
  <c r="O200"/>
  <c r="N200"/>
  <c r="M200"/>
  <c r="T200" s="1"/>
  <c r="O199"/>
  <c r="N199"/>
  <c r="N178" s="1"/>
  <c r="M199"/>
  <c r="M178" s="1"/>
  <c r="S198"/>
  <c r="R198"/>
  <c r="Q198"/>
  <c r="P198"/>
  <c r="O198"/>
  <c r="N198"/>
  <c r="M198"/>
  <c r="T198" s="1"/>
  <c r="L198"/>
  <c r="T197"/>
  <c r="S196"/>
  <c r="R196"/>
  <c r="Q196"/>
  <c r="P196"/>
  <c r="O196"/>
  <c r="N196"/>
  <c r="T196" s="1"/>
  <c r="M196"/>
  <c r="L196"/>
  <c r="T195"/>
  <c r="T194"/>
  <c r="M194"/>
  <c r="T193"/>
  <c r="S192"/>
  <c r="R192"/>
  <c r="Q192"/>
  <c r="P192"/>
  <c r="T192" s="1"/>
  <c r="O192"/>
  <c r="N192"/>
  <c r="M192"/>
  <c r="L192"/>
  <c r="T191"/>
  <c r="T190"/>
  <c r="S189"/>
  <c r="R189"/>
  <c r="Q189"/>
  <c r="P189"/>
  <c r="O189"/>
  <c r="N189"/>
  <c r="T189" s="1"/>
  <c r="M189"/>
  <c r="L189"/>
  <c r="T188"/>
  <c r="S187"/>
  <c r="R187"/>
  <c r="Q187"/>
  <c r="P187"/>
  <c r="O187"/>
  <c r="N187"/>
  <c r="M187"/>
  <c r="T187" s="1"/>
  <c r="L187"/>
  <c r="T186"/>
  <c r="L186"/>
  <c r="L179" s="1"/>
  <c r="L145" s="1"/>
  <c r="T185"/>
  <c r="S184"/>
  <c r="R184"/>
  <c r="Q184"/>
  <c r="Q177" s="1"/>
  <c r="P184"/>
  <c r="O184"/>
  <c r="N184"/>
  <c r="M184"/>
  <c r="T184" s="1"/>
  <c r="L184"/>
  <c r="T183"/>
  <c r="S182"/>
  <c r="R182"/>
  <c r="Q182"/>
  <c r="P182"/>
  <c r="O182"/>
  <c r="N182"/>
  <c r="T182" s="1"/>
  <c r="M182"/>
  <c r="T181"/>
  <c r="T180"/>
  <c r="S180"/>
  <c r="S177" s="1"/>
  <c r="R180"/>
  <c r="Q180"/>
  <c r="P180"/>
  <c r="P177" s="1"/>
  <c r="O180"/>
  <c r="O177" s="1"/>
  <c r="N180"/>
  <c r="M180"/>
  <c r="L180"/>
  <c r="L177" s="1"/>
  <c r="S179"/>
  <c r="R179"/>
  <c r="Q179"/>
  <c r="Q145" s="1"/>
  <c r="P179"/>
  <c r="O179"/>
  <c r="N179"/>
  <c r="M179"/>
  <c r="T179" s="1"/>
  <c r="S178"/>
  <c r="R178"/>
  <c r="Q178"/>
  <c r="P178"/>
  <c r="O178"/>
  <c r="L178"/>
  <c r="R177"/>
  <c r="N177"/>
  <c r="U176"/>
  <c r="T176"/>
  <c r="U175"/>
  <c r="T175"/>
  <c r="S174"/>
  <c r="R174"/>
  <c r="Q174"/>
  <c r="P174"/>
  <c r="T174" s="1"/>
  <c r="O174"/>
  <c r="U164" s="1"/>
  <c r="L174"/>
  <c r="T172"/>
  <c r="T171"/>
  <c r="U170"/>
  <c r="T170"/>
  <c r="L170"/>
  <c r="U168"/>
  <c r="T168"/>
  <c r="L168"/>
  <c r="T166"/>
  <c r="T165"/>
  <c r="U163"/>
  <c r="T163"/>
  <c r="T161"/>
  <c r="T160"/>
  <c r="X158"/>
  <c r="W158"/>
  <c r="V158"/>
  <c r="T158"/>
  <c r="T156"/>
  <c r="S155"/>
  <c r="R155"/>
  <c r="R152" s="1"/>
  <c r="R146" s="1"/>
  <c r="Q155"/>
  <c r="Q152" s="1"/>
  <c r="Q146" s="1"/>
  <c r="P155"/>
  <c r="O155"/>
  <c r="N155"/>
  <c r="M155"/>
  <c r="T155" s="1"/>
  <c r="T154"/>
  <c r="O148"/>
  <c r="O144" s="1"/>
  <c r="L153"/>
  <c r="S152"/>
  <c r="P152"/>
  <c r="P146" s="1"/>
  <c r="L152"/>
  <c r="L146" s="1"/>
  <c r="T151"/>
  <c r="T150"/>
  <c r="S149"/>
  <c r="S145" s="1"/>
  <c r="R149"/>
  <c r="R145" s="1"/>
  <c r="Q149"/>
  <c r="P149"/>
  <c r="O149"/>
  <c r="O145" s="1"/>
  <c r="N149"/>
  <c r="N145" s="1"/>
  <c r="L149"/>
  <c r="S148"/>
  <c r="P148"/>
  <c r="L148"/>
  <c r="L144" s="1"/>
  <c r="T147"/>
  <c r="S146"/>
  <c r="P145"/>
  <c r="T143"/>
  <c r="T140"/>
  <c r="T139"/>
  <c r="L139"/>
  <c r="T138"/>
  <c r="S137"/>
  <c r="R137"/>
  <c r="Q137"/>
  <c r="P137"/>
  <c r="O137"/>
  <c r="N137"/>
  <c r="N111" s="1"/>
  <c r="N107" s="1"/>
  <c r="M137"/>
  <c r="L137"/>
  <c r="T136"/>
  <c r="S135"/>
  <c r="R135"/>
  <c r="Q135"/>
  <c r="P135"/>
  <c r="O135"/>
  <c r="N135"/>
  <c r="M135"/>
  <c r="T134"/>
  <c r="T133"/>
  <c r="T132"/>
  <c r="T131"/>
  <c r="T130"/>
  <c r="T129"/>
  <c r="N129"/>
  <c r="M129"/>
  <c r="L129"/>
  <c r="T128"/>
  <c r="T127"/>
  <c r="T126"/>
  <c r="T125"/>
  <c r="T124"/>
  <c r="N123"/>
  <c r="M123"/>
  <c r="T123" s="1"/>
  <c r="L123"/>
  <c r="T122"/>
  <c r="T121"/>
  <c r="T120"/>
  <c r="T119"/>
  <c r="L119"/>
  <c r="S118"/>
  <c r="S109" s="1"/>
  <c r="R118"/>
  <c r="Q118"/>
  <c r="P118"/>
  <c r="O118"/>
  <c r="N118"/>
  <c r="T118" s="1"/>
  <c r="M118"/>
  <c r="L118"/>
  <c r="T117"/>
  <c r="S116"/>
  <c r="R116"/>
  <c r="Q116"/>
  <c r="P116"/>
  <c r="O116"/>
  <c r="N116"/>
  <c r="M116"/>
  <c r="T116" s="1"/>
  <c r="R115"/>
  <c r="R111" s="1"/>
  <c r="R107" s="1"/>
  <c r="Q115"/>
  <c r="Q111" s="1"/>
  <c r="Q107" s="1"/>
  <c r="P115"/>
  <c r="P111" s="1"/>
  <c r="P107" s="1"/>
  <c r="L115"/>
  <c r="T114"/>
  <c r="S113"/>
  <c r="S115" s="1"/>
  <c r="S111" s="1"/>
  <c r="S107" s="1"/>
  <c r="Q113"/>
  <c r="O113"/>
  <c r="O115" s="1"/>
  <c r="O111" s="1"/>
  <c r="O107" s="1"/>
  <c r="L113"/>
  <c r="S112"/>
  <c r="S108" s="1"/>
  <c r="R112"/>
  <c r="R108" s="1"/>
  <c r="Q112"/>
  <c r="P112"/>
  <c r="O112"/>
  <c r="O108" s="1"/>
  <c r="N112"/>
  <c r="T112" s="1"/>
  <c r="M112"/>
  <c r="L112"/>
  <c r="L111"/>
  <c r="L107" s="1"/>
  <c r="S110"/>
  <c r="R110"/>
  <c r="Q110"/>
  <c r="P110"/>
  <c r="T110" s="1"/>
  <c r="L110"/>
  <c r="L106" s="1"/>
  <c r="P109"/>
  <c r="P105" s="1"/>
  <c r="L109"/>
  <c r="Q108"/>
  <c r="Q16" s="1"/>
  <c r="P108"/>
  <c r="P16" s="1"/>
  <c r="M108"/>
  <c r="L108"/>
  <c r="S106"/>
  <c r="R106"/>
  <c r="Q106"/>
  <c r="P106"/>
  <c r="O106"/>
  <c r="N106"/>
  <c r="T106" s="1"/>
  <c r="M106"/>
  <c r="L105"/>
  <c r="T104"/>
  <c r="T103"/>
  <c r="T102"/>
  <c r="T101"/>
  <c r="T100"/>
  <c r="T99"/>
  <c r="T98"/>
  <c r="T97"/>
  <c r="M97"/>
  <c r="L97"/>
  <c r="M96"/>
  <c r="T96" s="1"/>
  <c r="L96"/>
  <c r="L95"/>
  <c r="T94"/>
  <c r="T93"/>
  <c r="T92"/>
  <c r="T91"/>
  <c r="T90"/>
  <c r="M90"/>
  <c r="T89"/>
  <c r="T88"/>
  <c r="T87"/>
  <c r="N86"/>
  <c r="N81" s="1"/>
  <c r="M86"/>
  <c r="M81" s="1"/>
  <c r="T85"/>
  <c r="N85"/>
  <c r="M85"/>
  <c r="T84"/>
  <c r="N84"/>
  <c r="N79" s="1"/>
  <c r="M84"/>
  <c r="T83"/>
  <c r="T82"/>
  <c r="L81"/>
  <c r="N80"/>
  <c r="L80"/>
  <c r="L79"/>
  <c r="T77"/>
  <c r="T76"/>
  <c r="T75"/>
  <c r="T74"/>
  <c r="T73"/>
  <c r="T72"/>
  <c r="T71"/>
  <c r="T70"/>
  <c r="T69"/>
  <c r="M68"/>
  <c r="T68" s="1"/>
  <c r="L68"/>
  <c r="O66"/>
  <c r="N66"/>
  <c r="M66"/>
  <c r="T66" s="1"/>
  <c r="L66"/>
  <c r="T65"/>
  <c r="T64"/>
  <c r="W63"/>
  <c r="W59" s="1"/>
  <c r="T63"/>
  <c r="W62"/>
  <c r="X62" s="1"/>
  <c r="T62"/>
  <c r="T61"/>
  <c r="T60"/>
  <c r="T59"/>
  <c r="O59"/>
  <c r="N59"/>
  <c r="M59"/>
  <c r="L59"/>
  <c r="T58"/>
  <c r="T57"/>
  <c r="O56"/>
  <c r="N56"/>
  <c r="T56" s="1"/>
  <c r="M56"/>
  <c r="O55"/>
  <c r="O24" s="1"/>
  <c r="N55"/>
  <c r="T55" s="1"/>
  <c r="M55"/>
  <c r="O54"/>
  <c r="N54"/>
  <c r="T54" s="1"/>
  <c r="M54"/>
  <c r="L54"/>
  <c r="T53"/>
  <c r="O53"/>
  <c r="N53"/>
  <c r="M53"/>
  <c r="L53"/>
  <c r="T52"/>
  <c r="T51"/>
  <c r="T50"/>
  <c r="T49"/>
  <c r="L49"/>
  <c r="T48"/>
  <c r="L48"/>
  <c r="T47"/>
  <c r="N43"/>
  <c r="T46"/>
  <c r="T45"/>
  <c r="L45"/>
  <c r="T44"/>
  <c r="M43"/>
  <c r="L43"/>
  <c r="T42"/>
  <c r="T41"/>
  <c r="T40"/>
  <c r="T39"/>
  <c r="T38"/>
  <c r="L38"/>
  <c r="T37"/>
  <c r="N32"/>
  <c r="L37"/>
  <c r="L28" s="1"/>
  <c r="L24" s="1"/>
  <c r="L9" s="1"/>
  <c r="T36"/>
  <c r="M36"/>
  <c r="M32" s="1"/>
  <c r="T35"/>
  <c r="T34"/>
  <c r="L34"/>
  <c r="V33"/>
  <c r="T33"/>
  <c r="M33"/>
  <c r="W46" s="1"/>
  <c r="L33"/>
  <c r="O32"/>
  <c r="O26" s="1"/>
  <c r="O22" s="1"/>
  <c r="L32"/>
  <c r="L26" s="1"/>
  <c r="L22" s="1"/>
  <c r="T31"/>
  <c r="T30"/>
  <c r="U29"/>
  <c r="T29"/>
  <c r="O29"/>
  <c r="O25" s="1"/>
  <c r="N29"/>
  <c r="M29"/>
  <c r="L29"/>
  <c r="L25" s="1"/>
  <c r="O28"/>
  <c r="N28"/>
  <c r="N24" s="1"/>
  <c r="M28"/>
  <c r="M24" s="1"/>
  <c r="U27"/>
  <c r="T27"/>
  <c r="O27"/>
  <c r="O23" s="1"/>
  <c r="O14" s="1"/>
  <c r="N27"/>
  <c r="M27"/>
  <c r="M8" s="1"/>
  <c r="L27"/>
  <c r="L23" s="1"/>
  <c r="L8" s="1"/>
  <c r="V25"/>
  <c r="M25"/>
  <c r="U23"/>
  <c r="U25" s="1"/>
  <c r="M23"/>
  <c r="Z22"/>
  <c r="Z23" s="1"/>
  <c r="U21"/>
  <c r="S14"/>
  <c r="R14"/>
  <c r="Q14"/>
  <c r="P14"/>
  <c r="T12"/>
  <c r="T11"/>
  <c r="M11"/>
  <c r="U11" s="1"/>
  <c r="S8"/>
  <c r="R8"/>
  <c r="Q8"/>
  <c r="P8"/>
  <c r="O8"/>
  <c r="N8"/>
  <c r="AC22" s="1"/>
  <c r="U164" i="20"/>
  <c r="U163"/>
  <c r="U158"/>
  <c r="U176"/>
  <c r="U175"/>
  <c r="U170"/>
  <c r="U168"/>
  <c r="V110"/>
  <c r="U110"/>
  <c r="W109"/>
  <c r="V109"/>
  <c r="U109"/>
  <c r="Q109" i="21" l="1"/>
  <c r="W109" s="1"/>
  <c r="R109"/>
  <c r="R13" s="1"/>
  <c r="R21" s="1"/>
  <c r="O109"/>
  <c r="O105" s="1"/>
  <c r="T137"/>
  <c r="T135"/>
  <c r="M109"/>
  <c r="U109" s="1"/>
  <c r="T24"/>
  <c r="T28"/>
  <c r="O16"/>
  <c r="O10"/>
  <c r="Q105"/>
  <c r="Q13"/>
  <c r="Q21" s="1"/>
  <c r="T81"/>
  <c r="R10"/>
  <c r="R16"/>
  <c r="S105"/>
  <c r="S13"/>
  <c r="S21" s="1"/>
  <c r="M26"/>
  <c r="T32"/>
  <c r="U33"/>
  <c r="N26"/>
  <c r="S15"/>
  <c r="N152"/>
  <c r="N146" s="1"/>
  <c r="N142" s="1"/>
  <c r="N148"/>
  <c r="N144" s="1"/>
  <c r="N9" s="1"/>
  <c r="P206"/>
  <c r="P207"/>
  <c r="Q209"/>
  <c r="AB22"/>
  <c r="T8"/>
  <c r="U8"/>
  <c r="L13"/>
  <c r="O9"/>
  <c r="O15"/>
  <c r="U178"/>
  <c r="T178"/>
  <c r="P142"/>
  <c r="P7" s="1"/>
  <c r="T43"/>
  <c r="L142"/>
  <c r="L7" s="1"/>
  <c r="T211"/>
  <c r="T25"/>
  <c r="L10"/>
  <c r="T108"/>
  <c r="P13"/>
  <c r="P21" s="1"/>
  <c r="P15"/>
  <c r="P18"/>
  <c r="P19" s="1"/>
  <c r="P20" s="1"/>
  <c r="S10"/>
  <c r="S16"/>
  <c r="P144"/>
  <c r="P9" s="1"/>
  <c r="T113"/>
  <c r="T23"/>
  <c r="O152"/>
  <c r="O146" s="1"/>
  <c r="O142" s="1"/>
  <c r="U158"/>
  <c r="M177"/>
  <c r="U179"/>
  <c r="T199"/>
  <c r="Q10"/>
  <c r="O18"/>
  <c r="O19" s="1"/>
  <c r="O20" s="1"/>
  <c r="W33"/>
  <c r="T86"/>
  <c r="N109"/>
  <c r="V109"/>
  <c r="R148"/>
  <c r="R15" s="1"/>
  <c r="M149"/>
  <c r="M206"/>
  <c r="T213"/>
  <c r="U28"/>
  <c r="W43"/>
  <c r="P10"/>
  <c r="N23"/>
  <c r="N14" s="1"/>
  <c r="N25"/>
  <c r="M80"/>
  <c r="M95"/>
  <c r="N108"/>
  <c r="Q148"/>
  <c r="Q18" s="1"/>
  <c r="Q19" s="1"/>
  <c r="Q20" s="1"/>
  <c r="Q20" i="20"/>
  <c r="P20"/>
  <c r="O20"/>
  <c r="N20"/>
  <c r="M20"/>
  <c r="Q19"/>
  <c r="P19"/>
  <c r="O19"/>
  <c r="N19"/>
  <c r="M19"/>
  <c r="Q213"/>
  <c r="R213" s="1"/>
  <c r="S213" s="1"/>
  <c r="P213"/>
  <c r="R211"/>
  <c r="S211" s="1"/>
  <c r="Q211"/>
  <c r="P211"/>
  <c r="T211" s="1"/>
  <c r="O209"/>
  <c r="P209" s="1"/>
  <c r="N209"/>
  <c r="N206" s="1"/>
  <c r="M209"/>
  <c r="O207"/>
  <c r="N207"/>
  <c r="M207"/>
  <c r="L207"/>
  <c r="L206"/>
  <c r="T205"/>
  <c r="S204"/>
  <c r="R204"/>
  <c r="Q204"/>
  <c r="P204"/>
  <c r="O204"/>
  <c r="N204"/>
  <c r="M204"/>
  <c r="T204" s="1"/>
  <c r="L204"/>
  <c r="T203"/>
  <c r="S202"/>
  <c r="R202"/>
  <c r="Q202"/>
  <c r="P202"/>
  <c r="T202" s="1"/>
  <c r="O202"/>
  <c r="N202"/>
  <c r="M202"/>
  <c r="L202"/>
  <c r="T201"/>
  <c r="S200"/>
  <c r="R200"/>
  <c r="Q200"/>
  <c r="P200"/>
  <c r="O200"/>
  <c r="N200"/>
  <c r="M200"/>
  <c r="T200" s="1"/>
  <c r="O199"/>
  <c r="N199"/>
  <c r="N178" s="1"/>
  <c r="M199"/>
  <c r="T199" s="1"/>
  <c r="S198"/>
  <c r="R198"/>
  <c r="Q198"/>
  <c r="P198"/>
  <c r="O198"/>
  <c r="N198"/>
  <c r="M198"/>
  <c r="T198" s="1"/>
  <c r="L198"/>
  <c r="T197"/>
  <c r="S196"/>
  <c r="R196"/>
  <c r="Q196"/>
  <c r="P196"/>
  <c r="T196" s="1"/>
  <c r="O196"/>
  <c r="N196"/>
  <c r="M196"/>
  <c r="L196"/>
  <c r="T195"/>
  <c r="T194"/>
  <c r="M194"/>
  <c r="T193"/>
  <c r="S192"/>
  <c r="R192"/>
  <c r="Q192"/>
  <c r="P192"/>
  <c r="O192"/>
  <c r="N192"/>
  <c r="M192"/>
  <c r="T192" s="1"/>
  <c r="L192"/>
  <c r="T191"/>
  <c r="T190"/>
  <c r="S189"/>
  <c r="R189"/>
  <c r="Q189"/>
  <c r="P189"/>
  <c r="T189" s="1"/>
  <c r="O189"/>
  <c r="N189"/>
  <c r="M189"/>
  <c r="L189"/>
  <c r="T188"/>
  <c r="S187"/>
  <c r="R187"/>
  <c r="Q187"/>
  <c r="P187"/>
  <c r="O187"/>
  <c r="N187"/>
  <c r="M187"/>
  <c r="T187" s="1"/>
  <c r="L187"/>
  <c r="T186"/>
  <c r="L186"/>
  <c r="L179" s="1"/>
  <c r="T185"/>
  <c r="S184"/>
  <c r="R184"/>
  <c r="R177" s="1"/>
  <c r="Q184"/>
  <c r="P184"/>
  <c r="O184"/>
  <c r="N184"/>
  <c r="N177" s="1"/>
  <c r="M184"/>
  <c r="T184" s="1"/>
  <c r="T183"/>
  <c r="S182"/>
  <c r="R182"/>
  <c r="Q182"/>
  <c r="P182"/>
  <c r="T182" s="1"/>
  <c r="O182"/>
  <c r="N182"/>
  <c r="M182"/>
  <c r="T181"/>
  <c r="S180"/>
  <c r="R180"/>
  <c r="Q180"/>
  <c r="Q177" s="1"/>
  <c r="P180"/>
  <c r="P177" s="1"/>
  <c r="O180"/>
  <c r="N180"/>
  <c r="M180"/>
  <c r="T180" s="1"/>
  <c r="L180"/>
  <c r="S179"/>
  <c r="S145" s="1"/>
  <c r="S10" s="1"/>
  <c r="R179"/>
  <c r="Q179"/>
  <c r="P179"/>
  <c r="O179"/>
  <c r="O145" s="1"/>
  <c r="N179"/>
  <c r="M179"/>
  <c r="T179" s="1"/>
  <c r="S178"/>
  <c r="R178"/>
  <c r="Q178"/>
  <c r="P178"/>
  <c r="O178"/>
  <c r="M178"/>
  <c r="L178"/>
  <c r="S177"/>
  <c r="O177"/>
  <c r="T176"/>
  <c r="T175"/>
  <c r="M175"/>
  <c r="S174"/>
  <c r="R174"/>
  <c r="Q174"/>
  <c r="P174"/>
  <c r="O174"/>
  <c r="N174"/>
  <c r="M174"/>
  <c r="T174" s="1"/>
  <c r="L174"/>
  <c r="T172"/>
  <c r="T171"/>
  <c r="T170"/>
  <c r="L170"/>
  <c r="T168"/>
  <c r="L168"/>
  <c r="T166"/>
  <c r="T165"/>
  <c r="T163"/>
  <c r="T161"/>
  <c r="M161"/>
  <c r="M160"/>
  <c r="T160" s="1"/>
  <c r="X158"/>
  <c r="W158"/>
  <c r="T158"/>
  <c r="O158"/>
  <c r="V158" s="1"/>
  <c r="N158"/>
  <c r="T156"/>
  <c r="S155"/>
  <c r="S152" s="1"/>
  <c r="S146" s="1"/>
  <c r="R155"/>
  <c r="Q155"/>
  <c r="P155"/>
  <c r="P152" s="1"/>
  <c r="P146" s="1"/>
  <c r="O155"/>
  <c r="O153" s="1"/>
  <c r="N155"/>
  <c r="N153" s="1"/>
  <c r="M155"/>
  <c r="T154"/>
  <c r="M153"/>
  <c r="M152" s="1"/>
  <c r="L153"/>
  <c r="L152" s="1"/>
  <c r="L146" s="1"/>
  <c r="R152"/>
  <c r="R146" s="1"/>
  <c r="Q152"/>
  <c r="T151"/>
  <c r="T150"/>
  <c r="S149"/>
  <c r="R149"/>
  <c r="Q149"/>
  <c r="Q145" s="1"/>
  <c r="P149"/>
  <c r="P145" s="1"/>
  <c r="O149"/>
  <c r="N149"/>
  <c r="M149"/>
  <c r="T149" s="1"/>
  <c r="L149"/>
  <c r="L145" s="1"/>
  <c r="R148"/>
  <c r="Q148"/>
  <c r="T147"/>
  <c r="Q146"/>
  <c r="R145"/>
  <c r="N145"/>
  <c r="T143"/>
  <c r="T140"/>
  <c r="M139"/>
  <c r="T139" s="1"/>
  <c r="L139"/>
  <c r="L137" s="1"/>
  <c r="T138"/>
  <c r="S137"/>
  <c r="R137"/>
  <c r="Q137"/>
  <c r="P137"/>
  <c r="O137"/>
  <c r="N137"/>
  <c r="T136"/>
  <c r="M136"/>
  <c r="S135"/>
  <c r="R135"/>
  <c r="Q135"/>
  <c r="P135"/>
  <c r="O135"/>
  <c r="N135"/>
  <c r="M135"/>
  <c r="T135" s="1"/>
  <c r="T134"/>
  <c r="T133"/>
  <c r="T132"/>
  <c r="T131"/>
  <c r="T130"/>
  <c r="N129"/>
  <c r="M129"/>
  <c r="T129" s="1"/>
  <c r="L129"/>
  <c r="T128"/>
  <c r="T127"/>
  <c r="T126"/>
  <c r="T125"/>
  <c r="T124"/>
  <c r="T123"/>
  <c r="N123"/>
  <c r="M123"/>
  <c r="L123"/>
  <c r="T122"/>
  <c r="T121"/>
  <c r="T120"/>
  <c r="T119"/>
  <c r="L119"/>
  <c r="L118" s="1"/>
  <c r="S118"/>
  <c r="R118"/>
  <c r="Q118"/>
  <c r="P118"/>
  <c r="O118"/>
  <c r="N118"/>
  <c r="M118"/>
  <c r="T118" s="1"/>
  <c r="T117"/>
  <c r="S116"/>
  <c r="S109" s="1"/>
  <c r="R116"/>
  <c r="R109" s="1"/>
  <c r="Q116"/>
  <c r="P116"/>
  <c r="O116"/>
  <c r="N116"/>
  <c r="N109" s="1"/>
  <c r="N105" s="1"/>
  <c r="M116"/>
  <c r="T116" s="1"/>
  <c r="S115"/>
  <c r="S111" s="1"/>
  <c r="S107" s="1"/>
  <c r="R115"/>
  <c r="P115"/>
  <c r="P111" s="1"/>
  <c r="P107" s="1"/>
  <c r="L115"/>
  <c r="L111" s="1"/>
  <c r="L107" s="1"/>
  <c r="T114"/>
  <c r="S113"/>
  <c r="Q113"/>
  <c r="Q115" s="1"/>
  <c r="Q111" s="1"/>
  <c r="Q107" s="1"/>
  <c r="O113"/>
  <c r="O115" s="1"/>
  <c r="O111" s="1"/>
  <c r="O107" s="1"/>
  <c r="N113"/>
  <c r="N115" s="1"/>
  <c r="N111" s="1"/>
  <c r="N107" s="1"/>
  <c r="M113"/>
  <c r="M115" s="1"/>
  <c r="L113"/>
  <c r="S112"/>
  <c r="R112"/>
  <c r="Q112"/>
  <c r="Q108" s="1"/>
  <c r="P112"/>
  <c r="P108" s="1"/>
  <c r="O112"/>
  <c r="N112"/>
  <c r="M112"/>
  <c r="T112" s="1"/>
  <c r="L112"/>
  <c r="L108" s="1"/>
  <c r="R111"/>
  <c r="R107" s="1"/>
  <c r="S110"/>
  <c r="S106" s="1"/>
  <c r="R110"/>
  <c r="R106" s="1"/>
  <c r="Q110"/>
  <c r="P110"/>
  <c r="T110" s="1"/>
  <c r="L110"/>
  <c r="Q109"/>
  <c r="Q13" s="1"/>
  <c r="P109"/>
  <c r="S108"/>
  <c r="R108"/>
  <c r="O108"/>
  <c r="N108"/>
  <c r="Q106"/>
  <c r="P106"/>
  <c r="P14" s="1"/>
  <c r="O106"/>
  <c r="N106"/>
  <c r="M106"/>
  <c r="L106"/>
  <c r="Q105"/>
  <c r="P105"/>
  <c r="T104"/>
  <c r="T103"/>
  <c r="T102"/>
  <c r="T101"/>
  <c r="T100"/>
  <c r="T99"/>
  <c r="T98"/>
  <c r="T97"/>
  <c r="M97"/>
  <c r="L97"/>
  <c r="T96"/>
  <c r="M96"/>
  <c r="L96"/>
  <c r="M95"/>
  <c r="T95" s="1"/>
  <c r="L95"/>
  <c r="T94"/>
  <c r="T93"/>
  <c r="T92"/>
  <c r="T91"/>
  <c r="M90"/>
  <c r="T90" s="1"/>
  <c r="T89"/>
  <c r="T88"/>
  <c r="T87"/>
  <c r="N86"/>
  <c r="N81" s="1"/>
  <c r="M86"/>
  <c r="T86" s="1"/>
  <c r="N85"/>
  <c r="N84" s="1"/>
  <c r="M85"/>
  <c r="T85" s="1"/>
  <c r="M84"/>
  <c r="T83"/>
  <c r="T82"/>
  <c r="M81"/>
  <c r="T81" s="1"/>
  <c r="L81"/>
  <c r="N80"/>
  <c r="M80"/>
  <c r="T80" s="1"/>
  <c r="L80"/>
  <c r="M79"/>
  <c r="L79"/>
  <c r="T77"/>
  <c r="T76"/>
  <c r="T75"/>
  <c r="T74"/>
  <c r="T73"/>
  <c r="T72"/>
  <c r="T71"/>
  <c r="T70"/>
  <c r="T69"/>
  <c r="M68"/>
  <c r="T68" s="1"/>
  <c r="L68"/>
  <c r="O66"/>
  <c r="N66"/>
  <c r="M66"/>
  <c r="T66" s="1"/>
  <c r="L66"/>
  <c r="T65"/>
  <c r="T64"/>
  <c r="T63"/>
  <c r="W62"/>
  <c r="X62" s="1"/>
  <c r="T62"/>
  <c r="T61"/>
  <c r="T60"/>
  <c r="O59"/>
  <c r="N59"/>
  <c r="M59"/>
  <c r="T59" s="1"/>
  <c r="L59"/>
  <c r="T58"/>
  <c r="T57"/>
  <c r="T56"/>
  <c r="O56"/>
  <c r="O25" s="1"/>
  <c r="N56"/>
  <c r="M56"/>
  <c r="T55"/>
  <c r="O55"/>
  <c r="N55"/>
  <c r="M55"/>
  <c r="T54"/>
  <c r="O54"/>
  <c r="O23" s="1"/>
  <c r="O14" s="1"/>
  <c r="N54"/>
  <c r="M54"/>
  <c r="L54"/>
  <c r="O53"/>
  <c r="N53"/>
  <c r="M53"/>
  <c r="T53" s="1"/>
  <c r="L53"/>
  <c r="T52"/>
  <c r="T51"/>
  <c r="T50"/>
  <c r="T49"/>
  <c r="L49"/>
  <c r="T48"/>
  <c r="L48"/>
  <c r="T47"/>
  <c r="M47"/>
  <c r="T46"/>
  <c r="N46"/>
  <c r="M46"/>
  <c r="T45"/>
  <c r="L45"/>
  <c r="L43" s="1"/>
  <c r="T44"/>
  <c r="N43"/>
  <c r="N26" s="1"/>
  <c r="M43"/>
  <c r="T43" s="1"/>
  <c r="T42"/>
  <c r="T41"/>
  <c r="T40"/>
  <c r="T39"/>
  <c r="T38"/>
  <c r="L38"/>
  <c r="T37"/>
  <c r="N37"/>
  <c r="M37"/>
  <c r="L37"/>
  <c r="L28" s="1"/>
  <c r="L24" s="1"/>
  <c r="T36"/>
  <c r="M36"/>
  <c r="M35"/>
  <c r="T35" s="1"/>
  <c r="T34"/>
  <c r="L34"/>
  <c r="W33"/>
  <c r="V33"/>
  <c r="U33"/>
  <c r="M33"/>
  <c r="W46" s="1"/>
  <c r="L33"/>
  <c r="L32" s="1"/>
  <c r="L26" s="1"/>
  <c r="L22" s="1"/>
  <c r="O32"/>
  <c r="N32"/>
  <c r="M32"/>
  <c r="M26" s="1"/>
  <c r="T31"/>
  <c r="T30"/>
  <c r="U29"/>
  <c r="O29"/>
  <c r="N29"/>
  <c r="M29"/>
  <c r="T29" s="1"/>
  <c r="L29"/>
  <c r="L25" s="1"/>
  <c r="O28"/>
  <c r="N28"/>
  <c r="U28" s="1"/>
  <c r="U27"/>
  <c r="O27"/>
  <c r="N27"/>
  <c r="M27"/>
  <c r="O26"/>
  <c r="O22" s="1"/>
  <c r="V25"/>
  <c r="N25"/>
  <c r="O24"/>
  <c r="N24"/>
  <c r="Z23"/>
  <c r="U23"/>
  <c r="N23"/>
  <c r="Z22"/>
  <c r="U21"/>
  <c r="U25" s="1"/>
  <c r="T21"/>
  <c r="S16"/>
  <c r="R16"/>
  <c r="N16"/>
  <c r="Q14"/>
  <c r="N14"/>
  <c r="T12"/>
  <c r="M11"/>
  <c r="T11" s="1"/>
  <c r="R10"/>
  <c r="N10"/>
  <c r="Q8"/>
  <c r="N8"/>
  <c r="AC22" s="1"/>
  <c r="T176" i="19"/>
  <c r="S176"/>
  <c r="R176"/>
  <c r="Q176"/>
  <c r="P176"/>
  <c r="O176"/>
  <c r="T21" i="21" l="1"/>
  <c r="R105"/>
  <c r="V110"/>
  <c r="O7"/>
  <c r="O17" s="1"/>
  <c r="N15"/>
  <c r="M105"/>
  <c r="T80"/>
  <c r="M111"/>
  <c r="U115"/>
  <c r="T115"/>
  <c r="T177"/>
  <c r="U177"/>
  <c r="R209"/>
  <c r="Q206"/>
  <c r="Q142" s="1"/>
  <c r="Q207"/>
  <c r="M79"/>
  <c r="T79" s="1"/>
  <c r="T95"/>
  <c r="N16"/>
  <c r="N10"/>
  <c r="N22"/>
  <c r="U26"/>
  <c r="Q7"/>
  <c r="M14"/>
  <c r="T14" s="1"/>
  <c r="Q15"/>
  <c r="T26"/>
  <c r="M22"/>
  <c r="T149"/>
  <c r="M145"/>
  <c r="T153"/>
  <c r="M152"/>
  <c r="M148"/>
  <c r="U110"/>
  <c r="N105"/>
  <c r="M16"/>
  <c r="N18"/>
  <c r="N19" s="1"/>
  <c r="N20" s="1"/>
  <c r="T109"/>
  <c r="O13"/>
  <c r="T26" i="20"/>
  <c r="M22"/>
  <c r="U26"/>
  <c r="N22"/>
  <c r="N79"/>
  <c r="T79" s="1"/>
  <c r="T84"/>
  <c r="S14"/>
  <c r="S8"/>
  <c r="N152"/>
  <c r="N146" s="1"/>
  <c r="N142" s="1"/>
  <c r="N148"/>
  <c r="N144" s="1"/>
  <c r="N9" s="1"/>
  <c r="O16"/>
  <c r="O10"/>
  <c r="R14"/>
  <c r="R8"/>
  <c r="Q16"/>
  <c r="Q10"/>
  <c r="U115"/>
  <c r="T115"/>
  <c r="S13"/>
  <c r="S105"/>
  <c r="P16"/>
  <c r="P10"/>
  <c r="Q18"/>
  <c r="Q15"/>
  <c r="P9"/>
  <c r="R105"/>
  <c r="R13"/>
  <c r="P13"/>
  <c r="P142"/>
  <c r="P7" s="1"/>
  <c r="P207"/>
  <c r="Q209"/>
  <c r="P206"/>
  <c r="R15"/>
  <c r="M146"/>
  <c r="O152"/>
  <c r="O146" s="1"/>
  <c r="O142" s="1"/>
  <c r="O148"/>
  <c r="O144" s="1"/>
  <c r="O15"/>
  <c r="N15"/>
  <c r="L109"/>
  <c r="L105" s="1"/>
  <c r="U178"/>
  <c r="L10"/>
  <c r="T106"/>
  <c r="T155"/>
  <c r="M8"/>
  <c r="L27"/>
  <c r="L23" s="1"/>
  <c r="L8" s="1"/>
  <c r="T27"/>
  <c r="T32"/>
  <c r="W63"/>
  <c r="W59" s="1"/>
  <c r="T153"/>
  <c r="T178"/>
  <c r="O206"/>
  <c r="T213"/>
  <c r="P8"/>
  <c r="U11"/>
  <c r="N18"/>
  <c r="M28"/>
  <c r="T33"/>
  <c r="W43"/>
  <c r="O109"/>
  <c r="O105" s="1"/>
  <c r="O7" s="1"/>
  <c r="O17" s="1"/>
  <c r="T113"/>
  <c r="M137"/>
  <c r="L148"/>
  <c r="L144" s="1"/>
  <c r="L9" s="1"/>
  <c r="P148"/>
  <c r="P144" s="1"/>
  <c r="M177"/>
  <c r="U179"/>
  <c r="L184"/>
  <c r="L177" s="1"/>
  <c r="L142" s="1"/>
  <c r="O9"/>
  <c r="M23"/>
  <c r="M25"/>
  <c r="M108"/>
  <c r="T108" s="1"/>
  <c r="M145"/>
  <c r="T145" s="1"/>
  <c r="M148"/>
  <c r="O8"/>
  <c r="S148"/>
  <c r="S15" s="1"/>
  <c r="M206"/>
  <c r="S109" i="19"/>
  <c r="R109"/>
  <c r="Q109"/>
  <c r="P109"/>
  <c r="O109"/>
  <c r="N109"/>
  <c r="T109" s="1"/>
  <c r="S144"/>
  <c r="R144"/>
  <c r="Q144"/>
  <c r="P144"/>
  <c r="O144"/>
  <c r="N144"/>
  <c r="M144"/>
  <c r="T105" i="21" l="1"/>
  <c r="M146"/>
  <c r="T152"/>
  <c r="M144"/>
  <c r="T148"/>
  <c r="N13"/>
  <c r="N7"/>
  <c r="N17" s="1"/>
  <c r="T22"/>
  <c r="M107"/>
  <c r="T111"/>
  <c r="T145"/>
  <c r="M10"/>
  <c r="S209"/>
  <c r="R206"/>
  <c r="R207"/>
  <c r="R144" s="1"/>
  <c r="R9" s="1"/>
  <c r="T16"/>
  <c r="Q144"/>
  <c r="Q9" s="1"/>
  <c r="L7" i="20"/>
  <c r="T22"/>
  <c r="T148"/>
  <c r="M144"/>
  <c r="M14"/>
  <c r="T14" s="1"/>
  <c r="T23"/>
  <c r="T177"/>
  <c r="U177"/>
  <c r="T28"/>
  <c r="M24"/>
  <c r="T8"/>
  <c r="U8"/>
  <c r="AB22"/>
  <c r="Q206"/>
  <c r="Q142" s="1"/>
  <c r="Q7" s="1"/>
  <c r="R209"/>
  <c r="Q207"/>
  <c r="O13"/>
  <c r="O18"/>
  <c r="T152"/>
  <c r="P15"/>
  <c r="M10"/>
  <c r="T25"/>
  <c r="M16"/>
  <c r="T16" s="1"/>
  <c r="T137"/>
  <c r="M109"/>
  <c r="T146"/>
  <c r="U146"/>
  <c r="M142"/>
  <c r="N13"/>
  <c r="N7"/>
  <c r="N17" s="1"/>
  <c r="P18"/>
  <c r="M111"/>
  <c r="L13"/>
  <c r="S107" i="19"/>
  <c r="R107"/>
  <c r="Q107"/>
  <c r="P107"/>
  <c r="O107"/>
  <c r="N107"/>
  <c r="M107"/>
  <c r="S113"/>
  <c r="R113"/>
  <c r="Q113"/>
  <c r="P113"/>
  <c r="O113"/>
  <c r="N113"/>
  <c r="M113"/>
  <c r="M109" s="1"/>
  <c r="Q111"/>
  <c r="O111"/>
  <c r="N111"/>
  <c r="M111"/>
  <c r="S114"/>
  <c r="R114"/>
  <c r="Q114"/>
  <c r="P114"/>
  <c r="O114"/>
  <c r="N114"/>
  <c r="M110"/>
  <c r="M114"/>
  <c r="T211"/>
  <c r="T209"/>
  <c r="T207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5"/>
  <c r="T174"/>
  <c r="T173"/>
  <c r="T172"/>
  <c r="T170"/>
  <c r="T169"/>
  <c r="T168"/>
  <c r="T166"/>
  <c r="T164"/>
  <c r="T163"/>
  <c r="T161"/>
  <c r="T159"/>
  <c r="T158"/>
  <c r="T156"/>
  <c r="T154"/>
  <c r="T153"/>
  <c r="T152"/>
  <c r="T151"/>
  <c r="T150"/>
  <c r="T149"/>
  <c r="T148"/>
  <c r="T147"/>
  <c r="T145"/>
  <c r="T144"/>
  <c r="T143"/>
  <c r="T141"/>
  <c r="T138"/>
  <c r="T137"/>
  <c r="T136"/>
  <c r="T135"/>
  <c r="T134"/>
  <c r="T133"/>
  <c r="T132"/>
  <c r="T131"/>
  <c r="T130"/>
  <c r="T129"/>
  <c r="T128"/>
  <c r="T126"/>
  <c r="T125"/>
  <c r="T124"/>
  <c r="T123"/>
  <c r="T122"/>
  <c r="T120"/>
  <c r="T119"/>
  <c r="T118"/>
  <c r="T117"/>
  <c r="T116"/>
  <c r="T115"/>
  <c r="T114"/>
  <c r="T112"/>
  <c r="T108"/>
  <c r="T104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5"/>
  <c r="T74"/>
  <c r="T73"/>
  <c r="T72"/>
  <c r="T71"/>
  <c r="T70"/>
  <c r="T69"/>
  <c r="T68"/>
  <c r="T67"/>
  <c r="T66"/>
  <c r="T64"/>
  <c r="T63"/>
  <c r="T62"/>
  <c r="T61"/>
  <c r="T60"/>
  <c r="T59"/>
  <c r="T58"/>
  <c r="T57"/>
  <c r="T56"/>
  <c r="T55"/>
  <c r="T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25"/>
  <c r="T24"/>
  <c r="T23"/>
  <c r="T22"/>
  <c r="T21"/>
  <c r="T20"/>
  <c r="T19"/>
  <c r="T14"/>
  <c r="T12"/>
  <c r="T11"/>
  <c r="T8"/>
  <c r="T146" i="21" l="1"/>
  <c r="U146"/>
  <c r="M142"/>
  <c r="R142"/>
  <c r="R7" s="1"/>
  <c r="T206"/>
  <c r="T10"/>
  <c r="U10"/>
  <c r="AC13"/>
  <c r="V17"/>
  <c r="S207"/>
  <c r="S206"/>
  <c r="S142" s="1"/>
  <c r="S7" s="1"/>
  <c r="T209"/>
  <c r="T107"/>
  <c r="M9"/>
  <c r="M15"/>
  <c r="T15" s="1"/>
  <c r="M18"/>
  <c r="M13"/>
  <c r="R207" i="20"/>
  <c r="R144" s="1"/>
  <c r="R9" s="1"/>
  <c r="R206"/>
  <c r="S209"/>
  <c r="T111"/>
  <c r="M107"/>
  <c r="T109"/>
  <c r="M105"/>
  <c r="M13"/>
  <c r="V17"/>
  <c r="AC13"/>
  <c r="T10"/>
  <c r="U10"/>
  <c r="Q144"/>
  <c r="Q9" s="1"/>
  <c r="T24"/>
  <c r="M9"/>
  <c r="M15"/>
  <c r="T15" s="1"/>
  <c r="W156" i="19"/>
  <c r="T18" i="21" l="1"/>
  <c r="M19"/>
  <c r="M20" s="1"/>
  <c r="S144"/>
  <c r="T207"/>
  <c r="T142"/>
  <c r="M7"/>
  <c r="T13"/>
  <c r="U17"/>
  <c r="AB13"/>
  <c r="AB21" s="1"/>
  <c r="T107" i="20"/>
  <c r="M18"/>
  <c r="T18" s="1"/>
  <c r="S206"/>
  <c r="S142" s="1"/>
  <c r="S7" s="1"/>
  <c r="S207"/>
  <c r="S144" s="1"/>
  <c r="S9" s="1"/>
  <c r="T207"/>
  <c r="U9"/>
  <c r="T9"/>
  <c r="AB13"/>
  <c r="AB21" s="1"/>
  <c r="T13"/>
  <c r="U17"/>
  <c r="R142"/>
  <c r="T206"/>
  <c r="T105"/>
  <c r="M7"/>
  <c r="T144"/>
  <c r="T209"/>
  <c r="P211" i="19"/>
  <c r="Q211" s="1"/>
  <c r="R211" s="1"/>
  <c r="S211" s="1"/>
  <c r="P209"/>
  <c r="Q209" s="1"/>
  <c r="R209" s="1"/>
  <c r="S209" s="1"/>
  <c r="O207"/>
  <c r="P207" s="1"/>
  <c r="N207"/>
  <c r="N204" s="1"/>
  <c r="M207"/>
  <c r="N205"/>
  <c r="M205"/>
  <c r="L205"/>
  <c r="M204"/>
  <c r="L204"/>
  <c r="S202"/>
  <c r="R202"/>
  <c r="Q202"/>
  <c r="P202"/>
  <c r="O202"/>
  <c r="N202"/>
  <c r="M202"/>
  <c r="L202"/>
  <c r="S200"/>
  <c r="R200"/>
  <c r="Q200"/>
  <c r="P200"/>
  <c r="O200"/>
  <c r="N200"/>
  <c r="M200"/>
  <c r="L200"/>
  <c r="S198"/>
  <c r="R198"/>
  <c r="Q198"/>
  <c r="P198"/>
  <c r="O198"/>
  <c r="N198"/>
  <c r="M198"/>
  <c r="O197"/>
  <c r="N197"/>
  <c r="M197"/>
  <c r="M196" s="1"/>
  <c r="S196"/>
  <c r="R196"/>
  <c r="Q196"/>
  <c r="P196"/>
  <c r="O196"/>
  <c r="N196"/>
  <c r="L196"/>
  <c r="S194"/>
  <c r="R194"/>
  <c r="Q194"/>
  <c r="P194"/>
  <c r="O194"/>
  <c r="N194"/>
  <c r="M194"/>
  <c r="L194"/>
  <c r="M192"/>
  <c r="S190"/>
  <c r="R190"/>
  <c r="Q190"/>
  <c r="P190"/>
  <c r="O190"/>
  <c r="N190"/>
  <c r="M190"/>
  <c r="L190"/>
  <c r="S187"/>
  <c r="R187"/>
  <c r="Q187"/>
  <c r="P187"/>
  <c r="O187"/>
  <c r="N187"/>
  <c r="M187"/>
  <c r="L187"/>
  <c r="S185"/>
  <c r="R185"/>
  <c r="Q185"/>
  <c r="P185"/>
  <c r="O185"/>
  <c r="N185"/>
  <c r="M185"/>
  <c r="L185"/>
  <c r="L184"/>
  <c r="L177" s="1"/>
  <c r="S182"/>
  <c r="R182"/>
  <c r="Q182"/>
  <c r="P182"/>
  <c r="O182"/>
  <c r="N182"/>
  <c r="M182"/>
  <c r="L182"/>
  <c r="S180"/>
  <c r="R180"/>
  <c r="Q180"/>
  <c r="P180"/>
  <c r="O180"/>
  <c r="N180"/>
  <c r="M180"/>
  <c r="S178"/>
  <c r="S175" s="1"/>
  <c r="R178"/>
  <c r="Q178"/>
  <c r="P178"/>
  <c r="O178"/>
  <c r="O175" s="1"/>
  <c r="N178"/>
  <c r="M178"/>
  <c r="L178"/>
  <c r="L175" s="1"/>
  <c r="S177"/>
  <c r="R177"/>
  <c r="Q177"/>
  <c r="P177"/>
  <c r="O177"/>
  <c r="N177"/>
  <c r="M177"/>
  <c r="N176"/>
  <c r="L176"/>
  <c r="P175"/>
  <c r="M173"/>
  <c r="S172"/>
  <c r="S146" s="1"/>
  <c r="R172"/>
  <c r="Q172"/>
  <c r="P172"/>
  <c r="O172"/>
  <c r="N172"/>
  <c r="M172"/>
  <c r="L172"/>
  <c r="L168"/>
  <c r="L166"/>
  <c r="M159"/>
  <c r="M158"/>
  <c r="V156"/>
  <c r="O156"/>
  <c r="U156" s="1"/>
  <c r="N156"/>
  <c r="S153"/>
  <c r="R153"/>
  <c r="R150" s="1"/>
  <c r="Q153"/>
  <c r="Q150" s="1"/>
  <c r="P153"/>
  <c r="O153"/>
  <c r="O151" s="1"/>
  <c r="O150" s="1"/>
  <c r="N153"/>
  <c r="N151" s="1"/>
  <c r="M153"/>
  <c r="M151" s="1"/>
  <c r="L151"/>
  <c r="L146" s="1"/>
  <c r="L142" s="1"/>
  <c r="S150"/>
  <c r="P150"/>
  <c r="S147"/>
  <c r="R147"/>
  <c r="Q147"/>
  <c r="Q143" s="1"/>
  <c r="P147"/>
  <c r="P143" s="1"/>
  <c r="O147"/>
  <c r="N147"/>
  <c r="N143" s="1"/>
  <c r="M147"/>
  <c r="M143" s="1"/>
  <c r="L147"/>
  <c r="Q146"/>
  <c r="P146"/>
  <c r="R143"/>
  <c r="M137"/>
  <c r="L137"/>
  <c r="S135"/>
  <c r="R135"/>
  <c r="Q135"/>
  <c r="P135"/>
  <c r="O135"/>
  <c r="N135"/>
  <c r="M135"/>
  <c r="L135"/>
  <c r="M134"/>
  <c r="M133" s="1"/>
  <c r="S133"/>
  <c r="R133"/>
  <c r="Q133"/>
  <c r="P133"/>
  <c r="O133"/>
  <c r="N133"/>
  <c r="N127"/>
  <c r="M127"/>
  <c r="L127"/>
  <c r="N121"/>
  <c r="M121"/>
  <c r="T121" s="1"/>
  <c r="L121"/>
  <c r="L117"/>
  <c r="S116"/>
  <c r="R116"/>
  <c r="Q116"/>
  <c r="P116"/>
  <c r="O116"/>
  <c r="N116"/>
  <c r="N103" s="1"/>
  <c r="M116"/>
  <c r="L116"/>
  <c r="R105"/>
  <c r="Q105"/>
  <c r="P105"/>
  <c r="P18" s="1"/>
  <c r="L113"/>
  <c r="L111" s="1"/>
  <c r="S111"/>
  <c r="S105" s="1"/>
  <c r="S110"/>
  <c r="S106" s="1"/>
  <c r="R110"/>
  <c r="R106" s="1"/>
  <c r="R16" s="1"/>
  <c r="Q110"/>
  <c r="Q106" s="1"/>
  <c r="Q16" s="1"/>
  <c r="P110"/>
  <c r="P106" s="1"/>
  <c r="O110"/>
  <c r="O106" s="1"/>
  <c r="N110"/>
  <c r="N106" s="1"/>
  <c r="L110"/>
  <c r="L106" s="1"/>
  <c r="L109"/>
  <c r="L105" s="1"/>
  <c r="S108"/>
  <c r="S104" s="1"/>
  <c r="R108"/>
  <c r="Q108"/>
  <c r="Q104" s="1"/>
  <c r="Q8" s="1"/>
  <c r="P108"/>
  <c r="P104" s="1"/>
  <c r="L108"/>
  <c r="L104" s="1"/>
  <c r="R104"/>
  <c r="R14" s="1"/>
  <c r="O104"/>
  <c r="N104"/>
  <c r="M104"/>
  <c r="M95"/>
  <c r="L95"/>
  <c r="M94"/>
  <c r="L94"/>
  <c r="L78" s="1"/>
  <c r="L93"/>
  <c r="M88"/>
  <c r="M82" s="1"/>
  <c r="N84"/>
  <c r="N79" s="1"/>
  <c r="M84"/>
  <c r="N83"/>
  <c r="N82" s="1"/>
  <c r="N77" s="1"/>
  <c r="M83"/>
  <c r="M79"/>
  <c r="L79"/>
  <c r="L77"/>
  <c r="M66"/>
  <c r="L66"/>
  <c r="O64"/>
  <c r="N64"/>
  <c r="M64"/>
  <c r="L64"/>
  <c r="W60"/>
  <c r="X60" s="1"/>
  <c r="O57"/>
  <c r="O51" s="1"/>
  <c r="N57"/>
  <c r="M57"/>
  <c r="M51" s="1"/>
  <c r="L57"/>
  <c r="L51" s="1"/>
  <c r="O54"/>
  <c r="N54"/>
  <c r="M54"/>
  <c r="O53"/>
  <c r="O22" s="1"/>
  <c r="N53"/>
  <c r="M53"/>
  <c r="O52"/>
  <c r="O8" s="1"/>
  <c r="N52"/>
  <c r="M52"/>
  <c r="L52"/>
  <c r="N51"/>
  <c r="L47"/>
  <c r="L46"/>
  <c r="M45"/>
  <c r="N44"/>
  <c r="N41" s="1"/>
  <c r="M44"/>
  <c r="L43"/>
  <c r="L41"/>
  <c r="L36"/>
  <c r="N35"/>
  <c r="M35"/>
  <c r="L35"/>
  <c r="L30" s="1"/>
  <c r="L24" s="1"/>
  <c r="L20" s="1"/>
  <c r="M34"/>
  <c r="M33"/>
  <c r="L32"/>
  <c r="V31"/>
  <c r="M31"/>
  <c r="W44" s="1"/>
  <c r="L31"/>
  <c r="O30"/>
  <c r="N30"/>
  <c r="U31" s="1"/>
  <c r="U27"/>
  <c r="O27"/>
  <c r="N27"/>
  <c r="M27"/>
  <c r="M23" s="1"/>
  <c r="L27"/>
  <c r="L23" s="1"/>
  <c r="O26"/>
  <c r="N26"/>
  <c r="U26" s="1"/>
  <c r="M26"/>
  <c r="M22" s="1"/>
  <c r="O25"/>
  <c r="N25"/>
  <c r="M25"/>
  <c r="O24"/>
  <c r="V23"/>
  <c r="N23"/>
  <c r="U21"/>
  <c r="O21"/>
  <c r="O14" s="1"/>
  <c r="Z20"/>
  <c r="Z21" s="1"/>
  <c r="U19"/>
  <c r="U23" s="1"/>
  <c r="U11"/>
  <c r="M11"/>
  <c r="R8"/>
  <c r="S111" i="18"/>
  <c r="T7" i="21" l="1"/>
  <c r="U7"/>
  <c r="M17"/>
  <c r="T17" s="1"/>
  <c r="S9"/>
  <c r="T144"/>
  <c r="R7" i="20"/>
  <c r="T7" s="1"/>
  <c r="T142"/>
  <c r="M17"/>
  <c r="T17" s="1"/>
  <c r="N105" i="19"/>
  <c r="M106"/>
  <c r="T106" s="1"/>
  <c r="T110"/>
  <c r="T127"/>
  <c r="L107"/>
  <c r="L103" s="1"/>
  <c r="Q15"/>
  <c r="Q18"/>
  <c r="M146"/>
  <c r="M150"/>
  <c r="Q13"/>
  <c r="Q103"/>
  <c r="N10"/>
  <c r="M16"/>
  <c r="M8"/>
  <c r="M30"/>
  <c r="W31"/>
  <c r="M41"/>
  <c r="W41"/>
  <c r="O20"/>
  <c r="R10"/>
  <c r="N16"/>
  <c r="N22"/>
  <c r="N24"/>
  <c r="O23"/>
  <c r="O16" s="1"/>
  <c r="L25"/>
  <c r="L21" s="1"/>
  <c r="L8" s="1"/>
  <c r="N78"/>
  <c r="M78"/>
  <c r="M77"/>
  <c r="O103"/>
  <c r="O105"/>
  <c r="O15" s="1"/>
  <c r="L143"/>
  <c r="L10" s="1"/>
  <c r="L150"/>
  <c r="L144" s="1"/>
  <c r="L140" s="1"/>
  <c r="U177"/>
  <c r="M175"/>
  <c r="M140" s="1"/>
  <c r="Q175"/>
  <c r="N175"/>
  <c r="R175"/>
  <c r="N21"/>
  <c r="N14" s="1"/>
  <c r="M93"/>
  <c r="P13"/>
  <c r="O143"/>
  <c r="S143"/>
  <c r="AB20"/>
  <c r="P8"/>
  <c r="P14"/>
  <c r="R103"/>
  <c r="R13"/>
  <c r="N150"/>
  <c r="N146"/>
  <c r="N142" s="1"/>
  <c r="Q207"/>
  <c r="P205"/>
  <c r="P142" s="1"/>
  <c r="P9" s="1"/>
  <c r="P204"/>
  <c r="S14"/>
  <c r="S8"/>
  <c r="P16"/>
  <c r="P10"/>
  <c r="S15"/>
  <c r="O10"/>
  <c r="S10"/>
  <c r="S16"/>
  <c r="P15"/>
  <c r="P103"/>
  <c r="O140"/>
  <c r="P140"/>
  <c r="N8"/>
  <c r="AC20" s="1"/>
  <c r="M21"/>
  <c r="M14" s="1"/>
  <c r="U25"/>
  <c r="W61"/>
  <c r="W57" s="1"/>
  <c r="O146"/>
  <c r="M176"/>
  <c r="U176" s="1"/>
  <c r="Q10"/>
  <c r="Q14"/>
  <c r="L26"/>
  <c r="L22" s="1"/>
  <c r="L9" s="1"/>
  <c r="R146"/>
  <c r="O204"/>
  <c r="O205"/>
  <c r="R209" i="18"/>
  <c r="S209" s="1"/>
  <c r="Q209"/>
  <c r="P209"/>
  <c r="R207"/>
  <c r="S207" s="1"/>
  <c r="Q207"/>
  <c r="P207"/>
  <c r="O205"/>
  <c r="P205" s="1"/>
  <c r="N205"/>
  <c r="N203" s="1"/>
  <c r="M205"/>
  <c r="O203"/>
  <c r="M203"/>
  <c r="L203"/>
  <c r="O202"/>
  <c r="M202"/>
  <c r="L202"/>
  <c r="S200"/>
  <c r="R200"/>
  <c r="Q200"/>
  <c r="P200"/>
  <c r="O200"/>
  <c r="N200"/>
  <c r="M200"/>
  <c r="L200"/>
  <c r="S198"/>
  <c r="R198"/>
  <c r="Q198"/>
  <c r="P198"/>
  <c r="O198"/>
  <c r="N198"/>
  <c r="M198"/>
  <c r="L198"/>
  <c r="S196"/>
  <c r="R196"/>
  <c r="Q196"/>
  <c r="P196"/>
  <c r="O196"/>
  <c r="N196"/>
  <c r="M196"/>
  <c r="O195"/>
  <c r="O174" s="1"/>
  <c r="N195"/>
  <c r="M195"/>
  <c r="S194"/>
  <c r="R194"/>
  <c r="Q194"/>
  <c r="P194"/>
  <c r="O194"/>
  <c r="N194"/>
  <c r="M194"/>
  <c r="L194"/>
  <c r="S192"/>
  <c r="R192"/>
  <c r="Q192"/>
  <c r="P192"/>
  <c r="O192"/>
  <c r="N192"/>
  <c r="M192"/>
  <c r="L192"/>
  <c r="M190"/>
  <c r="S188"/>
  <c r="R188"/>
  <c r="Q188"/>
  <c r="P188"/>
  <c r="O188"/>
  <c r="N188"/>
  <c r="M188"/>
  <c r="L188"/>
  <c r="S185"/>
  <c r="R185"/>
  <c r="Q185"/>
  <c r="P185"/>
  <c r="O185"/>
  <c r="N185"/>
  <c r="M185"/>
  <c r="L185"/>
  <c r="S183"/>
  <c r="R183"/>
  <c r="Q183"/>
  <c r="P183"/>
  <c r="O183"/>
  <c r="N183"/>
  <c r="M183"/>
  <c r="L183"/>
  <c r="L182"/>
  <c r="S180"/>
  <c r="R180"/>
  <c r="Q180"/>
  <c r="Q173" s="1"/>
  <c r="P180"/>
  <c r="O180"/>
  <c r="N180"/>
  <c r="M180"/>
  <c r="M173" s="1"/>
  <c r="L180"/>
  <c r="S178"/>
  <c r="R178"/>
  <c r="Q178"/>
  <c r="P178"/>
  <c r="O178"/>
  <c r="N178"/>
  <c r="M178"/>
  <c r="S176"/>
  <c r="R176"/>
  <c r="Q176"/>
  <c r="P176"/>
  <c r="P173" s="1"/>
  <c r="O176"/>
  <c r="N176"/>
  <c r="M176"/>
  <c r="L176"/>
  <c r="L173" s="1"/>
  <c r="S175"/>
  <c r="R175"/>
  <c r="Q175"/>
  <c r="P175"/>
  <c r="O175"/>
  <c r="N175"/>
  <c r="M175"/>
  <c r="T175" s="1"/>
  <c r="L175"/>
  <c r="S174"/>
  <c r="R174"/>
  <c r="Q174"/>
  <c r="P174"/>
  <c r="N174"/>
  <c r="M174"/>
  <c r="T174" s="1"/>
  <c r="L174"/>
  <c r="S173"/>
  <c r="R173"/>
  <c r="O173"/>
  <c r="N173"/>
  <c r="M171"/>
  <c r="S170"/>
  <c r="R170"/>
  <c r="Q170"/>
  <c r="P170"/>
  <c r="O170"/>
  <c r="N170"/>
  <c r="M170"/>
  <c r="L170"/>
  <c r="L166"/>
  <c r="L164"/>
  <c r="M157"/>
  <c r="M156"/>
  <c r="U154"/>
  <c r="O154"/>
  <c r="O144" s="1"/>
  <c r="O140" s="1"/>
  <c r="N154"/>
  <c r="N144" s="1"/>
  <c r="N140" s="1"/>
  <c r="S151"/>
  <c r="R151"/>
  <c r="Q151"/>
  <c r="Q148" s="1"/>
  <c r="Q142" s="1"/>
  <c r="P151"/>
  <c r="O151"/>
  <c r="N151"/>
  <c r="M151"/>
  <c r="M149" s="1"/>
  <c r="O149"/>
  <c r="N149"/>
  <c r="L149"/>
  <c r="S148"/>
  <c r="S142" s="1"/>
  <c r="R148"/>
  <c r="R142" s="1"/>
  <c r="P148"/>
  <c r="P142" s="1"/>
  <c r="O148"/>
  <c r="O142" s="1"/>
  <c r="O138" s="1"/>
  <c r="N148"/>
  <c r="N142" s="1"/>
  <c r="L148"/>
  <c r="L142" s="1"/>
  <c r="L138" s="1"/>
  <c r="S145"/>
  <c r="S141" s="1"/>
  <c r="R145"/>
  <c r="R141" s="1"/>
  <c r="Q145"/>
  <c r="P145"/>
  <c r="P16" s="1"/>
  <c r="O145"/>
  <c r="O141" s="1"/>
  <c r="N145"/>
  <c r="N141" s="1"/>
  <c r="M145"/>
  <c r="L145"/>
  <c r="L141" s="1"/>
  <c r="L10" s="1"/>
  <c r="S144"/>
  <c r="R144"/>
  <c r="P144"/>
  <c r="P15" s="1"/>
  <c r="L144"/>
  <c r="L140" s="1"/>
  <c r="Q141"/>
  <c r="M141"/>
  <c r="M135"/>
  <c r="L135"/>
  <c r="S133"/>
  <c r="R133"/>
  <c r="Q133"/>
  <c r="P133"/>
  <c r="O133"/>
  <c r="N133"/>
  <c r="M133"/>
  <c r="L133"/>
  <c r="M132"/>
  <c r="M131" s="1"/>
  <c r="S131"/>
  <c r="R131"/>
  <c r="Q131"/>
  <c r="P131"/>
  <c r="P107" s="1"/>
  <c r="O131"/>
  <c r="N131"/>
  <c r="N125"/>
  <c r="M125"/>
  <c r="L125"/>
  <c r="N119"/>
  <c r="M119"/>
  <c r="L119"/>
  <c r="L107" s="1"/>
  <c r="L103" s="1"/>
  <c r="L115"/>
  <c r="S114"/>
  <c r="R114"/>
  <c r="R107" s="1"/>
  <c r="Q114"/>
  <c r="Q107" s="1"/>
  <c r="P114"/>
  <c r="O114"/>
  <c r="N114"/>
  <c r="M114"/>
  <c r="L114"/>
  <c r="S113"/>
  <c r="S109" s="1"/>
  <c r="S105" s="1"/>
  <c r="S15" s="1"/>
  <c r="R113"/>
  <c r="Q113"/>
  <c r="P113"/>
  <c r="L113"/>
  <c r="O111"/>
  <c r="O113" s="1"/>
  <c r="O109" s="1"/>
  <c r="O105" s="1"/>
  <c r="N111"/>
  <c r="N107" s="1"/>
  <c r="N103" s="1"/>
  <c r="M111"/>
  <c r="L111"/>
  <c r="S110"/>
  <c r="R110"/>
  <c r="R106" s="1"/>
  <c r="Q110"/>
  <c r="Q106" s="1"/>
  <c r="P110"/>
  <c r="O110"/>
  <c r="N110"/>
  <c r="N106" s="1"/>
  <c r="M110"/>
  <c r="M106" s="1"/>
  <c r="L110"/>
  <c r="R109"/>
  <c r="R105" s="1"/>
  <c r="Q109"/>
  <c r="Q105" s="1"/>
  <c r="P109"/>
  <c r="L109"/>
  <c r="S108"/>
  <c r="R108"/>
  <c r="R104" s="1"/>
  <c r="Q108"/>
  <c r="Q104" s="1"/>
  <c r="P108"/>
  <c r="L108"/>
  <c r="S107"/>
  <c r="S103" s="1"/>
  <c r="O107"/>
  <c r="S106"/>
  <c r="S16" s="1"/>
  <c r="P106"/>
  <c r="O106"/>
  <c r="L106"/>
  <c r="P105"/>
  <c r="L105"/>
  <c r="S104"/>
  <c r="S8" s="1"/>
  <c r="P104"/>
  <c r="O104"/>
  <c r="N104"/>
  <c r="M104"/>
  <c r="L104"/>
  <c r="O103"/>
  <c r="M95"/>
  <c r="M93" s="1"/>
  <c r="M77" s="1"/>
  <c r="L95"/>
  <c r="L79" s="1"/>
  <c r="L9" s="1"/>
  <c r="M94"/>
  <c r="L94"/>
  <c r="L93"/>
  <c r="M88"/>
  <c r="N84"/>
  <c r="M84"/>
  <c r="M79" s="1"/>
  <c r="N83"/>
  <c r="N82" s="1"/>
  <c r="N77" s="1"/>
  <c r="M83"/>
  <c r="M82"/>
  <c r="N79"/>
  <c r="N78"/>
  <c r="N14" s="1"/>
  <c r="M78"/>
  <c r="L78"/>
  <c r="L77"/>
  <c r="M66"/>
  <c r="L66"/>
  <c r="O64"/>
  <c r="N64"/>
  <c r="M64"/>
  <c r="L64"/>
  <c r="V61"/>
  <c r="W60"/>
  <c r="V60"/>
  <c r="V57" s="1"/>
  <c r="O57"/>
  <c r="O51" s="1"/>
  <c r="O20" s="1"/>
  <c r="N57"/>
  <c r="N51" s="1"/>
  <c r="M57"/>
  <c r="L57"/>
  <c r="O54"/>
  <c r="N54"/>
  <c r="M54"/>
  <c r="O53"/>
  <c r="N53"/>
  <c r="M53"/>
  <c r="O52"/>
  <c r="N52"/>
  <c r="M52"/>
  <c r="L52"/>
  <c r="M51"/>
  <c r="L51"/>
  <c r="L47"/>
  <c r="L46"/>
  <c r="M45"/>
  <c r="M41" s="1"/>
  <c r="M24" s="1"/>
  <c r="M20" s="1"/>
  <c r="N44"/>
  <c r="M44"/>
  <c r="L43"/>
  <c r="N41"/>
  <c r="L41"/>
  <c r="L36"/>
  <c r="N35"/>
  <c r="N26" s="1"/>
  <c r="M35"/>
  <c r="L35"/>
  <c r="M34"/>
  <c r="M33"/>
  <c r="M26" s="1"/>
  <c r="M22" s="1"/>
  <c r="L32"/>
  <c r="U31"/>
  <c r="M31"/>
  <c r="M25" s="1"/>
  <c r="L31"/>
  <c r="O30"/>
  <c r="M30"/>
  <c r="L30"/>
  <c r="O27"/>
  <c r="N27"/>
  <c r="T27" s="1"/>
  <c r="M27"/>
  <c r="M23" s="1"/>
  <c r="L27"/>
  <c r="O26"/>
  <c r="L26"/>
  <c r="T25"/>
  <c r="O25"/>
  <c r="O21" s="1"/>
  <c r="O14" s="1"/>
  <c r="N25"/>
  <c r="L25"/>
  <c r="L21" s="1"/>
  <c r="L8" s="1"/>
  <c r="O24"/>
  <c r="L24"/>
  <c r="U23"/>
  <c r="O23"/>
  <c r="L23"/>
  <c r="O22"/>
  <c r="O15" s="1"/>
  <c r="O18" s="1"/>
  <c r="L22"/>
  <c r="T21"/>
  <c r="N21"/>
  <c r="Y20"/>
  <c r="Y21" s="1"/>
  <c r="L20"/>
  <c r="T19"/>
  <c r="T23" s="1"/>
  <c r="P14"/>
  <c r="T11"/>
  <c r="M11"/>
  <c r="P8"/>
  <c r="N8"/>
  <c r="AB20" s="1"/>
  <c r="O205" i="17"/>
  <c r="N205"/>
  <c r="M205"/>
  <c r="M203" s="1"/>
  <c r="P209"/>
  <c r="Q209" s="1"/>
  <c r="R209" s="1"/>
  <c r="S209" s="1"/>
  <c r="P207"/>
  <c r="Q207" s="1"/>
  <c r="R207" s="1"/>
  <c r="S207" s="1"/>
  <c r="P205"/>
  <c r="Q205" s="1"/>
  <c r="O203"/>
  <c r="N203"/>
  <c r="L203"/>
  <c r="O202"/>
  <c r="N202"/>
  <c r="M202"/>
  <c r="L202"/>
  <c r="S200"/>
  <c r="R200"/>
  <c r="Q200"/>
  <c r="P200"/>
  <c r="O200"/>
  <c r="N200"/>
  <c r="M200"/>
  <c r="L200"/>
  <c r="S198"/>
  <c r="R198"/>
  <c r="Q198"/>
  <c r="P198"/>
  <c r="O198"/>
  <c r="N198"/>
  <c r="M198"/>
  <c r="L198"/>
  <c r="S196"/>
  <c r="R196"/>
  <c r="Q196"/>
  <c r="P196"/>
  <c r="P173" s="1"/>
  <c r="O196"/>
  <c r="N196"/>
  <c r="M196"/>
  <c r="O195"/>
  <c r="O194" s="1"/>
  <c r="N195"/>
  <c r="N194" s="1"/>
  <c r="M195"/>
  <c r="M174" s="1"/>
  <c r="S194"/>
  <c r="R194"/>
  <c r="Q194"/>
  <c r="P194"/>
  <c r="M194"/>
  <c r="L194"/>
  <c r="S192"/>
  <c r="R192"/>
  <c r="Q192"/>
  <c r="P192"/>
  <c r="O192"/>
  <c r="N192"/>
  <c r="M192"/>
  <c r="L192"/>
  <c r="M190"/>
  <c r="S188"/>
  <c r="R188"/>
  <c r="Q188"/>
  <c r="P188"/>
  <c r="O188"/>
  <c r="N188"/>
  <c r="M188"/>
  <c r="L188"/>
  <c r="S185"/>
  <c r="R185"/>
  <c r="Q185"/>
  <c r="P185"/>
  <c r="O185"/>
  <c r="N185"/>
  <c r="M185"/>
  <c r="L185"/>
  <c r="S183"/>
  <c r="R183"/>
  <c r="Q183"/>
  <c r="P183"/>
  <c r="O183"/>
  <c r="N183"/>
  <c r="M183"/>
  <c r="L183"/>
  <c r="L182"/>
  <c r="S180"/>
  <c r="R180"/>
  <c r="Q180"/>
  <c r="P180"/>
  <c r="O180"/>
  <c r="N180"/>
  <c r="M180"/>
  <c r="L180"/>
  <c r="S178"/>
  <c r="R178"/>
  <c r="Q178"/>
  <c r="P178"/>
  <c r="O178"/>
  <c r="N178"/>
  <c r="M178"/>
  <c r="S176"/>
  <c r="R176"/>
  <c r="Q176"/>
  <c r="P176"/>
  <c r="O176"/>
  <c r="N176"/>
  <c r="M176"/>
  <c r="L176"/>
  <c r="S175"/>
  <c r="R175"/>
  <c r="Q175"/>
  <c r="P175"/>
  <c r="O175"/>
  <c r="N175"/>
  <c r="T175" s="1"/>
  <c r="M175"/>
  <c r="L175"/>
  <c r="S174"/>
  <c r="R174"/>
  <c r="Q174"/>
  <c r="P174"/>
  <c r="O174"/>
  <c r="L174"/>
  <c r="Q173"/>
  <c r="M173"/>
  <c r="L173"/>
  <c r="M171"/>
  <c r="S170"/>
  <c r="R170"/>
  <c r="Q170"/>
  <c r="P170"/>
  <c r="O170"/>
  <c r="N170"/>
  <c r="M170"/>
  <c r="L170"/>
  <c r="L166"/>
  <c r="L164"/>
  <c r="L142" s="1"/>
  <c r="L138" s="1"/>
  <c r="M157"/>
  <c r="M156"/>
  <c r="V154"/>
  <c r="U154"/>
  <c r="T154"/>
  <c r="O154"/>
  <c r="N154"/>
  <c r="S151"/>
  <c r="S148" s="1"/>
  <c r="S142" s="1"/>
  <c r="R151"/>
  <c r="Q151"/>
  <c r="P151"/>
  <c r="P148" s="1"/>
  <c r="P142" s="1"/>
  <c r="O151"/>
  <c r="O149" s="1"/>
  <c r="N151"/>
  <c r="M151"/>
  <c r="N149"/>
  <c r="M149"/>
  <c r="L149"/>
  <c r="R148"/>
  <c r="R142" s="1"/>
  <c r="Q148"/>
  <c r="Q142" s="1"/>
  <c r="N148"/>
  <c r="N142" s="1"/>
  <c r="M148"/>
  <c r="M142" s="1"/>
  <c r="L148"/>
  <c r="S145"/>
  <c r="R145"/>
  <c r="R141" s="1"/>
  <c r="R10" s="1"/>
  <c r="Q145"/>
  <c r="Q141" s="1"/>
  <c r="P145"/>
  <c r="O145"/>
  <c r="N145"/>
  <c r="N141" s="1"/>
  <c r="N10" s="1"/>
  <c r="M145"/>
  <c r="M141" s="1"/>
  <c r="L145"/>
  <c r="R144"/>
  <c r="R15" s="1"/>
  <c r="Q144"/>
  <c r="N144"/>
  <c r="M144"/>
  <c r="S141"/>
  <c r="P141"/>
  <c r="O141"/>
  <c r="L141"/>
  <c r="M135"/>
  <c r="L135"/>
  <c r="S133"/>
  <c r="R133"/>
  <c r="Q133"/>
  <c r="P133"/>
  <c r="O133"/>
  <c r="N133"/>
  <c r="M133"/>
  <c r="L133"/>
  <c r="M132"/>
  <c r="S131"/>
  <c r="R131"/>
  <c r="R107" s="1"/>
  <c r="Q131"/>
  <c r="P131"/>
  <c r="O131"/>
  <c r="N131"/>
  <c r="M131"/>
  <c r="N125"/>
  <c r="M125"/>
  <c r="L125"/>
  <c r="N119"/>
  <c r="N107" s="1"/>
  <c r="N103" s="1"/>
  <c r="M119"/>
  <c r="L119"/>
  <c r="L115"/>
  <c r="S114"/>
  <c r="S107" s="1"/>
  <c r="R114"/>
  <c r="Q114"/>
  <c r="P114"/>
  <c r="P107" s="1"/>
  <c r="O114"/>
  <c r="N114"/>
  <c r="M114"/>
  <c r="L114"/>
  <c r="S113"/>
  <c r="R113"/>
  <c r="Q113"/>
  <c r="P113"/>
  <c r="L113"/>
  <c r="O111"/>
  <c r="O113" s="1"/>
  <c r="O109" s="1"/>
  <c r="O105" s="1"/>
  <c r="N111"/>
  <c r="N113" s="1"/>
  <c r="N109" s="1"/>
  <c r="N105" s="1"/>
  <c r="M111"/>
  <c r="M113" s="1"/>
  <c r="M109" s="1"/>
  <c r="M105" s="1"/>
  <c r="L111"/>
  <c r="L107" s="1"/>
  <c r="L103" s="1"/>
  <c r="S110"/>
  <c r="S106" s="1"/>
  <c r="R110"/>
  <c r="Q110"/>
  <c r="P110"/>
  <c r="P106" s="1"/>
  <c r="O110"/>
  <c r="O106" s="1"/>
  <c r="N110"/>
  <c r="M110"/>
  <c r="L110"/>
  <c r="L106" s="1"/>
  <c r="S109"/>
  <c r="S105" s="1"/>
  <c r="R109"/>
  <c r="Q109"/>
  <c r="P109"/>
  <c r="P105" s="1"/>
  <c r="L109"/>
  <c r="L105" s="1"/>
  <c r="S108"/>
  <c r="S104" s="1"/>
  <c r="R108"/>
  <c r="Q108"/>
  <c r="P108"/>
  <c r="P104" s="1"/>
  <c r="L108"/>
  <c r="Q107"/>
  <c r="Q13" s="1"/>
  <c r="M107"/>
  <c r="R106"/>
  <c r="Q106"/>
  <c r="Q16" s="1"/>
  <c r="N106"/>
  <c r="M106"/>
  <c r="R105"/>
  <c r="Q105"/>
  <c r="Q15" s="1"/>
  <c r="R104"/>
  <c r="Q104"/>
  <c r="Q8" s="1"/>
  <c r="O104"/>
  <c r="N104"/>
  <c r="M104"/>
  <c r="L104"/>
  <c r="Q103"/>
  <c r="M103"/>
  <c r="M95"/>
  <c r="L95"/>
  <c r="M94"/>
  <c r="M93" s="1"/>
  <c r="L94"/>
  <c r="L93"/>
  <c r="M88"/>
  <c r="M82" s="1"/>
  <c r="M77" s="1"/>
  <c r="N84"/>
  <c r="N79" s="1"/>
  <c r="M84"/>
  <c r="N83"/>
  <c r="N78" s="1"/>
  <c r="M83"/>
  <c r="M78" s="1"/>
  <c r="N82"/>
  <c r="M79"/>
  <c r="L79"/>
  <c r="L78"/>
  <c r="N77"/>
  <c r="L77"/>
  <c r="M66"/>
  <c r="L66"/>
  <c r="O64"/>
  <c r="N64"/>
  <c r="M64"/>
  <c r="L64"/>
  <c r="V60"/>
  <c r="W60" s="1"/>
  <c r="O57"/>
  <c r="N57"/>
  <c r="M57"/>
  <c r="M51" s="1"/>
  <c r="L57"/>
  <c r="L51" s="1"/>
  <c r="O54"/>
  <c r="N54"/>
  <c r="M54"/>
  <c r="O53"/>
  <c r="O22" s="1"/>
  <c r="N53"/>
  <c r="M53"/>
  <c r="O52"/>
  <c r="O8" s="1"/>
  <c r="N52"/>
  <c r="M52"/>
  <c r="L52"/>
  <c r="O51"/>
  <c r="N51"/>
  <c r="L47"/>
  <c r="L46"/>
  <c r="M45"/>
  <c r="N44"/>
  <c r="M44"/>
  <c r="M41" s="1"/>
  <c r="L43"/>
  <c r="L25" s="1"/>
  <c r="L21" s="1"/>
  <c r="L8" s="1"/>
  <c r="N41"/>
  <c r="L41"/>
  <c r="L36"/>
  <c r="N35"/>
  <c r="M35"/>
  <c r="L35"/>
  <c r="L30" s="1"/>
  <c r="L24" s="1"/>
  <c r="L20" s="1"/>
  <c r="M34"/>
  <c r="M30" s="1"/>
  <c r="M24" s="1"/>
  <c r="M33"/>
  <c r="L32"/>
  <c r="U31"/>
  <c r="M31"/>
  <c r="L31"/>
  <c r="O30"/>
  <c r="N30"/>
  <c r="T31" s="1"/>
  <c r="T27"/>
  <c r="O27"/>
  <c r="O23" s="1"/>
  <c r="N27"/>
  <c r="M27"/>
  <c r="L27"/>
  <c r="L23" s="1"/>
  <c r="L10" s="1"/>
  <c r="T26"/>
  <c r="O26"/>
  <c r="N26"/>
  <c r="M26"/>
  <c r="O25"/>
  <c r="N25"/>
  <c r="N21" s="1"/>
  <c r="N14" s="1"/>
  <c r="M25"/>
  <c r="M8" s="1"/>
  <c r="O24"/>
  <c r="O20" s="1"/>
  <c r="N24"/>
  <c r="T24" s="1"/>
  <c r="U23"/>
  <c r="N23"/>
  <c r="M23"/>
  <c r="M16" s="1"/>
  <c r="N22"/>
  <c r="M22"/>
  <c r="M15" s="1"/>
  <c r="M18" s="1"/>
  <c r="T21"/>
  <c r="O21"/>
  <c r="O14" s="1"/>
  <c r="Y20"/>
  <c r="Y21" s="1"/>
  <c r="N20"/>
  <c r="T19"/>
  <c r="T23" s="1"/>
  <c r="R14"/>
  <c r="T11"/>
  <c r="M11"/>
  <c r="R8"/>
  <c r="M109" i="16"/>
  <c r="M133"/>
  <c r="M135"/>
  <c r="N154"/>
  <c r="N44"/>
  <c r="U9" i="21" l="1"/>
  <c r="T9"/>
  <c r="U7" i="20"/>
  <c r="N9" i="19"/>
  <c r="M142"/>
  <c r="T146"/>
  <c r="O7"/>
  <c r="O17" s="1"/>
  <c r="N15"/>
  <c r="N18"/>
  <c r="T16"/>
  <c r="L7"/>
  <c r="M10"/>
  <c r="T10" s="1"/>
  <c r="O18"/>
  <c r="U24"/>
  <c r="N20"/>
  <c r="N140"/>
  <c r="L13"/>
  <c r="O142"/>
  <c r="O9" s="1"/>
  <c r="U10"/>
  <c r="U144"/>
  <c r="U8"/>
  <c r="O13"/>
  <c r="U175"/>
  <c r="M24"/>
  <c r="M20" s="1"/>
  <c r="P7"/>
  <c r="R207"/>
  <c r="Q205"/>
  <c r="Q142" s="1"/>
  <c r="Q9" s="1"/>
  <c r="Q204"/>
  <c r="Q140" s="1"/>
  <c r="Q7" s="1"/>
  <c r="S13"/>
  <c r="S103"/>
  <c r="R15"/>
  <c r="M16" i="18"/>
  <c r="M10"/>
  <c r="M8"/>
  <c r="M21"/>
  <c r="M14" s="1"/>
  <c r="O13"/>
  <c r="O7"/>
  <c r="R103"/>
  <c r="R13"/>
  <c r="N22"/>
  <c r="T26"/>
  <c r="R15"/>
  <c r="R10"/>
  <c r="R16"/>
  <c r="Q103"/>
  <c r="Q13"/>
  <c r="P103"/>
  <c r="P13"/>
  <c r="M13"/>
  <c r="R14"/>
  <c r="R8"/>
  <c r="Q10"/>
  <c r="Q16"/>
  <c r="Q205"/>
  <c r="P203"/>
  <c r="P140" s="1"/>
  <c r="P9" s="1"/>
  <c r="P202"/>
  <c r="L13"/>
  <c r="P138"/>
  <c r="T173"/>
  <c r="O10"/>
  <c r="S13"/>
  <c r="M107"/>
  <c r="M103" s="1"/>
  <c r="Q14"/>
  <c r="Q8"/>
  <c r="M148"/>
  <c r="M142" s="1"/>
  <c r="M144"/>
  <c r="M140" s="1"/>
  <c r="N138"/>
  <c r="N113"/>
  <c r="N109" s="1"/>
  <c r="N105" s="1"/>
  <c r="S10"/>
  <c r="S14"/>
  <c r="V154"/>
  <c r="L7"/>
  <c r="O8"/>
  <c r="O16"/>
  <c r="N30"/>
  <c r="Q144"/>
  <c r="T154"/>
  <c r="N202"/>
  <c r="N23"/>
  <c r="M113"/>
  <c r="M109" s="1"/>
  <c r="M105" s="1"/>
  <c r="M9" s="1"/>
  <c r="P141"/>
  <c r="P10" s="1"/>
  <c r="O9"/>
  <c r="R173" i="17"/>
  <c r="S173"/>
  <c r="P202"/>
  <c r="P138" s="1"/>
  <c r="P203"/>
  <c r="M140"/>
  <c r="M9" s="1"/>
  <c r="S14"/>
  <c r="S8"/>
  <c r="O10"/>
  <c r="O16"/>
  <c r="P13"/>
  <c r="P103"/>
  <c r="R103"/>
  <c r="R13"/>
  <c r="M20"/>
  <c r="P15"/>
  <c r="P16"/>
  <c r="P10"/>
  <c r="S13"/>
  <c r="S103"/>
  <c r="O148"/>
  <c r="O142" s="1"/>
  <c r="O138" s="1"/>
  <c r="O7" s="1"/>
  <c r="O17" s="1"/>
  <c r="O144"/>
  <c r="O140" s="1"/>
  <c r="R205"/>
  <c r="Q203"/>
  <c r="Q140" s="1"/>
  <c r="Q9" s="1"/>
  <c r="Q202"/>
  <c r="Q138" s="1"/>
  <c r="Q7" s="1"/>
  <c r="AA20"/>
  <c r="L13"/>
  <c r="L7"/>
  <c r="O15"/>
  <c r="O18" s="1"/>
  <c r="O9"/>
  <c r="N15"/>
  <c r="N18" s="1"/>
  <c r="P14"/>
  <c r="P8"/>
  <c r="T8" s="1"/>
  <c r="S10"/>
  <c r="S16"/>
  <c r="M138"/>
  <c r="O173"/>
  <c r="N173"/>
  <c r="N138" s="1"/>
  <c r="N7" s="1"/>
  <c r="N17" s="1"/>
  <c r="M10"/>
  <c r="N13"/>
  <c r="N8"/>
  <c r="AB20" s="1"/>
  <c r="N16"/>
  <c r="R16"/>
  <c r="M21"/>
  <c r="M14" s="1"/>
  <c r="T25"/>
  <c r="V61"/>
  <c r="V57" s="1"/>
  <c r="O107"/>
  <c r="O103" s="1"/>
  <c r="L144"/>
  <c r="L140" s="1"/>
  <c r="P144"/>
  <c r="N174"/>
  <c r="N140" s="1"/>
  <c r="N9" s="1"/>
  <c r="Q10"/>
  <c r="Q14"/>
  <c r="L26"/>
  <c r="L22" s="1"/>
  <c r="S144"/>
  <c r="S209" i="16"/>
  <c r="R209"/>
  <c r="Q209"/>
  <c r="P209"/>
  <c r="S207"/>
  <c r="S203" s="1"/>
  <c r="R207"/>
  <c r="R203" s="1"/>
  <c r="Q207"/>
  <c r="P207"/>
  <c r="S205"/>
  <c r="R205"/>
  <c r="Q205"/>
  <c r="P205"/>
  <c r="Q203"/>
  <c r="P203"/>
  <c r="O203"/>
  <c r="N203"/>
  <c r="M203"/>
  <c r="L203"/>
  <c r="S202"/>
  <c r="R202"/>
  <c r="Q202"/>
  <c r="P202"/>
  <c r="O202"/>
  <c r="N202"/>
  <c r="M202"/>
  <c r="L202"/>
  <c r="S200"/>
  <c r="R200"/>
  <c r="Q200"/>
  <c r="P200"/>
  <c r="O200"/>
  <c r="N200"/>
  <c r="M200"/>
  <c r="L200"/>
  <c r="S198"/>
  <c r="R198"/>
  <c r="Q198"/>
  <c r="P198"/>
  <c r="O198"/>
  <c r="N198"/>
  <c r="M198"/>
  <c r="L198"/>
  <c r="S196"/>
  <c r="R196"/>
  <c r="Q196"/>
  <c r="P196"/>
  <c r="O196"/>
  <c r="N196"/>
  <c r="M196"/>
  <c r="O195"/>
  <c r="N195"/>
  <c r="N194" s="1"/>
  <c r="M195"/>
  <c r="M174" s="1"/>
  <c r="S194"/>
  <c r="R194"/>
  <c r="Q194"/>
  <c r="P194"/>
  <c r="O194"/>
  <c r="M194"/>
  <c r="L194"/>
  <c r="S192"/>
  <c r="R192"/>
  <c r="Q192"/>
  <c r="P192"/>
  <c r="O192"/>
  <c r="N192"/>
  <c r="M192"/>
  <c r="L192"/>
  <c r="M190"/>
  <c r="S188"/>
  <c r="R188"/>
  <c r="Q188"/>
  <c r="P188"/>
  <c r="O188"/>
  <c r="N188"/>
  <c r="M188"/>
  <c r="L188"/>
  <c r="S185"/>
  <c r="R185"/>
  <c r="Q185"/>
  <c r="P185"/>
  <c r="O185"/>
  <c r="N185"/>
  <c r="M185"/>
  <c r="L185"/>
  <c r="S183"/>
  <c r="R183"/>
  <c r="Q183"/>
  <c r="P183"/>
  <c r="O183"/>
  <c r="N183"/>
  <c r="M183"/>
  <c r="L183"/>
  <c r="L182"/>
  <c r="S180"/>
  <c r="S173" s="1"/>
  <c r="R180"/>
  <c r="Q180"/>
  <c r="P180"/>
  <c r="O180"/>
  <c r="O173" s="1"/>
  <c r="N180"/>
  <c r="M180"/>
  <c r="L180"/>
  <c r="S178"/>
  <c r="R178"/>
  <c r="Q178"/>
  <c r="P178"/>
  <c r="O178"/>
  <c r="N178"/>
  <c r="M178"/>
  <c r="S176"/>
  <c r="R176"/>
  <c r="R173" s="1"/>
  <c r="Q176"/>
  <c r="P176"/>
  <c r="O176"/>
  <c r="N176"/>
  <c r="N173" s="1"/>
  <c r="M176"/>
  <c r="L176"/>
  <c r="S175"/>
  <c r="R175"/>
  <c r="Q175"/>
  <c r="P175"/>
  <c r="O175"/>
  <c r="N175"/>
  <c r="M175"/>
  <c r="T175" s="1"/>
  <c r="L175"/>
  <c r="S174"/>
  <c r="R174"/>
  <c r="Q174"/>
  <c r="P174"/>
  <c r="P140" s="1"/>
  <c r="O174"/>
  <c r="L174"/>
  <c r="Q173"/>
  <c r="P173"/>
  <c r="P138" s="1"/>
  <c r="M173"/>
  <c r="T173" s="1"/>
  <c r="L173"/>
  <c r="M171"/>
  <c r="S170"/>
  <c r="R170"/>
  <c r="Q170"/>
  <c r="P170"/>
  <c r="O170"/>
  <c r="N170"/>
  <c r="M170"/>
  <c r="L170"/>
  <c r="L166"/>
  <c r="L164"/>
  <c r="L142" s="1"/>
  <c r="L138" s="1"/>
  <c r="M157"/>
  <c r="M156"/>
  <c r="U154"/>
  <c r="T154"/>
  <c r="O154"/>
  <c r="V154" s="1"/>
  <c r="S151"/>
  <c r="S148" s="1"/>
  <c r="S142" s="1"/>
  <c r="R151"/>
  <c r="Q151"/>
  <c r="P151"/>
  <c r="O151"/>
  <c r="O149" s="1"/>
  <c r="N151"/>
  <c r="M151"/>
  <c r="N149"/>
  <c r="M149"/>
  <c r="L149"/>
  <c r="R148"/>
  <c r="R142" s="1"/>
  <c r="R138" s="1"/>
  <c r="Q148"/>
  <c r="Q142" s="1"/>
  <c r="Q138" s="1"/>
  <c r="P148"/>
  <c r="N148"/>
  <c r="N142" s="1"/>
  <c r="N138" s="1"/>
  <c r="M148"/>
  <c r="M142" s="1"/>
  <c r="L148"/>
  <c r="S145"/>
  <c r="R145"/>
  <c r="R141" s="1"/>
  <c r="R10" s="1"/>
  <c r="Q145"/>
  <c r="Q141" s="1"/>
  <c r="Q10" s="1"/>
  <c r="P145"/>
  <c r="O145"/>
  <c r="N145"/>
  <c r="N141" s="1"/>
  <c r="M145"/>
  <c r="M141" s="1"/>
  <c r="L145"/>
  <c r="R144"/>
  <c r="Q144"/>
  <c r="Q140" s="1"/>
  <c r="P144"/>
  <c r="N144"/>
  <c r="M144"/>
  <c r="M140" s="1"/>
  <c r="P142"/>
  <c r="S141"/>
  <c r="P141"/>
  <c r="O141"/>
  <c r="L141"/>
  <c r="L135"/>
  <c r="S133"/>
  <c r="R133"/>
  <c r="Q133"/>
  <c r="P133"/>
  <c r="O133"/>
  <c r="N133"/>
  <c r="M107"/>
  <c r="M103" s="1"/>
  <c r="L133"/>
  <c r="M132"/>
  <c r="S131"/>
  <c r="R131"/>
  <c r="Q131"/>
  <c r="P131"/>
  <c r="O131"/>
  <c r="N131"/>
  <c r="M131"/>
  <c r="N125"/>
  <c r="M125"/>
  <c r="L125"/>
  <c r="N119"/>
  <c r="N107" s="1"/>
  <c r="N103" s="1"/>
  <c r="M119"/>
  <c r="L119"/>
  <c r="L115"/>
  <c r="S114"/>
  <c r="S107" s="1"/>
  <c r="R114"/>
  <c r="Q114"/>
  <c r="P114"/>
  <c r="O114"/>
  <c r="N114"/>
  <c r="M114"/>
  <c r="L114"/>
  <c r="S113"/>
  <c r="R113"/>
  <c r="Q113"/>
  <c r="P113"/>
  <c r="L113"/>
  <c r="O111"/>
  <c r="O107" s="1"/>
  <c r="O103" s="1"/>
  <c r="N111"/>
  <c r="N113" s="1"/>
  <c r="N109" s="1"/>
  <c r="N105" s="1"/>
  <c r="M111"/>
  <c r="M113" s="1"/>
  <c r="M105" s="1"/>
  <c r="L111"/>
  <c r="L107" s="1"/>
  <c r="L103" s="1"/>
  <c r="S110"/>
  <c r="S106" s="1"/>
  <c r="R110"/>
  <c r="Q110"/>
  <c r="P110"/>
  <c r="P106" s="1"/>
  <c r="O110"/>
  <c r="O106" s="1"/>
  <c r="N110"/>
  <c r="M110"/>
  <c r="L110"/>
  <c r="L106" s="1"/>
  <c r="S109"/>
  <c r="S105" s="1"/>
  <c r="R109"/>
  <c r="Q109"/>
  <c r="P109"/>
  <c r="P105" s="1"/>
  <c r="L109"/>
  <c r="L105" s="1"/>
  <c r="S108"/>
  <c r="S104" s="1"/>
  <c r="R108"/>
  <c r="Q108"/>
  <c r="P108"/>
  <c r="P104" s="1"/>
  <c r="L108"/>
  <c r="Q107"/>
  <c r="Q13" s="1"/>
  <c r="R106"/>
  <c r="Q106"/>
  <c r="Q16" s="1"/>
  <c r="N106"/>
  <c r="M106"/>
  <c r="R105"/>
  <c r="R15" s="1"/>
  <c r="Q105"/>
  <c r="Q15" s="1"/>
  <c r="R104"/>
  <c r="Q104"/>
  <c r="Q8" s="1"/>
  <c r="O104"/>
  <c r="N104"/>
  <c r="M104"/>
  <c r="L104"/>
  <c r="Q103"/>
  <c r="Q7" s="1"/>
  <c r="M95"/>
  <c r="L95"/>
  <c r="M94"/>
  <c r="M93" s="1"/>
  <c r="L94"/>
  <c r="L93"/>
  <c r="M88"/>
  <c r="M82" s="1"/>
  <c r="M77" s="1"/>
  <c r="N84"/>
  <c r="N79" s="1"/>
  <c r="M84"/>
  <c r="N83"/>
  <c r="M83"/>
  <c r="M78" s="1"/>
  <c r="N82"/>
  <c r="M79"/>
  <c r="L79"/>
  <c r="N78"/>
  <c r="L78"/>
  <c r="N77"/>
  <c r="L77"/>
  <c r="M66"/>
  <c r="L66"/>
  <c r="O64"/>
  <c r="N64"/>
  <c r="M64"/>
  <c r="L64"/>
  <c r="V60"/>
  <c r="W60" s="1"/>
  <c r="O57"/>
  <c r="N57"/>
  <c r="M57"/>
  <c r="M51" s="1"/>
  <c r="L57"/>
  <c r="L51" s="1"/>
  <c r="O54"/>
  <c r="N54"/>
  <c r="M54"/>
  <c r="M23" s="1"/>
  <c r="O53"/>
  <c r="N53"/>
  <c r="M53"/>
  <c r="O52"/>
  <c r="O21" s="1"/>
  <c r="O14" s="1"/>
  <c r="N52"/>
  <c r="M52"/>
  <c r="L52"/>
  <c r="O51"/>
  <c r="O20" s="1"/>
  <c r="N51"/>
  <c r="L47"/>
  <c r="L46"/>
  <c r="M45"/>
  <c r="M44"/>
  <c r="L43"/>
  <c r="L41" s="1"/>
  <c r="N41"/>
  <c r="N24" s="1"/>
  <c r="N20" s="1"/>
  <c r="M41"/>
  <c r="L36"/>
  <c r="L30" s="1"/>
  <c r="L24" s="1"/>
  <c r="L20" s="1"/>
  <c r="N35"/>
  <c r="N26" s="1"/>
  <c r="M35"/>
  <c r="L35"/>
  <c r="M34"/>
  <c r="M30" s="1"/>
  <c r="M24" s="1"/>
  <c r="M20" s="1"/>
  <c r="M33"/>
  <c r="M26" s="1"/>
  <c r="M22" s="1"/>
  <c r="L32"/>
  <c r="U31"/>
  <c r="M31"/>
  <c r="L31"/>
  <c r="O30"/>
  <c r="N30"/>
  <c r="T31" s="1"/>
  <c r="O27"/>
  <c r="O23" s="1"/>
  <c r="N27"/>
  <c r="T27" s="1"/>
  <c r="M27"/>
  <c r="L27"/>
  <c r="O26"/>
  <c r="L26"/>
  <c r="T25"/>
  <c r="O25"/>
  <c r="N25"/>
  <c r="M25"/>
  <c r="M8" s="1"/>
  <c r="O24"/>
  <c r="U23"/>
  <c r="T23"/>
  <c r="L23"/>
  <c r="L10" s="1"/>
  <c r="O22"/>
  <c r="L22"/>
  <c r="T21"/>
  <c r="N21"/>
  <c r="N14" s="1"/>
  <c r="Y20"/>
  <c r="Y21" s="1"/>
  <c r="T19"/>
  <c r="R14"/>
  <c r="Q14"/>
  <c r="M11"/>
  <c r="T11" s="1"/>
  <c r="R8"/>
  <c r="O8"/>
  <c r="N8"/>
  <c r="AB20" s="1"/>
  <c r="N7" i="19" l="1"/>
  <c r="N17" s="1"/>
  <c r="N13"/>
  <c r="S207"/>
  <c r="R205"/>
  <c r="R142" s="1"/>
  <c r="R9" s="1"/>
  <c r="R204"/>
  <c r="R140" s="1"/>
  <c r="R7" s="1"/>
  <c r="T142" i="18"/>
  <c r="M138"/>
  <c r="M7" s="1"/>
  <c r="N15"/>
  <c r="N18" s="1"/>
  <c r="N9"/>
  <c r="T8"/>
  <c r="AA20"/>
  <c r="Q7"/>
  <c r="O17"/>
  <c r="P7"/>
  <c r="R205"/>
  <c r="Q203"/>
  <c r="Q140" s="1"/>
  <c r="Q9" s="1"/>
  <c r="Q202"/>
  <c r="Q138" s="1"/>
  <c r="AA13"/>
  <c r="AA19" s="1"/>
  <c r="T17"/>
  <c r="N10"/>
  <c r="T10" s="1"/>
  <c r="N16"/>
  <c r="T31"/>
  <c r="N24"/>
  <c r="Q15"/>
  <c r="M15"/>
  <c r="M18" s="1"/>
  <c r="P7" i="17"/>
  <c r="P140"/>
  <c r="P9" s="1"/>
  <c r="T173"/>
  <c r="T10"/>
  <c r="O13"/>
  <c r="U17"/>
  <c r="AB13"/>
  <c r="R203"/>
  <c r="R140" s="1"/>
  <c r="R9" s="1"/>
  <c r="S205"/>
  <c r="R202"/>
  <c r="R138" s="1"/>
  <c r="R7" s="1"/>
  <c r="M7"/>
  <c r="M13"/>
  <c r="T174"/>
  <c r="L9"/>
  <c r="T142"/>
  <c r="S15"/>
  <c r="P107" i="16"/>
  <c r="P103" s="1"/>
  <c r="P7" s="1"/>
  <c r="R107"/>
  <c r="M7"/>
  <c r="M13"/>
  <c r="T26"/>
  <c r="N22"/>
  <c r="R103"/>
  <c r="R7" s="1"/>
  <c r="R13"/>
  <c r="P15"/>
  <c r="P9"/>
  <c r="P16"/>
  <c r="P10"/>
  <c r="S13"/>
  <c r="S103"/>
  <c r="O16"/>
  <c r="O10"/>
  <c r="L13"/>
  <c r="L7"/>
  <c r="S8"/>
  <c r="S14"/>
  <c r="AA20"/>
  <c r="M15"/>
  <c r="M18" s="1"/>
  <c r="M9"/>
  <c r="T142"/>
  <c r="M138"/>
  <c r="N13"/>
  <c r="N7"/>
  <c r="O13"/>
  <c r="M10"/>
  <c r="M16"/>
  <c r="P8"/>
  <c r="T8" s="1"/>
  <c r="P14"/>
  <c r="S9"/>
  <c r="S10"/>
  <c r="S16"/>
  <c r="O148"/>
  <c r="O142" s="1"/>
  <c r="O138" s="1"/>
  <c r="O7" s="1"/>
  <c r="O17" s="1"/>
  <c r="O144"/>
  <c r="O140" s="1"/>
  <c r="L9"/>
  <c r="R140"/>
  <c r="R9" s="1"/>
  <c r="S138"/>
  <c r="T174"/>
  <c r="Q9"/>
  <c r="R16"/>
  <c r="M21"/>
  <c r="M14" s="1"/>
  <c r="L25"/>
  <c r="L21" s="1"/>
  <c r="L8" s="1"/>
  <c r="O113"/>
  <c r="O109" s="1"/>
  <c r="O105" s="1"/>
  <c r="O15" s="1"/>
  <c r="O18" s="1"/>
  <c r="N23"/>
  <c r="T24"/>
  <c r="V61"/>
  <c r="L144"/>
  <c r="L140" s="1"/>
  <c r="N174"/>
  <c r="N140" s="1"/>
  <c r="V57"/>
  <c r="S144"/>
  <c r="S140" s="1"/>
  <c r="T142" i="19" l="1"/>
  <c r="AC13"/>
  <c r="V17"/>
  <c r="S205"/>
  <c r="S142" s="1"/>
  <c r="S9" s="1"/>
  <c r="S204"/>
  <c r="S140" s="1"/>
  <c r="S205" i="18"/>
  <c r="R203"/>
  <c r="R140" s="1"/>
  <c r="R9" s="1"/>
  <c r="R202"/>
  <c r="R138" s="1"/>
  <c r="R7" s="1"/>
  <c r="M17"/>
  <c r="N20"/>
  <c r="T24"/>
  <c r="S203" i="17"/>
  <c r="S140" s="1"/>
  <c r="S9" s="1"/>
  <c r="T9" s="1"/>
  <c r="S202"/>
  <c r="S138" s="1"/>
  <c r="S7" s="1"/>
  <c r="T7" s="1"/>
  <c r="M17"/>
  <c r="AA13"/>
  <c r="AA19" s="1"/>
  <c r="T17"/>
  <c r="O9" i="16"/>
  <c r="P13"/>
  <c r="M17"/>
  <c r="S7"/>
  <c r="T7" s="1"/>
  <c r="T17"/>
  <c r="AA13"/>
  <c r="AA19" s="1"/>
  <c r="N10"/>
  <c r="N17" s="1"/>
  <c r="N16"/>
  <c r="U17"/>
  <c r="AB13"/>
  <c r="N15"/>
  <c r="N18" s="1"/>
  <c r="N9"/>
  <c r="T9" s="1"/>
  <c r="S15"/>
  <c r="T10"/>
  <c r="S7" i="19" l="1"/>
  <c r="T140"/>
  <c r="S203" i="18"/>
  <c r="S140" s="1"/>
  <c r="S9" s="1"/>
  <c r="T9" s="1"/>
  <c r="S202"/>
  <c r="S138" s="1"/>
  <c r="S7" s="1"/>
  <c r="N13"/>
  <c r="N7"/>
  <c r="M142" i="15"/>
  <c r="M133"/>
  <c r="U17" i="18" l="1"/>
  <c r="AB13"/>
  <c r="N17"/>
  <c r="T7"/>
  <c r="M146" i="14"/>
  <c r="M173"/>
  <c r="M171" i="15"/>
  <c r="M144" s="1"/>
  <c r="M135"/>
  <c r="M109" s="1"/>
  <c r="P209"/>
  <c r="Q209" s="1"/>
  <c r="R209" s="1"/>
  <c r="S209" s="1"/>
  <c r="P207"/>
  <c r="Q207" s="1"/>
  <c r="R207" s="1"/>
  <c r="S207" s="1"/>
  <c r="P205"/>
  <c r="Q205" s="1"/>
  <c r="O203"/>
  <c r="N203"/>
  <c r="M203"/>
  <c r="L203"/>
  <c r="O202"/>
  <c r="N202"/>
  <c r="M202"/>
  <c r="L202"/>
  <c r="S200"/>
  <c r="R200"/>
  <c r="Q200"/>
  <c r="P200"/>
  <c r="O200"/>
  <c r="N200"/>
  <c r="M200"/>
  <c r="L200"/>
  <c r="S198"/>
  <c r="R198"/>
  <c r="Q198"/>
  <c r="P198"/>
  <c r="O198"/>
  <c r="N198"/>
  <c r="M198"/>
  <c r="L198"/>
  <c r="S196"/>
  <c r="R196"/>
  <c r="Q196"/>
  <c r="P196"/>
  <c r="O196"/>
  <c r="N196"/>
  <c r="M196"/>
  <c r="O195"/>
  <c r="O194" s="1"/>
  <c r="N195"/>
  <c r="N194" s="1"/>
  <c r="M195"/>
  <c r="M174" s="1"/>
  <c r="S194"/>
  <c r="R194"/>
  <c r="Q194"/>
  <c r="P194"/>
  <c r="L194"/>
  <c r="S192"/>
  <c r="R192"/>
  <c r="Q192"/>
  <c r="P192"/>
  <c r="O192"/>
  <c r="N192"/>
  <c r="M192"/>
  <c r="L192"/>
  <c r="M190"/>
  <c r="S188"/>
  <c r="R188"/>
  <c r="Q188"/>
  <c r="P188"/>
  <c r="O188"/>
  <c r="N188"/>
  <c r="M188"/>
  <c r="L188"/>
  <c r="S185"/>
  <c r="R185"/>
  <c r="Q185"/>
  <c r="P185"/>
  <c r="O185"/>
  <c r="N185"/>
  <c r="M185"/>
  <c r="L185"/>
  <c r="S183"/>
  <c r="R183"/>
  <c r="Q183"/>
  <c r="P183"/>
  <c r="O183"/>
  <c r="N183"/>
  <c r="M183"/>
  <c r="L183"/>
  <c r="L182"/>
  <c r="L180" s="1"/>
  <c r="S180"/>
  <c r="R180"/>
  <c r="Q180"/>
  <c r="P180"/>
  <c r="O180"/>
  <c r="N180"/>
  <c r="M180"/>
  <c r="S178"/>
  <c r="R178"/>
  <c r="Q178"/>
  <c r="P178"/>
  <c r="O178"/>
  <c r="N178"/>
  <c r="M178"/>
  <c r="S176"/>
  <c r="R176"/>
  <c r="Q176"/>
  <c r="P176"/>
  <c r="P173" s="1"/>
  <c r="O176"/>
  <c r="N176"/>
  <c r="M176"/>
  <c r="L176"/>
  <c r="S175"/>
  <c r="S141" s="1"/>
  <c r="R175"/>
  <c r="Q175"/>
  <c r="P175"/>
  <c r="O175"/>
  <c r="N175"/>
  <c r="M175"/>
  <c r="L175"/>
  <c r="L141" s="1"/>
  <c r="S174"/>
  <c r="R174"/>
  <c r="Q174"/>
  <c r="P174"/>
  <c r="O174"/>
  <c r="L174"/>
  <c r="S170"/>
  <c r="R170"/>
  <c r="Q170"/>
  <c r="P170"/>
  <c r="O170"/>
  <c r="N170"/>
  <c r="M170"/>
  <c r="L170"/>
  <c r="L166"/>
  <c r="L164"/>
  <c r="M157"/>
  <c r="M156"/>
  <c r="U154"/>
  <c r="T154"/>
  <c r="O154"/>
  <c r="V154" s="1"/>
  <c r="N154"/>
  <c r="S151"/>
  <c r="S148" s="1"/>
  <c r="S142" s="1"/>
  <c r="R151"/>
  <c r="R148" s="1"/>
  <c r="R142" s="1"/>
  <c r="Q151"/>
  <c r="Q148" s="1"/>
  <c r="Q142" s="1"/>
  <c r="P151"/>
  <c r="P148" s="1"/>
  <c r="O151"/>
  <c r="O149" s="1"/>
  <c r="N151"/>
  <c r="N149" s="1"/>
  <c r="M151"/>
  <c r="M149"/>
  <c r="L149"/>
  <c r="L148" s="1"/>
  <c r="S145"/>
  <c r="R145"/>
  <c r="Q145"/>
  <c r="Q141" s="1"/>
  <c r="P145"/>
  <c r="P141" s="1"/>
  <c r="O145"/>
  <c r="N145"/>
  <c r="M145"/>
  <c r="M141" s="1"/>
  <c r="L145"/>
  <c r="Q144"/>
  <c r="O141"/>
  <c r="L135"/>
  <c r="S133"/>
  <c r="R133"/>
  <c r="Q133"/>
  <c r="P133"/>
  <c r="O133"/>
  <c r="N133"/>
  <c r="L133"/>
  <c r="M132"/>
  <c r="S131"/>
  <c r="R131"/>
  <c r="Q131"/>
  <c r="P131"/>
  <c r="O131"/>
  <c r="N131"/>
  <c r="M131"/>
  <c r="N125"/>
  <c r="M125"/>
  <c r="L125"/>
  <c r="N119"/>
  <c r="M119"/>
  <c r="L119"/>
  <c r="L115"/>
  <c r="S114"/>
  <c r="R114"/>
  <c r="Q114"/>
  <c r="P114"/>
  <c r="O114"/>
  <c r="N114"/>
  <c r="M114"/>
  <c r="L114"/>
  <c r="S113"/>
  <c r="S109" s="1"/>
  <c r="S105" s="1"/>
  <c r="R113"/>
  <c r="R109" s="1"/>
  <c r="R105" s="1"/>
  <c r="Q113"/>
  <c r="Q109" s="1"/>
  <c r="Q105" s="1"/>
  <c r="P113"/>
  <c r="P109" s="1"/>
  <c r="P105" s="1"/>
  <c r="L113"/>
  <c r="O111"/>
  <c r="O113" s="1"/>
  <c r="O109" s="1"/>
  <c r="O105" s="1"/>
  <c r="N111"/>
  <c r="N113" s="1"/>
  <c r="N109" s="1"/>
  <c r="N105" s="1"/>
  <c r="M111"/>
  <c r="M113" s="1"/>
  <c r="S110"/>
  <c r="S106" s="1"/>
  <c r="R110"/>
  <c r="Q110"/>
  <c r="Q106" s="1"/>
  <c r="P110"/>
  <c r="P106" s="1"/>
  <c r="O110"/>
  <c r="O106" s="1"/>
  <c r="N110"/>
  <c r="M110"/>
  <c r="M106" s="1"/>
  <c r="L110"/>
  <c r="L106" s="1"/>
  <c r="S108"/>
  <c r="S104" s="1"/>
  <c r="R108"/>
  <c r="R104" s="1"/>
  <c r="Q108"/>
  <c r="P108"/>
  <c r="P104" s="1"/>
  <c r="L108"/>
  <c r="R106"/>
  <c r="N106"/>
  <c r="Q104"/>
  <c r="Q8" s="1"/>
  <c r="O104"/>
  <c r="N104"/>
  <c r="M104"/>
  <c r="L104"/>
  <c r="M95"/>
  <c r="L95"/>
  <c r="L79" s="1"/>
  <c r="M94"/>
  <c r="L94"/>
  <c r="L78" s="1"/>
  <c r="L93"/>
  <c r="L77" s="1"/>
  <c r="M88"/>
  <c r="M82" s="1"/>
  <c r="N84"/>
  <c r="N79" s="1"/>
  <c r="M84"/>
  <c r="M79" s="1"/>
  <c r="N83"/>
  <c r="M83"/>
  <c r="M78" s="1"/>
  <c r="N78"/>
  <c r="M66"/>
  <c r="L66"/>
  <c r="O64"/>
  <c r="N64"/>
  <c r="M64"/>
  <c r="L64"/>
  <c r="V60"/>
  <c r="W60" s="1"/>
  <c r="O57"/>
  <c r="O51" s="1"/>
  <c r="N57"/>
  <c r="M57"/>
  <c r="M51" s="1"/>
  <c r="L57"/>
  <c r="L51" s="1"/>
  <c r="O54"/>
  <c r="N54"/>
  <c r="M54"/>
  <c r="O53"/>
  <c r="N53"/>
  <c r="M53"/>
  <c r="O52"/>
  <c r="O8" s="1"/>
  <c r="N52"/>
  <c r="M52"/>
  <c r="L52"/>
  <c r="N51"/>
  <c r="L47"/>
  <c r="L46"/>
  <c r="M45"/>
  <c r="M44"/>
  <c r="M41" s="1"/>
  <c r="L43"/>
  <c r="L41" s="1"/>
  <c r="N41"/>
  <c r="L36"/>
  <c r="N35"/>
  <c r="N26" s="1"/>
  <c r="M35"/>
  <c r="L35"/>
  <c r="M34"/>
  <c r="M33"/>
  <c r="L32"/>
  <c r="U31"/>
  <c r="M31"/>
  <c r="M25" s="1"/>
  <c r="L31"/>
  <c r="O30"/>
  <c r="O27"/>
  <c r="O23" s="1"/>
  <c r="N27"/>
  <c r="T27" s="1"/>
  <c r="M27"/>
  <c r="L27"/>
  <c r="L23" s="1"/>
  <c r="O26"/>
  <c r="O25"/>
  <c r="N25"/>
  <c r="T25" s="1"/>
  <c r="O24"/>
  <c r="U23"/>
  <c r="T21"/>
  <c r="Y20"/>
  <c r="Y21" s="1"/>
  <c r="T19"/>
  <c r="T23" s="1"/>
  <c r="M11"/>
  <c r="T11" s="1"/>
  <c r="M107" l="1"/>
  <c r="M103" s="1"/>
  <c r="M140"/>
  <c r="R14"/>
  <c r="R8"/>
  <c r="Q10"/>
  <c r="Q173"/>
  <c r="O22"/>
  <c r="O15" s="1"/>
  <c r="O18" s="1"/>
  <c r="O20"/>
  <c r="S107"/>
  <c r="M21"/>
  <c r="M14" s="1"/>
  <c r="L30"/>
  <c r="L24" s="1"/>
  <c r="L20" s="1"/>
  <c r="M93"/>
  <c r="N141"/>
  <c r="R141"/>
  <c r="R10" s="1"/>
  <c r="M77"/>
  <c r="L109"/>
  <c r="L105" s="1"/>
  <c r="N107"/>
  <c r="N103" s="1"/>
  <c r="Q107"/>
  <c r="Q103" s="1"/>
  <c r="N144"/>
  <c r="N148"/>
  <c r="N142" s="1"/>
  <c r="N138" s="1"/>
  <c r="L173"/>
  <c r="L10"/>
  <c r="M30"/>
  <c r="M24" s="1"/>
  <c r="M20" s="1"/>
  <c r="M26"/>
  <c r="M22" s="1"/>
  <c r="S173"/>
  <c r="N8"/>
  <c r="AB20" s="1"/>
  <c r="Q14"/>
  <c r="N30"/>
  <c r="O21"/>
  <c r="O14" s="1"/>
  <c r="M23"/>
  <c r="M10" s="1"/>
  <c r="M105"/>
  <c r="P107"/>
  <c r="P103" s="1"/>
  <c r="R107"/>
  <c r="R13" s="1"/>
  <c r="R144"/>
  <c r="R15" s="1"/>
  <c r="P142"/>
  <c r="P202"/>
  <c r="L111"/>
  <c r="L107" s="1"/>
  <c r="L103" s="1"/>
  <c r="L142"/>
  <c r="L26"/>
  <c r="L22" s="1"/>
  <c r="M148"/>
  <c r="N21"/>
  <c r="N14" s="1"/>
  <c r="Q16"/>
  <c r="T175"/>
  <c r="R173"/>
  <c r="M173"/>
  <c r="M194"/>
  <c r="P203"/>
  <c r="M16"/>
  <c r="S13"/>
  <c r="S103"/>
  <c r="O148"/>
  <c r="O142" s="1"/>
  <c r="O144"/>
  <c r="O140" s="1"/>
  <c r="R205"/>
  <c r="Q203"/>
  <c r="Q140" s="1"/>
  <c r="Q9" s="1"/>
  <c r="Q202"/>
  <c r="Q138" s="1"/>
  <c r="O173"/>
  <c r="S8"/>
  <c r="S14"/>
  <c r="O16"/>
  <c r="O10"/>
  <c r="P16"/>
  <c r="P10"/>
  <c r="N22"/>
  <c r="T26"/>
  <c r="P8"/>
  <c r="P14"/>
  <c r="S10"/>
  <c r="S16"/>
  <c r="N173"/>
  <c r="Q15"/>
  <c r="L25"/>
  <c r="L21" s="1"/>
  <c r="L8" s="1"/>
  <c r="N82"/>
  <c r="N77" s="1"/>
  <c r="M8"/>
  <c r="N23"/>
  <c r="V61"/>
  <c r="V57" s="1"/>
  <c r="O107"/>
  <c r="O103" s="1"/>
  <c r="L144"/>
  <c r="L140" s="1"/>
  <c r="P144"/>
  <c r="P140" s="1"/>
  <c r="P9" s="1"/>
  <c r="N174"/>
  <c r="N140" s="1"/>
  <c r="R16"/>
  <c r="O9"/>
  <c r="S144"/>
  <c r="M31" i="14"/>
  <c r="P210"/>
  <c r="Q210" s="1"/>
  <c r="R210" s="1"/>
  <c r="S210" s="1"/>
  <c r="P208"/>
  <c r="Q208" s="1"/>
  <c r="R208" s="1"/>
  <c r="S208" s="1"/>
  <c r="P206"/>
  <c r="Q206" s="1"/>
  <c r="O204"/>
  <c r="N204"/>
  <c r="M204"/>
  <c r="L204"/>
  <c r="O203"/>
  <c r="N203"/>
  <c r="M203"/>
  <c r="L203"/>
  <c r="S201"/>
  <c r="R201"/>
  <c r="Q201"/>
  <c r="P201"/>
  <c r="O201"/>
  <c r="N201"/>
  <c r="M201"/>
  <c r="L201"/>
  <c r="S199"/>
  <c r="R199"/>
  <c r="Q199"/>
  <c r="P199"/>
  <c r="O199"/>
  <c r="N199"/>
  <c r="M199"/>
  <c r="L199"/>
  <c r="S197"/>
  <c r="R197"/>
  <c r="Q197"/>
  <c r="P197"/>
  <c r="O197"/>
  <c r="N197"/>
  <c r="N174" s="1"/>
  <c r="M197"/>
  <c r="O196"/>
  <c r="O195" s="1"/>
  <c r="N196"/>
  <c r="N175" s="1"/>
  <c r="M196"/>
  <c r="M195" s="1"/>
  <c r="S195"/>
  <c r="R195"/>
  <c r="Q195"/>
  <c r="P195"/>
  <c r="N195"/>
  <c r="L195"/>
  <c r="S193"/>
  <c r="R193"/>
  <c r="Q193"/>
  <c r="P193"/>
  <c r="O193"/>
  <c r="N193"/>
  <c r="M193"/>
  <c r="L193"/>
  <c r="M191"/>
  <c r="S189"/>
  <c r="R189"/>
  <c r="Q189"/>
  <c r="P189"/>
  <c r="O189"/>
  <c r="N189"/>
  <c r="M189"/>
  <c r="L189"/>
  <c r="S186"/>
  <c r="R186"/>
  <c r="Q186"/>
  <c r="P186"/>
  <c r="O186"/>
  <c r="N186"/>
  <c r="M186"/>
  <c r="L186"/>
  <c r="S184"/>
  <c r="R184"/>
  <c r="Q184"/>
  <c r="P184"/>
  <c r="O184"/>
  <c r="N184"/>
  <c r="M184"/>
  <c r="L184"/>
  <c r="L183"/>
  <c r="S181"/>
  <c r="R181"/>
  <c r="Q181"/>
  <c r="P181"/>
  <c r="O181"/>
  <c r="N181"/>
  <c r="M181"/>
  <c r="L181"/>
  <c r="S179"/>
  <c r="R179"/>
  <c r="Q179"/>
  <c r="P179"/>
  <c r="O179"/>
  <c r="N179"/>
  <c r="M179"/>
  <c r="S177"/>
  <c r="R177"/>
  <c r="R174" s="1"/>
  <c r="Q177"/>
  <c r="P177"/>
  <c r="O177"/>
  <c r="N177"/>
  <c r="M177"/>
  <c r="L177"/>
  <c r="S176"/>
  <c r="R176"/>
  <c r="Q176"/>
  <c r="P176"/>
  <c r="T176" s="1"/>
  <c r="O176"/>
  <c r="N176"/>
  <c r="M176"/>
  <c r="L176"/>
  <c r="S175"/>
  <c r="R175"/>
  <c r="Q175"/>
  <c r="P175"/>
  <c r="L175"/>
  <c r="Q174"/>
  <c r="S172"/>
  <c r="R172"/>
  <c r="Q172"/>
  <c r="P172"/>
  <c r="O172"/>
  <c r="N172"/>
  <c r="M172"/>
  <c r="L172"/>
  <c r="L168"/>
  <c r="L166"/>
  <c r="L146" s="1"/>
  <c r="L142" s="1"/>
  <c r="M159"/>
  <c r="M147" s="1"/>
  <c r="M143" s="1"/>
  <c r="M158"/>
  <c r="U156"/>
  <c r="O156"/>
  <c r="T156" s="1"/>
  <c r="N156"/>
  <c r="S153"/>
  <c r="R153"/>
  <c r="R150" s="1"/>
  <c r="R144" s="1"/>
  <c r="Q153"/>
  <c r="Q146" s="1"/>
  <c r="P153"/>
  <c r="P150" s="1"/>
  <c r="P144" s="1"/>
  <c r="O153"/>
  <c r="N153"/>
  <c r="N151" s="1"/>
  <c r="N150" s="1"/>
  <c r="N144" s="1"/>
  <c r="M153"/>
  <c r="O151"/>
  <c r="M151"/>
  <c r="L151"/>
  <c r="S150"/>
  <c r="S144" s="1"/>
  <c r="Q150"/>
  <c r="Q144" s="1"/>
  <c r="O150"/>
  <c r="O144" s="1"/>
  <c r="L150"/>
  <c r="L144" s="1"/>
  <c r="S147"/>
  <c r="S143" s="1"/>
  <c r="S10" s="1"/>
  <c r="R147"/>
  <c r="R143" s="1"/>
  <c r="Q147"/>
  <c r="P147"/>
  <c r="P143" s="1"/>
  <c r="O147"/>
  <c r="O143" s="1"/>
  <c r="N147"/>
  <c r="N143" s="1"/>
  <c r="L147"/>
  <c r="L143" s="1"/>
  <c r="S146"/>
  <c r="O146"/>
  <c r="Q143"/>
  <c r="M135"/>
  <c r="L135"/>
  <c r="S133"/>
  <c r="R133"/>
  <c r="Q133"/>
  <c r="P133"/>
  <c r="O133"/>
  <c r="N133"/>
  <c r="M133"/>
  <c r="L133"/>
  <c r="M132"/>
  <c r="S131"/>
  <c r="R131"/>
  <c r="Q131"/>
  <c r="P131"/>
  <c r="O131"/>
  <c r="N131"/>
  <c r="N107" s="1"/>
  <c r="N103" s="1"/>
  <c r="M131"/>
  <c r="N125"/>
  <c r="M125"/>
  <c r="L125"/>
  <c r="N119"/>
  <c r="M119"/>
  <c r="L119"/>
  <c r="L115"/>
  <c r="S114"/>
  <c r="R114"/>
  <c r="Q114"/>
  <c r="P114"/>
  <c r="P107" s="1"/>
  <c r="O114"/>
  <c r="N114"/>
  <c r="M114"/>
  <c r="L114"/>
  <c r="S113"/>
  <c r="S109" s="1"/>
  <c r="S105" s="1"/>
  <c r="R113"/>
  <c r="R109" s="1"/>
  <c r="R105" s="1"/>
  <c r="Q113"/>
  <c r="P113"/>
  <c r="P109" s="1"/>
  <c r="P105" s="1"/>
  <c r="L113"/>
  <c r="L109" s="1"/>
  <c r="L105" s="1"/>
  <c r="O111"/>
  <c r="O113" s="1"/>
  <c r="O109" s="1"/>
  <c r="O105" s="1"/>
  <c r="N111"/>
  <c r="N113" s="1"/>
  <c r="N109" s="1"/>
  <c r="N105" s="1"/>
  <c r="M111"/>
  <c r="M107" s="1"/>
  <c r="M103" s="1"/>
  <c r="L111"/>
  <c r="S110"/>
  <c r="R110"/>
  <c r="Q110"/>
  <c r="Q106" s="1"/>
  <c r="P110"/>
  <c r="P106" s="1"/>
  <c r="O110"/>
  <c r="N110"/>
  <c r="M110"/>
  <c r="M106" s="1"/>
  <c r="L110"/>
  <c r="L106" s="1"/>
  <c r="Q109"/>
  <c r="Q105" s="1"/>
  <c r="S108"/>
  <c r="R108"/>
  <c r="R104" s="1"/>
  <c r="R14" s="1"/>
  <c r="Q108"/>
  <c r="Q104" s="1"/>
  <c r="P108"/>
  <c r="P104" s="1"/>
  <c r="L108"/>
  <c r="R107"/>
  <c r="R103" s="1"/>
  <c r="S106"/>
  <c r="S16" s="1"/>
  <c r="R106"/>
  <c r="O106"/>
  <c r="N106"/>
  <c r="S104"/>
  <c r="S8" s="1"/>
  <c r="O104"/>
  <c r="N104"/>
  <c r="M104"/>
  <c r="L104"/>
  <c r="M95"/>
  <c r="M79" s="1"/>
  <c r="L95"/>
  <c r="L79" s="1"/>
  <c r="M94"/>
  <c r="L94"/>
  <c r="L93"/>
  <c r="L77" s="1"/>
  <c r="M88"/>
  <c r="M82" s="1"/>
  <c r="N84"/>
  <c r="N79" s="1"/>
  <c r="M84"/>
  <c r="N83"/>
  <c r="N78" s="1"/>
  <c r="M83"/>
  <c r="M78"/>
  <c r="L78"/>
  <c r="M66"/>
  <c r="L66"/>
  <c r="O64"/>
  <c r="N64"/>
  <c r="M64"/>
  <c r="L64"/>
  <c r="W60"/>
  <c r="V60"/>
  <c r="V61" s="1"/>
  <c r="O57"/>
  <c r="N57"/>
  <c r="N51" s="1"/>
  <c r="M57"/>
  <c r="M51" s="1"/>
  <c r="L57"/>
  <c r="O54"/>
  <c r="N54"/>
  <c r="M54"/>
  <c r="O53"/>
  <c r="N53"/>
  <c r="M53"/>
  <c r="O52"/>
  <c r="O21" s="1"/>
  <c r="O14" s="1"/>
  <c r="N52"/>
  <c r="M52"/>
  <c r="L52"/>
  <c r="O51"/>
  <c r="O20" s="1"/>
  <c r="L51"/>
  <c r="L47"/>
  <c r="L46"/>
  <c r="L41" s="1"/>
  <c r="M45"/>
  <c r="M44"/>
  <c r="L43"/>
  <c r="N41"/>
  <c r="L36"/>
  <c r="N35"/>
  <c r="M35"/>
  <c r="M30" s="1"/>
  <c r="L35"/>
  <c r="M34"/>
  <c r="M33"/>
  <c r="L32"/>
  <c r="L25" s="1"/>
  <c r="L21" s="1"/>
  <c r="L8" s="1"/>
  <c r="U31"/>
  <c r="L31"/>
  <c r="O30"/>
  <c r="N30"/>
  <c r="T31" s="1"/>
  <c r="O27"/>
  <c r="O23" s="1"/>
  <c r="N27"/>
  <c r="T27" s="1"/>
  <c r="M27"/>
  <c r="L27"/>
  <c r="L23" s="1"/>
  <c r="O26"/>
  <c r="N26"/>
  <c r="T26" s="1"/>
  <c r="O25"/>
  <c r="N25"/>
  <c r="T25" s="1"/>
  <c r="M25"/>
  <c r="M21" s="1"/>
  <c r="O24"/>
  <c r="N24"/>
  <c r="N20" s="1"/>
  <c r="U23"/>
  <c r="O22"/>
  <c r="T21"/>
  <c r="N21"/>
  <c r="N14" s="1"/>
  <c r="Y20"/>
  <c r="Y21" s="1"/>
  <c r="T19"/>
  <c r="T23" s="1"/>
  <c r="M11"/>
  <c r="T11" s="1"/>
  <c r="O8"/>
  <c r="M174" l="1"/>
  <c r="S14"/>
  <c r="N22"/>
  <c r="M14"/>
  <c r="L30"/>
  <c r="L24" s="1"/>
  <c r="L20" s="1"/>
  <c r="L107"/>
  <c r="L103" s="1"/>
  <c r="M175"/>
  <c r="S174"/>
  <c r="L174"/>
  <c r="L140" s="1"/>
  <c r="M26"/>
  <c r="M22" s="1"/>
  <c r="M93"/>
  <c r="R146"/>
  <c r="R15" s="1"/>
  <c r="N146"/>
  <c r="N142" s="1"/>
  <c r="Q107"/>
  <c r="O107"/>
  <c r="O103" s="1"/>
  <c r="S107"/>
  <c r="S103" s="1"/>
  <c r="M150"/>
  <c r="M144" s="1"/>
  <c r="T144" s="1"/>
  <c r="V156"/>
  <c r="L26"/>
  <c r="L22" s="1"/>
  <c r="M23"/>
  <c r="M16" s="1"/>
  <c r="M77"/>
  <c r="S15"/>
  <c r="P174"/>
  <c r="M41"/>
  <c r="M24" s="1"/>
  <c r="M20" s="1"/>
  <c r="L13" i="15"/>
  <c r="R103"/>
  <c r="L9"/>
  <c r="M138"/>
  <c r="Q7"/>
  <c r="M9"/>
  <c r="Q13"/>
  <c r="T31"/>
  <c r="N24"/>
  <c r="O138"/>
  <c r="O7" s="1"/>
  <c r="O13"/>
  <c r="T142"/>
  <c r="M15"/>
  <c r="M18" s="1"/>
  <c r="P13"/>
  <c r="T174"/>
  <c r="T173"/>
  <c r="L138"/>
  <c r="L7" s="1"/>
  <c r="P138"/>
  <c r="P7" s="1"/>
  <c r="N10"/>
  <c r="T10" s="1"/>
  <c r="N16"/>
  <c r="R203"/>
  <c r="R140" s="1"/>
  <c r="R9" s="1"/>
  <c r="R202"/>
  <c r="R138" s="1"/>
  <c r="S205"/>
  <c r="M7"/>
  <c r="M13"/>
  <c r="O17"/>
  <c r="P15"/>
  <c r="T8"/>
  <c r="AA20"/>
  <c r="N9"/>
  <c r="N15"/>
  <c r="N18" s="1"/>
  <c r="S15"/>
  <c r="P203" i="14"/>
  <c r="P140" s="1"/>
  <c r="M142"/>
  <c r="P204"/>
  <c r="O13"/>
  <c r="Q14"/>
  <c r="Q8"/>
  <c r="P16"/>
  <c r="P10"/>
  <c r="O10"/>
  <c r="O16"/>
  <c r="R13"/>
  <c r="Q204"/>
  <c r="Q142" s="1"/>
  <c r="Q9" s="1"/>
  <c r="Q203"/>
  <c r="R206"/>
  <c r="N13"/>
  <c r="Q15"/>
  <c r="Q10"/>
  <c r="Q16"/>
  <c r="P103"/>
  <c r="P13"/>
  <c r="Q140"/>
  <c r="L10"/>
  <c r="O15"/>
  <c r="O18" s="1"/>
  <c r="N140"/>
  <c r="P8"/>
  <c r="P14"/>
  <c r="N9"/>
  <c r="Q103"/>
  <c r="Q13"/>
  <c r="S13"/>
  <c r="L9"/>
  <c r="R10"/>
  <c r="O174"/>
  <c r="O140" s="1"/>
  <c r="O7" s="1"/>
  <c r="O17" s="1"/>
  <c r="M113"/>
  <c r="M109" s="1"/>
  <c r="M105" s="1"/>
  <c r="N8"/>
  <c r="AB20" s="1"/>
  <c r="R16"/>
  <c r="M8"/>
  <c r="N23"/>
  <c r="T24"/>
  <c r="V57"/>
  <c r="N82"/>
  <c r="N77" s="1"/>
  <c r="N7" s="1"/>
  <c r="O175"/>
  <c r="T175" s="1"/>
  <c r="R8"/>
  <c r="P146"/>
  <c r="P142" s="1"/>
  <c r="P9" s="1"/>
  <c r="M140" l="1"/>
  <c r="M7" s="1"/>
  <c r="L7"/>
  <c r="T174"/>
  <c r="M9"/>
  <c r="M10"/>
  <c r="M13"/>
  <c r="L13"/>
  <c r="N15"/>
  <c r="N18" s="1"/>
  <c r="R7" i="15"/>
  <c r="N20"/>
  <c r="T24"/>
  <c r="M17"/>
  <c r="T17"/>
  <c r="AA13"/>
  <c r="AA19" s="1"/>
  <c r="S203"/>
  <c r="S140" s="1"/>
  <c r="S9" s="1"/>
  <c r="T9" s="1"/>
  <c r="S202"/>
  <c r="S138" s="1"/>
  <c r="S7" s="1"/>
  <c r="Q7" i="14"/>
  <c r="P7"/>
  <c r="N10"/>
  <c r="N17" s="1"/>
  <c r="N16"/>
  <c r="T8"/>
  <c r="AA20"/>
  <c r="R204"/>
  <c r="R142" s="1"/>
  <c r="R9" s="1"/>
  <c r="R203"/>
  <c r="R140" s="1"/>
  <c r="R7" s="1"/>
  <c r="S206"/>
  <c r="O142"/>
  <c r="O9" s="1"/>
  <c r="P15"/>
  <c r="U17"/>
  <c r="AB13"/>
  <c r="M15"/>
  <c r="M18" s="1"/>
  <c r="N204" i="13"/>
  <c r="P210"/>
  <c r="Q210" s="1"/>
  <c r="R210" s="1"/>
  <c r="S210" s="1"/>
  <c r="P208"/>
  <c r="Q208" s="1"/>
  <c r="R208" s="1"/>
  <c r="S208" s="1"/>
  <c r="P206"/>
  <c r="Q206" s="1"/>
  <c r="O204"/>
  <c r="M204"/>
  <c r="L204"/>
  <c r="O203"/>
  <c r="M203"/>
  <c r="L203"/>
  <c r="S201"/>
  <c r="R201"/>
  <c r="Q201"/>
  <c r="P201"/>
  <c r="O201"/>
  <c r="N201"/>
  <c r="M201"/>
  <c r="L201"/>
  <c r="S199"/>
  <c r="R199"/>
  <c r="Q199"/>
  <c r="P199"/>
  <c r="O199"/>
  <c r="N199"/>
  <c r="M199"/>
  <c r="L199"/>
  <c r="S197"/>
  <c r="R197"/>
  <c r="Q197"/>
  <c r="P197"/>
  <c r="O197"/>
  <c r="N197"/>
  <c r="M197"/>
  <c r="O196"/>
  <c r="O195" s="1"/>
  <c r="N196"/>
  <c r="N195" s="1"/>
  <c r="M196"/>
  <c r="M175" s="1"/>
  <c r="S195"/>
  <c r="R195"/>
  <c r="Q195"/>
  <c r="P195"/>
  <c r="M195"/>
  <c r="L195"/>
  <c r="S193"/>
  <c r="R193"/>
  <c r="Q193"/>
  <c r="P193"/>
  <c r="O193"/>
  <c r="N193"/>
  <c r="M193"/>
  <c r="L193"/>
  <c r="M191"/>
  <c r="S189"/>
  <c r="R189"/>
  <c r="Q189"/>
  <c r="P189"/>
  <c r="O189"/>
  <c r="N189"/>
  <c r="M189"/>
  <c r="L189"/>
  <c r="S186"/>
  <c r="R186"/>
  <c r="Q186"/>
  <c r="P186"/>
  <c r="O186"/>
  <c r="N186"/>
  <c r="M186"/>
  <c r="L186"/>
  <c r="S184"/>
  <c r="R184"/>
  <c r="Q184"/>
  <c r="P184"/>
  <c r="O184"/>
  <c r="N184"/>
  <c r="M184"/>
  <c r="L184"/>
  <c r="L183"/>
  <c r="S181"/>
  <c r="R181"/>
  <c r="Q181"/>
  <c r="P181"/>
  <c r="O181"/>
  <c r="N181"/>
  <c r="M181"/>
  <c r="L181"/>
  <c r="S179"/>
  <c r="R179"/>
  <c r="Q179"/>
  <c r="P179"/>
  <c r="O179"/>
  <c r="N179"/>
  <c r="M179"/>
  <c r="S177"/>
  <c r="S174" s="1"/>
  <c r="R177"/>
  <c r="R174" s="1"/>
  <c r="Q177"/>
  <c r="P177"/>
  <c r="O177"/>
  <c r="O174" s="1"/>
  <c r="N177"/>
  <c r="M177"/>
  <c r="L177"/>
  <c r="S176"/>
  <c r="R176"/>
  <c r="Q176"/>
  <c r="P176"/>
  <c r="O176"/>
  <c r="N176"/>
  <c r="T176" s="1"/>
  <c r="M176"/>
  <c r="L176"/>
  <c r="S175"/>
  <c r="R175"/>
  <c r="Q175"/>
  <c r="P175"/>
  <c r="O175"/>
  <c r="L175"/>
  <c r="Q174"/>
  <c r="P174"/>
  <c r="M174"/>
  <c r="L174"/>
  <c r="M173"/>
  <c r="S172"/>
  <c r="R172"/>
  <c r="Q172"/>
  <c r="P172"/>
  <c r="O172"/>
  <c r="N172"/>
  <c r="M172"/>
  <c r="L172"/>
  <c r="L168"/>
  <c r="L166"/>
  <c r="L144" s="1"/>
  <c r="L140" s="1"/>
  <c r="M159"/>
  <c r="M158"/>
  <c r="V156"/>
  <c r="U156"/>
  <c r="T156"/>
  <c r="O156"/>
  <c r="N156"/>
  <c r="S153"/>
  <c r="S150" s="1"/>
  <c r="S144" s="1"/>
  <c r="R153"/>
  <c r="Q153"/>
  <c r="P153"/>
  <c r="P150" s="1"/>
  <c r="P144" s="1"/>
  <c r="O153"/>
  <c r="O151" s="1"/>
  <c r="N153"/>
  <c r="M153"/>
  <c r="N151"/>
  <c r="M151"/>
  <c r="L151"/>
  <c r="R150"/>
  <c r="R144" s="1"/>
  <c r="Q150"/>
  <c r="Q144" s="1"/>
  <c r="N150"/>
  <c r="N144" s="1"/>
  <c r="M150"/>
  <c r="M144" s="1"/>
  <c r="L150"/>
  <c r="S147"/>
  <c r="R147"/>
  <c r="R143" s="1"/>
  <c r="R10" s="1"/>
  <c r="Q147"/>
  <c r="Q143" s="1"/>
  <c r="P147"/>
  <c r="O147"/>
  <c r="N147"/>
  <c r="N143" s="1"/>
  <c r="M147"/>
  <c r="M143" s="1"/>
  <c r="L147"/>
  <c r="R146"/>
  <c r="R15" s="1"/>
  <c r="Q146"/>
  <c r="P146"/>
  <c r="N146"/>
  <c r="M146"/>
  <c r="S143"/>
  <c r="P143"/>
  <c r="O143"/>
  <c r="L143"/>
  <c r="M135"/>
  <c r="M133" s="1"/>
  <c r="M107" s="1"/>
  <c r="M103" s="1"/>
  <c r="L135"/>
  <c r="S133"/>
  <c r="R133"/>
  <c r="Q133"/>
  <c r="P133"/>
  <c r="O133"/>
  <c r="N133"/>
  <c r="L133"/>
  <c r="M132"/>
  <c r="S131"/>
  <c r="R131"/>
  <c r="R107" s="1"/>
  <c r="Q131"/>
  <c r="P131"/>
  <c r="O131"/>
  <c r="N131"/>
  <c r="M131"/>
  <c r="N125"/>
  <c r="M125"/>
  <c r="L125"/>
  <c r="N119"/>
  <c r="N107" s="1"/>
  <c r="N103" s="1"/>
  <c r="M119"/>
  <c r="L119"/>
  <c r="L115"/>
  <c r="S114"/>
  <c r="S107" s="1"/>
  <c r="R114"/>
  <c r="Q114"/>
  <c r="P114"/>
  <c r="P107" s="1"/>
  <c r="O114"/>
  <c r="N114"/>
  <c r="M114"/>
  <c r="L114"/>
  <c r="S113"/>
  <c r="R113"/>
  <c r="Q113"/>
  <c r="P113"/>
  <c r="L113"/>
  <c r="O111"/>
  <c r="O107" s="1"/>
  <c r="O103" s="1"/>
  <c r="N111"/>
  <c r="N113" s="1"/>
  <c r="N109" s="1"/>
  <c r="N105" s="1"/>
  <c r="M111"/>
  <c r="M113" s="1"/>
  <c r="M109" s="1"/>
  <c r="M105" s="1"/>
  <c r="L111"/>
  <c r="L107" s="1"/>
  <c r="L103" s="1"/>
  <c r="S110"/>
  <c r="S106" s="1"/>
  <c r="R110"/>
  <c r="Q110"/>
  <c r="P110"/>
  <c r="P106" s="1"/>
  <c r="O110"/>
  <c r="O106" s="1"/>
  <c r="N110"/>
  <c r="M110"/>
  <c r="L110"/>
  <c r="L106" s="1"/>
  <c r="L10" s="1"/>
  <c r="S109"/>
  <c r="S105" s="1"/>
  <c r="R109"/>
  <c r="Q109"/>
  <c r="P109"/>
  <c r="P105" s="1"/>
  <c r="L109"/>
  <c r="L105" s="1"/>
  <c r="S108"/>
  <c r="S104" s="1"/>
  <c r="R108"/>
  <c r="Q108"/>
  <c r="P108"/>
  <c r="P104" s="1"/>
  <c r="L108"/>
  <c r="Q107"/>
  <c r="R106"/>
  <c r="Q106"/>
  <c r="Q10" s="1"/>
  <c r="N106"/>
  <c r="M106"/>
  <c r="R105"/>
  <c r="Q105"/>
  <c r="R104"/>
  <c r="Q104"/>
  <c r="Q14" s="1"/>
  <c r="O104"/>
  <c r="N104"/>
  <c r="M104"/>
  <c r="L104"/>
  <c r="Q103"/>
  <c r="M95"/>
  <c r="L95"/>
  <c r="M94"/>
  <c r="M93" s="1"/>
  <c r="L94"/>
  <c r="L93"/>
  <c r="M88"/>
  <c r="M82" s="1"/>
  <c r="N84"/>
  <c r="N79" s="1"/>
  <c r="M84"/>
  <c r="N83"/>
  <c r="M83"/>
  <c r="M78" s="1"/>
  <c r="N82"/>
  <c r="M79"/>
  <c r="L79"/>
  <c r="N78"/>
  <c r="L78"/>
  <c r="N77"/>
  <c r="L77"/>
  <c r="M66"/>
  <c r="L66"/>
  <c r="O64"/>
  <c r="N64"/>
  <c r="M64"/>
  <c r="L64"/>
  <c r="V60"/>
  <c r="W60" s="1"/>
  <c r="O57"/>
  <c r="N57"/>
  <c r="M57"/>
  <c r="M51" s="1"/>
  <c r="L57"/>
  <c r="L51" s="1"/>
  <c r="O54"/>
  <c r="N54"/>
  <c r="M54"/>
  <c r="O53"/>
  <c r="N53"/>
  <c r="M53"/>
  <c r="O52"/>
  <c r="N52"/>
  <c r="N21" s="1"/>
  <c r="N14" s="1"/>
  <c r="M52"/>
  <c r="L52"/>
  <c r="O51"/>
  <c r="O20" s="1"/>
  <c r="N51"/>
  <c r="L47"/>
  <c r="L46"/>
  <c r="M45"/>
  <c r="M44"/>
  <c r="M41" s="1"/>
  <c r="M24" s="1"/>
  <c r="L43"/>
  <c r="L41" s="1"/>
  <c r="N41"/>
  <c r="L36"/>
  <c r="L26" s="1"/>
  <c r="L22" s="1"/>
  <c r="N35"/>
  <c r="N30" s="1"/>
  <c r="M35"/>
  <c r="L35"/>
  <c r="M34"/>
  <c r="M33"/>
  <c r="M26" s="1"/>
  <c r="M22" s="1"/>
  <c r="L32"/>
  <c r="U31"/>
  <c r="L31"/>
  <c r="O30"/>
  <c r="M30"/>
  <c r="O27"/>
  <c r="N27"/>
  <c r="N23" s="1"/>
  <c r="M27"/>
  <c r="M23" s="1"/>
  <c r="L27"/>
  <c r="O26"/>
  <c r="N26"/>
  <c r="T26" s="1"/>
  <c r="T25"/>
  <c r="O25"/>
  <c r="O8" s="1"/>
  <c r="N25"/>
  <c r="M25"/>
  <c r="L25"/>
  <c r="L21" s="1"/>
  <c r="L8" s="1"/>
  <c r="O24"/>
  <c r="U23"/>
  <c r="O23"/>
  <c r="O16" s="1"/>
  <c r="L23"/>
  <c r="O22"/>
  <c r="N22"/>
  <c r="T21"/>
  <c r="M21"/>
  <c r="M14" s="1"/>
  <c r="Y20"/>
  <c r="Y21" s="1"/>
  <c r="T19"/>
  <c r="T23" s="1"/>
  <c r="R16"/>
  <c r="Q15"/>
  <c r="R14"/>
  <c r="T11"/>
  <c r="M11"/>
  <c r="R8"/>
  <c r="N8"/>
  <c r="AB20" s="1"/>
  <c r="M175" i="12"/>
  <c r="M174"/>
  <c r="M191"/>
  <c r="N13" i="15" l="1"/>
  <c r="N7"/>
  <c r="N17" s="1"/>
  <c r="T17" i="14"/>
  <c r="AA13"/>
  <c r="AA19" s="1"/>
  <c r="T10"/>
  <c r="M17"/>
  <c r="T7"/>
  <c r="S204"/>
  <c r="S142" s="1"/>
  <c r="S9" s="1"/>
  <c r="T9" s="1"/>
  <c r="S203"/>
  <c r="S140" s="1"/>
  <c r="S7" s="1"/>
  <c r="N203" i="13"/>
  <c r="N140" s="1"/>
  <c r="M142"/>
  <c r="M9" s="1"/>
  <c r="P203"/>
  <c r="P140" s="1"/>
  <c r="P204"/>
  <c r="P142" s="1"/>
  <c r="P9" s="1"/>
  <c r="N16"/>
  <c r="N10"/>
  <c r="P103"/>
  <c r="P13"/>
  <c r="R103"/>
  <c r="R13"/>
  <c r="Q13"/>
  <c r="M10"/>
  <c r="M16"/>
  <c r="M15"/>
  <c r="M18" s="1"/>
  <c r="N24"/>
  <c r="T31"/>
  <c r="P15"/>
  <c r="P10"/>
  <c r="P16"/>
  <c r="S103"/>
  <c r="S13"/>
  <c r="O150"/>
  <c r="O144" s="1"/>
  <c r="O140" s="1"/>
  <c r="O7" s="1"/>
  <c r="O17" s="1"/>
  <c r="O146"/>
  <c r="O142" s="1"/>
  <c r="Q204"/>
  <c r="Q142" s="1"/>
  <c r="Q9" s="1"/>
  <c r="Q203"/>
  <c r="Q140" s="1"/>
  <c r="Q7" s="1"/>
  <c r="R206"/>
  <c r="P8"/>
  <c r="P14"/>
  <c r="S15"/>
  <c r="S16"/>
  <c r="S10"/>
  <c r="T144"/>
  <c r="M140"/>
  <c r="S8"/>
  <c r="S14"/>
  <c r="L9"/>
  <c r="M20"/>
  <c r="N174"/>
  <c r="T174" s="1"/>
  <c r="N15"/>
  <c r="N18" s="1"/>
  <c r="M77"/>
  <c r="N142"/>
  <c r="M8"/>
  <c r="Q16"/>
  <c r="O113"/>
  <c r="O109" s="1"/>
  <c r="O105" s="1"/>
  <c r="O21"/>
  <c r="O14" s="1"/>
  <c r="T27"/>
  <c r="V61"/>
  <c r="V57" s="1"/>
  <c r="L146"/>
  <c r="L142" s="1"/>
  <c r="N175"/>
  <c r="T175" s="1"/>
  <c r="Q8"/>
  <c r="O10"/>
  <c r="L30"/>
  <c r="L24" s="1"/>
  <c r="L20" s="1"/>
  <c r="N9"/>
  <c r="S146"/>
  <c r="M132" i="12"/>
  <c r="M131" s="1"/>
  <c r="M159"/>
  <c r="M147" s="1"/>
  <c r="M143" s="1"/>
  <c r="M158"/>
  <c r="P210"/>
  <c r="Q210" s="1"/>
  <c r="R210" s="1"/>
  <c r="S210" s="1"/>
  <c r="P208"/>
  <c r="Q208" s="1"/>
  <c r="R208" s="1"/>
  <c r="S208" s="1"/>
  <c r="P206"/>
  <c r="Q206" s="1"/>
  <c r="P204"/>
  <c r="O204"/>
  <c r="N204"/>
  <c r="M204"/>
  <c r="L204"/>
  <c r="P203"/>
  <c r="O203"/>
  <c r="N203"/>
  <c r="M203"/>
  <c r="L203"/>
  <c r="S201"/>
  <c r="R201"/>
  <c r="Q201"/>
  <c r="P201"/>
  <c r="O201"/>
  <c r="N201"/>
  <c r="M201"/>
  <c r="L201"/>
  <c r="S199"/>
  <c r="R199"/>
  <c r="Q199"/>
  <c r="P199"/>
  <c r="O199"/>
  <c r="N199"/>
  <c r="M199"/>
  <c r="L199"/>
  <c r="S197"/>
  <c r="S174" s="1"/>
  <c r="R197"/>
  <c r="Q197"/>
  <c r="P197"/>
  <c r="O197"/>
  <c r="N197"/>
  <c r="M197"/>
  <c r="O196"/>
  <c r="O195" s="1"/>
  <c r="O174" s="1"/>
  <c r="N196"/>
  <c r="N195" s="1"/>
  <c r="M196"/>
  <c r="S195"/>
  <c r="R195"/>
  <c r="Q195"/>
  <c r="P195"/>
  <c r="M195"/>
  <c r="L195"/>
  <c r="S193"/>
  <c r="R193"/>
  <c r="Q193"/>
  <c r="P193"/>
  <c r="O193"/>
  <c r="N193"/>
  <c r="M193"/>
  <c r="L193"/>
  <c r="S189"/>
  <c r="R189"/>
  <c r="Q189"/>
  <c r="P189"/>
  <c r="O189"/>
  <c r="N189"/>
  <c r="M189"/>
  <c r="L189"/>
  <c r="S186"/>
  <c r="R186"/>
  <c r="Q186"/>
  <c r="P186"/>
  <c r="O186"/>
  <c r="N186"/>
  <c r="M186"/>
  <c r="L186"/>
  <c r="S184"/>
  <c r="R184"/>
  <c r="Q184"/>
  <c r="P184"/>
  <c r="O184"/>
  <c r="N184"/>
  <c r="M184"/>
  <c r="L184"/>
  <c r="L183"/>
  <c r="S181"/>
  <c r="R181"/>
  <c r="Q181"/>
  <c r="P181"/>
  <c r="O181"/>
  <c r="N181"/>
  <c r="M181"/>
  <c r="L181"/>
  <c r="S179"/>
  <c r="R179"/>
  <c r="Q179"/>
  <c r="P179"/>
  <c r="O179"/>
  <c r="N179"/>
  <c r="M179"/>
  <c r="S177"/>
  <c r="R177"/>
  <c r="R174" s="1"/>
  <c r="Q177"/>
  <c r="Q174" s="1"/>
  <c r="P177"/>
  <c r="O177"/>
  <c r="N177"/>
  <c r="M177"/>
  <c r="L177"/>
  <c r="S176"/>
  <c r="R176"/>
  <c r="Q176"/>
  <c r="P176"/>
  <c r="O176"/>
  <c r="N176"/>
  <c r="M176"/>
  <c r="T176" s="1"/>
  <c r="L176"/>
  <c r="S175"/>
  <c r="R175"/>
  <c r="Q175"/>
  <c r="P175"/>
  <c r="O175"/>
  <c r="L175"/>
  <c r="P174"/>
  <c r="L174"/>
  <c r="M173"/>
  <c r="S172"/>
  <c r="R172"/>
  <c r="Q172"/>
  <c r="Q146" s="1"/>
  <c r="P172"/>
  <c r="O172"/>
  <c r="N172"/>
  <c r="M172"/>
  <c r="M146" s="1"/>
  <c r="M142" s="1"/>
  <c r="L172"/>
  <c r="L144" s="1"/>
  <c r="L140" s="1"/>
  <c r="L168"/>
  <c r="L166"/>
  <c r="L146" s="1"/>
  <c r="L142" s="1"/>
  <c r="U156"/>
  <c r="T156"/>
  <c r="O156"/>
  <c r="V156" s="1"/>
  <c r="N156"/>
  <c r="S153"/>
  <c r="S150" s="1"/>
  <c r="S144" s="1"/>
  <c r="R153"/>
  <c r="Q153"/>
  <c r="P153"/>
  <c r="P150" s="1"/>
  <c r="P144" s="1"/>
  <c r="O153"/>
  <c r="O151" s="1"/>
  <c r="N153"/>
  <c r="M153"/>
  <c r="N151"/>
  <c r="M151"/>
  <c r="M150" s="1"/>
  <c r="M144" s="1"/>
  <c r="L151"/>
  <c r="R150"/>
  <c r="R144" s="1"/>
  <c r="Q150"/>
  <c r="Q144" s="1"/>
  <c r="N150"/>
  <c r="N144" s="1"/>
  <c r="L150"/>
  <c r="S147"/>
  <c r="R147"/>
  <c r="R143" s="1"/>
  <c r="Q147"/>
  <c r="Q143" s="1"/>
  <c r="Q10" s="1"/>
  <c r="P147"/>
  <c r="O147"/>
  <c r="N147"/>
  <c r="N143" s="1"/>
  <c r="L147"/>
  <c r="R146"/>
  <c r="N146"/>
  <c r="S143"/>
  <c r="P143"/>
  <c r="O143"/>
  <c r="L143"/>
  <c r="M135"/>
  <c r="L135"/>
  <c r="L109" s="1"/>
  <c r="L105" s="1"/>
  <c r="S133"/>
  <c r="R133"/>
  <c r="Q133"/>
  <c r="P133"/>
  <c r="O133"/>
  <c r="N133"/>
  <c r="M133"/>
  <c r="L133"/>
  <c r="S131"/>
  <c r="R131"/>
  <c r="Q131"/>
  <c r="Q107" s="1"/>
  <c r="P131"/>
  <c r="O131"/>
  <c r="N131"/>
  <c r="N125"/>
  <c r="M125"/>
  <c r="L125"/>
  <c r="N119"/>
  <c r="M119"/>
  <c r="L119"/>
  <c r="L115"/>
  <c r="S114"/>
  <c r="S107" s="1"/>
  <c r="R114"/>
  <c r="R107" s="1"/>
  <c r="Q114"/>
  <c r="P114"/>
  <c r="O114"/>
  <c r="N114"/>
  <c r="M114"/>
  <c r="L114"/>
  <c r="S113"/>
  <c r="R113"/>
  <c r="Q113"/>
  <c r="P113"/>
  <c r="L113"/>
  <c r="O111"/>
  <c r="O113" s="1"/>
  <c r="O109" s="1"/>
  <c r="O105" s="1"/>
  <c r="N111"/>
  <c r="N107" s="1"/>
  <c r="N103" s="1"/>
  <c r="M111"/>
  <c r="M113" s="1"/>
  <c r="L111"/>
  <c r="S110"/>
  <c r="S106" s="1"/>
  <c r="R110"/>
  <c r="R106" s="1"/>
  <c r="Q110"/>
  <c r="P110"/>
  <c r="O110"/>
  <c r="O106" s="1"/>
  <c r="N110"/>
  <c r="N106" s="1"/>
  <c r="M110"/>
  <c r="L110"/>
  <c r="S109"/>
  <c r="S105" s="1"/>
  <c r="R109"/>
  <c r="R105" s="1"/>
  <c r="Q109"/>
  <c r="P109"/>
  <c r="S108"/>
  <c r="S104" s="1"/>
  <c r="R108"/>
  <c r="R104" s="1"/>
  <c r="Q108"/>
  <c r="P108"/>
  <c r="L108"/>
  <c r="P107"/>
  <c r="L107"/>
  <c r="Q106"/>
  <c r="P106"/>
  <c r="P10" s="1"/>
  <c r="M106"/>
  <c r="L106"/>
  <c r="Q105"/>
  <c r="P105"/>
  <c r="Q104"/>
  <c r="P104"/>
  <c r="P14" s="1"/>
  <c r="O104"/>
  <c r="N104"/>
  <c r="M104"/>
  <c r="L104"/>
  <c r="P103"/>
  <c r="L103"/>
  <c r="M95"/>
  <c r="L95"/>
  <c r="M94"/>
  <c r="L94"/>
  <c r="L78" s="1"/>
  <c r="M93"/>
  <c r="L93"/>
  <c r="M88"/>
  <c r="N84"/>
  <c r="N79" s="1"/>
  <c r="M84"/>
  <c r="M79" s="1"/>
  <c r="N83"/>
  <c r="M83"/>
  <c r="M78" s="1"/>
  <c r="N82"/>
  <c r="M82"/>
  <c r="L79"/>
  <c r="N78"/>
  <c r="N77"/>
  <c r="M77"/>
  <c r="L77"/>
  <c r="M66"/>
  <c r="L66"/>
  <c r="O64"/>
  <c r="N64"/>
  <c r="M64"/>
  <c r="L64"/>
  <c r="V61"/>
  <c r="V60"/>
  <c r="W60" s="1"/>
  <c r="V57"/>
  <c r="O57"/>
  <c r="O51" s="1"/>
  <c r="O20" s="1"/>
  <c r="N57"/>
  <c r="M57"/>
  <c r="L57"/>
  <c r="L51" s="1"/>
  <c r="O54"/>
  <c r="O23" s="1"/>
  <c r="N54"/>
  <c r="M54"/>
  <c r="O53"/>
  <c r="O22" s="1"/>
  <c r="N53"/>
  <c r="M53"/>
  <c r="O52"/>
  <c r="N52"/>
  <c r="M52"/>
  <c r="M21" s="1"/>
  <c r="M14" s="1"/>
  <c r="L52"/>
  <c r="N51"/>
  <c r="M51"/>
  <c r="L47"/>
  <c r="L46"/>
  <c r="L26" s="1"/>
  <c r="L22" s="1"/>
  <c r="L9" s="1"/>
  <c r="M45"/>
  <c r="M44"/>
  <c r="L43"/>
  <c r="L41" s="1"/>
  <c r="L24" s="1"/>
  <c r="L20" s="1"/>
  <c r="N41"/>
  <c r="M41"/>
  <c r="L36"/>
  <c r="N35"/>
  <c r="N30" s="1"/>
  <c r="M35"/>
  <c r="L35"/>
  <c r="M34"/>
  <c r="M33"/>
  <c r="M30" s="1"/>
  <c r="M24" s="1"/>
  <c r="M20" s="1"/>
  <c r="L32"/>
  <c r="U31"/>
  <c r="L31"/>
  <c r="L25" s="1"/>
  <c r="L21" s="1"/>
  <c r="L8" s="1"/>
  <c r="O30"/>
  <c r="L30"/>
  <c r="T27"/>
  <c r="O27"/>
  <c r="N27"/>
  <c r="M27"/>
  <c r="M23" s="1"/>
  <c r="L27"/>
  <c r="L23" s="1"/>
  <c r="L10" s="1"/>
  <c r="O26"/>
  <c r="N26"/>
  <c r="T26" s="1"/>
  <c r="O25"/>
  <c r="O8" s="1"/>
  <c r="N25"/>
  <c r="T25" s="1"/>
  <c r="M25"/>
  <c r="O24"/>
  <c r="U23"/>
  <c r="N23"/>
  <c r="N22"/>
  <c r="T21"/>
  <c r="Y20"/>
  <c r="Y21" s="1"/>
  <c r="T19"/>
  <c r="T23" s="1"/>
  <c r="Q16"/>
  <c r="Q14"/>
  <c r="T11"/>
  <c r="M11"/>
  <c r="Q8"/>
  <c r="M8"/>
  <c r="AA20" s="1"/>
  <c r="M16" i="11"/>
  <c r="AB13" i="15" l="1"/>
  <c r="U17"/>
  <c r="T7"/>
  <c r="O9" i="13"/>
  <c r="P7"/>
  <c r="L7"/>
  <c r="L13"/>
  <c r="S206"/>
  <c r="R204"/>
  <c r="R142" s="1"/>
  <c r="R9" s="1"/>
  <c r="R203"/>
  <c r="R140" s="1"/>
  <c r="T24"/>
  <c r="N20"/>
  <c r="O15"/>
  <c r="O18" s="1"/>
  <c r="R7"/>
  <c r="O13"/>
  <c r="M7"/>
  <c r="M13"/>
  <c r="AA20"/>
  <c r="T8"/>
  <c r="T10"/>
  <c r="M109" i="12"/>
  <c r="M105" s="1"/>
  <c r="M107"/>
  <c r="M103" s="1"/>
  <c r="M16"/>
  <c r="M10"/>
  <c r="R8"/>
  <c r="R14"/>
  <c r="O9"/>
  <c r="O15"/>
  <c r="O18" s="1"/>
  <c r="S13"/>
  <c r="S103"/>
  <c r="Q103"/>
  <c r="Q13"/>
  <c r="P140"/>
  <c r="P7" s="1"/>
  <c r="P13"/>
  <c r="R206"/>
  <c r="Q204"/>
  <c r="Q203"/>
  <c r="N16"/>
  <c r="N142"/>
  <c r="Q140"/>
  <c r="N174"/>
  <c r="T174" s="1"/>
  <c r="R15"/>
  <c r="R16"/>
  <c r="R10"/>
  <c r="Q15"/>
  <c r="Q142"/>
  <c r="Q9" s="1"/>
  <c r="T31"/>
  <c r="N24"/>
  <c r="L13"/>
  <c r="L7"/>
  <c r="O16"/>
  <c r="O10"/>
  <c r="S8"/>
  <c r="S14"/>
  <c r="S10"/>
  <c r="S16"/>
  <c r="R103"/>
  <c r="R13"/>
  <c r="M140"/>
  <c r="O150"/>
  <c r="O144" s="1"/>
  <c r="O140" s="1"/>
  <c r="O7" s="1"/>
  <c r="O17" s="1"/>
  <c r="O146"/>
  <c r="O142" s="1"/>
  <c r="N140"/>
  <c r="P16"/>
  <c r="O21"/>
  <c r="O14" s="1"/>
  <c r="O107"/>
  <c r="O103" s="1"/>
  <c r="N113"/>
  <c r="N109" s="1"/>
  <c r="N105" s="1"/>
  <c r="N15" s="1"/>
  <c r="N18" s="1"/>
  <c r="N9"/>
  <c r="N21"/>
  <c r="N14" s="1"/>
  <c r="P146"/>
  <c r="P8"/>
  <c r="N10"/>
  <c r="M26"/>
  <c r="M22" s="1"/>
  <c r="N175"/>
  <c r="T175" s="1"/>
  <c r="N8"/>
  <c r="AB20" s="1"/>
  <c r="S146"/>
  <c r="S16" i="11"/>
  <c r="R16"/>
  <c r="Q16"/>
  <c r="P16"/>
  <c r="S15"/>
  <c r="R15"/>
  <c r="Q15"/>
  <c r="P15"/>
  <c r="S14"/>
  <c r="R14"/>
  <c r="Q14"/>
  <c r="P14"/>
  <c r="V156"/>
  <c r="O156"/>
  <c r="M156"/>
  <c r="M17" i="13" l="1"/>
  <c r="T17"/>
  <c r="AA13"/>
  <c r="AA19" s="1"/>
  <c r="N13"/>
  <c r="N7"/>
  <c r="N17" s="1"/>
  <c r="S204"/>
  <c r="S142" s="1"/>
  <c r="S9" s="1"/>
  <c r="T9" s="1"/>
  <c r="S203"/>
  <c r="S140" s="1"/>
  <c r="S7" s="1"/>
  <c r="M13" i="12"/>
  <c r="AA13" s="1"/>
  <c r="AA19" s="1"/>
  <c r="M7"/>
  <c r="M17" s="1"/>
  <c r="N20"/>
  <c r="T24"/>
  <c r="P142"/>
  <c r="P9" s="1"/>
  <c r="P15"/>
  <c r="Q7"/>
  <c r="O13"/>
  <c r="R204"/>
  <c r="R142" s="1"/>
  <c r="R9" s="1"/>
  <c r="R203"/>
  <c r="R140" s="1"/>
  <c r="R7" s="1"/>
  <c r="S206"/>
  <c r="M15"/>
  <c r="M18" s="1"/>
  <c r="M9"/>
  <c r="S15"/>
  <c r="T10"/>
  <c r="T8"/>
  <c r="T144"/>
  <c r="U156" i="11"/>
  <c r="T156"/>
  <c r="U31"/>
  <c r="T7" i="13" l="1"/>
  <c r="U17"/>
  <c r="AB13"/>
  <c r="T17" i="12"/>
  <c r="N7"/>
  <c r="N13"/>
  <c r="S204"/>
  <c r="S142" s="1"/>
  <c r="S9" s="1"/>
  <c r="T9" s="1"/>
  <c r="S203"/>
  <c r="S140" s="1"/>
  <c r="S7" s="1"/>
  <c r="N156" i="11"/>
  <c r="N17" i="12" l="1"/>
  <c r="T7"/>
  <c r="AB13"/>
  <c r="U17"/>
  <c r="O15" i="10"/>
  <c r="N15"/>
  <c r="O16"/>
  <c r="N16"/>
  <c r="M16"/>
  <c r="M15"/>
  <c r="O14"/>
  <c r="N14"/>
  <c r="M14"/>
  <c r="V60" i="11" l="1"/>
  <c r="O111"/>
  <c r="N111"/>
  <c r="M159"/>
  <c r="M158"/>
  <c r="M33"/>
  <c r="W60" l="1"/>
  <c r="V61"/>
  <c r="V57" s="1"/>
  <c r="P208"/>
  <c r="Q208" s="1"/>
  <c r="R208" s="1"/>
  <c r="S208" s="1"/>
  <c r="P206"/>
  <c r="Q206" s="1"/>
  <c r="R206" s="1"/>
  <c r="S206" s="1"/>
  <c r="P204"/>
  <c r="Q204" s="1"/>
  <c r="O202"/>
  <c r="N202"/>
  <c r="M202"/>
  <c r="L202"/>
  <c r="O201"/>
  <c r="N201"/>
  <c r="M201"/>
  <c r="L201"/>
  <c r="S199"/>
  <c r="R199"/>
  <c r="Q199"/>
  <c r="P199"/>
  <c r="O199"/>
  <c r="N199"/>
  <c r="M199"/>
  <c r="L199"/>
  <c r="S197"/>
  <c r="R197"/>
  <c r="Q197"/>
  <c r="P197"/>
  <c r="O197"/>
  <c r="N197"/>
  <c r="M197"/>
  <c r="L197"/>
  <c r="L174" s="1"/>
  <c r="S195"/>
  <c r="R195"/>
  <c r="Q195"/>
  <c r="P195"/>
  <c r="P174" s="1"/>
  <c r="O195"/>
  <c r="N195"/>
  <c r="M195"/>
  <c r="M174" s="1"/>
  <c r="O194"/>
  <c r="O193" s="1"/>
  <c r="N194"/>
  <c r="N175" s="1"/>
  <c r="M194"/>
  <c r="M175" s="1"/>
  <c r="S193"/>
  <c r="R193"/>
  <c r="Q193"/>
  <c r="P193"/>
  <c r="N193"/>
  <c r="M193"/>
  <c r="L193"/>
  <c r="S191"/>
  <c r="R191"/>
  <c r="Q191"/>
  <c r="P191"/>
  <c r="O191"/>
  <c r="N191"/>
  <c r="M191"/>
  <c r="L191"/>
  <c r="S189"/>
  <c r="R189"/>
  <c r="Q189"/>
  <c r="P189"/>
  <c r="O189"/>
  <c r="N189"/>
  <c r="M189"/>
  <c r="L189"/>
  <c r="S186"/>
  <c r="R186"/>
  <c r="Q186"/>
  <c r="P186"/>
  <c r="O186"/>
  <c r="N186"/>
  <c r="M186"/>
  <c r="L186"/>
  <c r="S184"/>
  <c r="R184"/>
  <c r="Q184"/>
  <c r="P184"/>
  <c r="O184"/>
  <c r="N184"/>
  <c r="M184"/>
  <c r="L184"/>
  <c r="L183"/>
  <c r="S181"/>
  <c r="S174" s="1"/>
  <c r="R181"/>
  <c r="Q181"/>
  <c r="P181"/>
  <c r="O181"/>
  <c r="N181"/>
  <c r="M181"/>
  <c r="L181"/>
  <c r="S179"/>
  <c r="R179"/>
  <c r="Q179"/>
  <c r="P179"/>
  <c r="O179"/>
  <c r="N179"/>
  <c r="M179"/>
  <c r="S177"/>
  <c r="R177"/>
  <c r="R174" s="1"/>
  <c r="Q177"/>
  <c r="P177"/>
  <c r="O177"/>
  <c r="N177"/>
  <c r="N174" s="1"/>
  <c r="M177"/>
  <c r="L177"/>
  <c r="S176"/>
  <c r="R176"/>
  <c r="Q176"/>
  <c r="P176"/>
  <c r="O176"/>
  <c r="N176"/>
  <c r="M176"/>
  <c r="L176"/>
  <c r="S175"/>
  <c r="R175"/>
  <c r="Q175"/>
  <c r="P175"/>
  <c r="L175"/>
  <c r="Q174"/>
  <c r="M173"/>
  <c r="S172"/>
  <c r="R172"/>
  <c r="Q172"/>
  <c r="P172"/>
  <c r="O172"/>
  <c r="N172"/>
  <c r="M172"/>
  <c r="L172"/>
  <c r="L168"/>
  <c r="L166"/>
  <c r="L146" s="1"/>
  <c r="L142" s="1"/>
  <c r="M147"/>
  <c r="M143" s="1"/>
  <c r="S153"/>
  <c r="R153"/>
  <c r="Q153"/>
  <c r="Q150" s="1"/>
  <c r="Q144" s="1"/>
  <c r="P153"/>
  <c r="O153"/>
  <c r="O151" s="1"/>
  <c r="N153"/>
  <c r="N151" s="1"/>
  <c r="N146" s="1"/>
  <c r="M153"/>
  <c r="M151" s="1"/>
  <c r="L151"/>
  <c r="S150"/>
  <c r="S144" s="1"/>
  <c r="R150"/>
  <c r="R144" s="1"/>
  <c r="P150"/>
  <c r="P144" s="1"/>
  <c r="O150"/>
  <c r="O144" s="1"/>
  <c r="L150"/>
  <c r="L144" s="1"/>
  <c r="L140" s="1"/>
  <c r="S147"/>
  <c r="S143" s="1"/>
  <c r="R147"/>
  <c r="Q147"/>
  <c r="P147"/>
  <c r="P143" s="1"/>
  <c r="O147"/>
  <c r="O143" s="1"/>
  <c r="N147"/>
  <c r="L147"/>
  <c r="L143" s="1"/>
  <c r="S146"/>
  <c r="P146"/>
  <c r="O146"/>
  <c r="Q143"/>
  <c r="M135"/>
  <c r="L135"/>
  <c r="S133"/>
  <c r="R133"/>
  <c r="Q133"/>
  <c r="P133"/>
  <c r="O133"/>
  <c r="N133"/>
  <c r="M133"/>
  <c r="L133"/>
  <c r="S131"/>
  <c r="R131"/>
  <c r="R107" s="1"/>
  <c r="Q131"/>
  <c r="P131"/>
  <c r="O131"/>
  <c r="N131"/>
  <c r="N107" s="1"/>
  <c r="N103" s="1"/>
  <c r="M131"/>
  <c r="N125"/>
  <c r="M125"/>
  <c r="L125"/>
  <c r="N119"/>
  <c r="M119"/>
  <c r="L119"/>
  <c r="L115"/>
  <c r="S114"/>
  <c r="R114"/>
  <c r="Q114"/>
  <c r="P114"/>
  <c r="P107" s="1"/>
  <c r="O114"/>
  <c r="N114"/>
  <c r="M114"/>
  <c r="L114"/>
  <c r="S113"/>
  <c r="S109" s="1"/>
  <c r="S105" s="1"/>
  <c r="R113"/>
  <c r="Q113"/>
  <c r="Q109" s="1"/>
  <c r="Q105" s="1"/>
  <c r="P113"/>
  <c r="P109" s="1"/>
  <c r="P105" s="1"/>
  <c r="O113"/>
  <c r="O109" s="1"/>
  <c r="O105" s="1"/>
  <c r="N113"/>
  <c r="N109" s="1"/>
  <c r="N105" s="1"/>
  <c r="L113"/>
  <c r="L111" s="1"/>
  <c r="L107" s="1"/>
  <c r="L103" s="1"/>
  <c r="M111"/>
  <c r="M113" s="1"/>
  <c r="M109" s="1"/>
  <c r="M105" s="1"/>
  <c r="S110"/>
  <c r="S106" s="1"/>
  <c r="R110"/>
  <c r="R106" s="1"/>
  <c r="Q110"/>
  <c r="Q106" s="1"/>
  <c r="Q10" s="1"/>
  <c r="P110"/>
  <c r="P106" s="1"/>
  <c r="P10" s="1"/>
  <c r="O110"/>
  <c r="O106" s="1"/>
  <c r="N110"/>
  <c r="N106" s="1"/>
  <c r="M110"/>
  <c r="M106" s="1"/>
  <c r="L110"/>
  <c r="L106" s="1"/>
  <c r="R109"/>
  <c r="R105" s="1"/>
  <c r="S108"/>
  <c r="S104" s="1"/>
  <c r="S8" s="1"/>
  <c r="R108"/>
  <c r="R104" s="1"/>
  <c r="R8" s="1"/>
  <c r="Q108"/>
  <c r="Q104" s="1"/>
  <c r="Q8" s="1"/>
  <c r="P108"/>
  <c r="L108"/>
  <c r="P104"/>
  <c r="P8" s="1"/>
  <c r="O104"/>
  <c r="N104"/>
  <c r="M104"/>
  <c r="L104"/>
  <c r="M95"/>
  <c r="L95"/>
  <c r="M94"/>
  <c r="M93" s="1"/>
  <c r="L94"/>
  <c r="L78" s="1"/>
  <c r="L93"/>
  <c r="M88"/>
  <c r="M82" s="1"/>
  <c r="M77" s="1"/>
  <c r="N84"/>
  <c r="N79" s="1"/>
  <c r="M84"/>
  <c r="M79" s="1"/>
  <c r="N83"/>
  <c r="M83"/>
  <c r="M78" s="1"/>
  <c r="N82"/>
  <c r="N77" s="1"/>
  <c r="L79"/>
  <c r="N78"/>
  <c r="L77"/>
  <c r="M66"/>
  <c r="L66"/>
  <c r="O64"/>
  <c r="N64"/>
  <c r="M64"/>
  <c r="L64"/>
  <c r="O57"/>
  <c r="O51" s="1"/>
  <c r="N57"/>
  <c r="N51" s="1"/>
  <c r="M57"/>
  <c r="M51" s="1"/>
  <c r="L57"/>
  <c r="L51" s="1"/>
  <c r="O54"/>
  <c r="N54"/>
  <c r="M54"/>
  <c r="O53"/>
  <c r="N53"/>
  <c r="M53"/>
  <c r="O52"/>
  <c r="N52"/>
  <c r="M52"/>
  <c r="L52"/>
  <c r="L47"/>
  <c r="L46"/>
  <c r="M45"/>
  <c r="M44"/>
  <c r="M41" s="1"/>
  <c r="L43"/>
  <c r="N41"/>
  <c r="L36"/>
  <c r="L26" s="1"/>
  <c r="L22" s="1"/>
  <c r="N35"/>
  <c r="N26" s="1"/>
  <c r="M35"/>
  <c r="L35"/>
  <c r="M34"/>
  <c r="M30" s="1"/>
  <c r="L32"/>
  <c r="L31"/>
  <c r="O30"/>
  <c r="O24" s="1"/>
  <c r="N30"/>
  <c r="T31" s="1"/>
  <c r="T27"/>
  <c r="O27"/>
  <c r="O23" s="1"/>
  <c r="N27"/>
  <c r="M27"/>
  <c r="L27"/>
  <c r="L23" s="1"/>
  <c r="O26"/>
  <c r="O25"/>
  <c r="N25"/>
  <c r="M25"/>
  <c r="U23"/>
  <c r="T21"/>
  <c r="Y20"/>
  <c r="Y21" s="1"/>
  <c r="T19"/>
  <c r="M11"/>
  <c r="T11" s="1"/>
  <c r="T176" i="10"/>
  <c r="T175"/>
  <c r="O175"/>
  <c r="N175"/>
  <c r="M175"/>
  <c r="R174"/>
  <c r="Q174"/>
  <c r="P174"/>
  <c r="O174"/>
  <c r="N174"/>
  <c r="M174"/>
  <c r="S195"/>
  <c r="S174" s="1"/>
  <c r="T174" s="1"/>
  <c r="R195"/>
  <c r="Q195"/>
  <c r="P195"/>
  <c r="O195"/>
  <c r="N195"/>
  <c r="M195"/>
  <c r="O194"/>
  <c r="N194"/>
  <c r="M194"/>
  <c r="P13" i="11" l="1"/>
  <c r="P103"/>
  <c r="R146"/>
  <c r="O174"/>
  <c r="L30"/>
  <c r="P140"/>
  <c r="P7" s="1"/>
  <c r="M26"/>
  <c r="M22" s="1"/>
  <c r="Q107"/>
  <c r="Q13" s="1"/>
  <c r="O107"/>
  <c r="O103" s="1"/>
  <c r="S107"/>
  <c r="S103" s="1"/>
  <c r="N150"/>
  <c r="N144" s="1"/>
  <c r="N140" s="1"/>
  <c r="M24"/>
  <c r="M20" s="1"/>
  <c r="L10"/>
  <c r="O21"/>
  <c r="O14" s="1"/>
  <c r="M23"/>
  <c r="T176"/>
  <c r="P201"/>
  <c r="T23"/>
  <c r="O16"/>
  <c r="L41"/>
  <c r="S10"/>
  <c r="N143"/>
  <c r="R143"/>
  <c r="O15"/>
  <c r="O18" s="1"/>
  <c r="O22"/>
  <c r="M10"/>
  <c r="N23"/>
  <c r="N16" s="1"/>
  <c r="O140"/>
  <c r="N142"/>
  <c r="O8"/>
  <c r="N21"/>
  <c r="N14" s="1"/>
  <c r="M21"/>
  <c r="M14" s="1"/>
  <c r="O20"/>
  <c r="O13" s="1"/>
  <c r="N24"/>
  <c r="N20" s="1"/>
  <c r="M107"/>
  <c r="M103" s="1"/>
  <c r="N22"/>
  <c r="T26"/>
  <c r="Q103"/>
  <c r="S13"/>
  <c r="Q202"/>
  <c r="Q201"/>
  <c r="Q140" s="1"/>
  <c r="R204"/>
  <c r="M150"/>
  <c r="M144" s="1"/>
  <c r="M146"/>
  <c r="M142" s="1"/>
  <c r="R13"/>
  <c r="R103"/>
  <c r="O10"/>
  <c r="R10"/>
  <c r="T174"/>
  <c r="P202"/>
  <c r="P142" s="1"/>
  <c r="P9" s="1"/>
  <c r="N8"/>
  <c r="AB20" s="1"/>
  <c r="M8"/>
  <c r="L25"/>
  <c r="L21" s="1"/>
  <c r="L8" s="1"/>
  <c r="T25"/>
  <c r="O175"/>
  <c r="O142" s="1"/>
  <c r="L109"/>
  <c r="L105" s="1"/>
  <c r="L9" s="1"/>
  <c r="Q146"/>
  <c r="Q142" s="1"/>
  <c r="Q9" s="1"/>
  <c r="M159" i="10"/>
  <c r="M147" s="1"/>
  <c r="M143" s="1"/>
  <c r="P208"/>
  <c r="Q208" s="1"/>
  <c r="R208" s="1"/>
  <c r="S208" s="1"/>
  <c r="P206"/>
  <c r="Q206" s="1"/>
  <c r="R206" s="1"/>
  <c r="S206" s="1"/>
  <c r="P204"/>
  <c r="Q204" s="1"/>
  <c r="P202"/>
  <c r="O202"/>
  <c r="N202"/>
  <c r="M202"/>
  <c r="L202"/>
  <c r="P201"/>
  <c r="O201"/>
  <c r="N201"/>
  <c r="M201"/>
  <c r="L201"/>
  <c r="S199"/>
  <c r="R199"/>
  <c r="Q199"/>
  <c r="P199"/>
  <c r="O199"/>
  <c r="N199"/>
  <c r="M199"/>
  <c r="L199"/>
  <c r="S197"/>
  <c r="R197"/>
  <c r="Q197"/>
  <c r="P197"/>
  <c r="O197"/>
  <c r="N197"/>
  <c r="M197"/>
  <c r="L197"/>
  <c r="S193"/>
  <c r="R193"/>
  <c r="Q193"/>
  <c r="P193"/>
  <c r="O193"/>
  <c r="N193"/>
  <c r="M193"/>
  <c r="L193"/>
  <c r="S191"/>
  <c r="R191"/>
  <c r="Q191"/>
  <c r="P191"/>
  <c r="O191"/>
  <c r="N191"/>
  <c r="M191"/>
  <c r="L191"/>
  <c r="S189"/>
  <c r="R189"/>
  <c r="Q189"/>
  <c r="P189"/>
  <c r="O189"/>
  <c r="N189"/>
  <c r="M189"/>
  <c r="L189"/>
  <c r="S186"/>
  <c r="R186"/>
  <c r="Q186"/>
  <c r="P186"/>
  <c r="O186"/>
  <c r="N186"/>
  <c r="M186"/>
  <c r="L186"/>
  <c r="S184"/>
  <c r="R184"/>
  <c r="Q184"/>
  <c r="P184"/>
  <c r="O184"/>
  <c r="N184"/>
  <c r="M184"/>
  <c r="L184"/>
  <c r="L183"/>
  <c r="L176" s="1"/>
  <c r="L143" s="1"/>
  <c r="S181"/>
  <c r="R181"/>
  <c r="Q181"/>
  <c r="P181"/>
  <c r="O181"/>
  <c r="N181"/>
  <c r="M181"/>
  <c r="L181"/>
  <c r="L174" s="1"/>
  <c r="S179"/>
  <c r="R179"/>
  <c r="Q179"/>
  <c r="P179"/>
  <c r="O179"/>
  <c r="N179"/>
  <c r="M179"/>
  <c r="S177"/>
  <c r="R177"/>
  <c r="Q177"/>
  <c r="P177"/>
  <c r="O177"/>
  <c r="N177"/>
  <c r="M177"/>
  <c r="L177"/>
  <c r="S176"/>
  <c r="R176"/>
  <c r="Q176"/>
  <c r="P176"/>
  <c r="O176"/>
  <c r="N176"/>
  <c r="M176"/>
  <c r="S175"/>
  <c r="R175"/>
  <c r="Q175"/>
  <c r="P175"/>
  <c r="L175"/>
  <c r="M173"/>
  <c r="S172"/>
  <c r="R172"/>
  <c r="Q172"/>
  <c r="P172"/>
  <c r="P146" s="1"/>
  <c r="P142" s="1"/>
  <c r="O172"/>
  <c r="N172"/>
  <c r="M172"/>
  <c r="L172"/>
  <c r="L168"/>
  <c r="L144" s="1"/>
  <c r="L166"/>
  <c r="M158"/>
  <c r="M146" s="1"/>
  <c r="O156"/>
  <c r="N156"/>
  <c r="M156"/>
  <c r="S153"/>
  <c r="S150" s="1"/>
  <c r="S144" s="1"/>
  <c r="R153"/>
  <c r="Q153"/>
  <c r="P153"/>
  <c r="P150" s="1"/>
  <c r="P144" s="1"/>
  <c r="P140" s="1"/>
  <c r="O153"/>
  <c r="O151" s="1"/>
  <c r="N153"/>
  <c r="M153"/>
  <c r="N151"/>
  <c r="M151"/>
  <c r="L151"/>
  <c r="R150"/>
  <c r="R144" s="1"/>
  <c r="Q150"/>
  <c r="Q144" s="1"/>
  <c r="N150"/>
  <c r="N144" s="1"/>
  <c r="M150"/>
  <c r="L150"/>
  <c r="S147"/>
  <c r="R147"/>
  <c r="R143" s="1"/>
  <c r="Q147"/>
  <c r="Q143" s="1"/>
  <c r="P147"/>
  <c r="O147"/>
  <c r="N147"/>
  <c r="N143" s="1"/>
  <c r="L147"/>
  <c r="R146"/>
  <c r="Q146"/>
  <c r="N146"/>
  <c r="N142" s="1"/>
  <c r="S143"/>
  <c r="P143"/>
  <c r="O143"/>
  <c r="M135"/>
  <c r="L135"/>
  <c r="S133"/>
  <c r="R133"/>
  <c r="Q133"/>
  <c r="P133"/>
  <c r="O133"/>
  <c r="N133"/>
  <c r="M133"/>
  <c r="L133"/>
  <c r="S131"/>
  <c r="R131"/>
  <c r="Q131"/>
  <c r="Q107" s="1"/>
  <c r="P131"/>
  <c r="P107" s="1"/>
  <c r="O131"/>
  <c r="N131"/>
  <c r="M131"/>
  <c r="N125"/>
  <c r="M125"/>
  <c r="L125"/>
  <c r="N119"/>
  <c r="M119"/>
  <c r="L119"/>
  <c r="L115"/>
  <c r="S114"/>
  <c r="S107" s="1"/>
  <c r="R114"/>
  <c r="Q114"/>
  <c r="P114"/>
  <c r="O114"/>
  <c r="O107" s="1"/>
  <c r="N114"/>
  <c r="M114"/>
  <c r="L114"/>
  <c r="S113"/>
  <c r="S109" s="1"/>
  <c r="S105" s="1"/>
  <c r="R113"/>
  <c r="R109" s="1"/>
  <c r="R105" s="1"/>
  <c r="Q113"/>
  <c r="P113"/>
  <c r="O113"/>
  <c r="O109" s="1"/>
  <c r="O105" s="1"/>
  <c r="N113"/>
  <c r="N109" s="1"/>
  <c r="N105" s="1"/>
  <c r="L113"/>
  <c r="M111"/>
  <c r="M107" s="1"/>
  <c r="M103" s="1"/>
  <c r="L111"/>
  <c r="L107" s="1"/>
  <c r="L103" s="1"/>
  <c r="S110"/>
  <c r="R110"/>
  <c r="Q110"/>
  <c r="Q106" s="1"/>
  <c r="Q10" s="1"/>
  <c r="P110"/>
  <c r="P106" s="1"/>
  <c r="P10" s="1"/>
  <c r="O110"/>
  <c r="N110"/>
  <c r="M110"/>
  <c r="M106" s="1"/>
  <c r="L110"/>
  <c r="L106" s="1"/>
  <c r="Q109"/>
  <c r="Q105" s="1"/>
  <c r="P109"/>
  <c r="P105" s="1"/>
  <c r="P9" s="1"/>
  <c r="L109"/>
  <c r="L105" s="1"/>
  <c r="S108"/>
  <c r="R108"/>
  <c r="Q108"/>
  <c r="Q104" s="1"/>
  <c r="Q8" s="1"/>
  <c r="P108"/>
  <c r="P104" s="1"/>
  <c r="P8" s="1"/>
  <c r="L108"/>
  <c r="R107"/>
  <c r="R13" s="1"/>
  <c r="N107"/>
  <c r="S106"/>
  <c r="R106"/>
  <c r="R10" s="1"/>
  <c r="O106"/>
  <c r="N106"/>
  <c r="S104"/>
  <c r="R104"/>
  <c r="R8" s="1"/>
  <c r="O104"/>
  <c r="N104"/>
  <c r="M104"/>
  <c r="L104"/>
  <c r="R103"/>
  <c r="N103"/>
  <c r="M95"/>
  <c r="L95"/>
  <c r="L79" s="1"/>
  <c r="M94"/>
  <c r="M93" s="1"/>
  <c r="L94"/>
  <c r="L93"/>
  <c r="M88"/>
  <c r="M82" s="1"/>
  <c r="N84"/>
  <c r="M84"/>
  <c r="N83"/>
  <c r="N78" s="1"/>
  <c r="M83"/>
  <c r="N79"/>
  <c r="M79"/>
  <c r="M78"/>
  <c r="L78"/>
  <c r="L77"/>
  <c r="M66"/>
  <c r="L66"/>
  <c r="O64"/>
  <c r="N64"/>
  <c r="M64"/>
  <c r="L64"/>
  <c r="O57"/>
  <c r="N57"/>
  <c r="N51" s="1"/>
  <c r="M57"/>
  <c r="M51" s="1"/>
  <c r="L57"/>
  <c r="O54"/>
  <c r="N54"/>
  <c r="M54"/>
  <c r="O53"/>
  <c r="N53"/>
  <c r="M53"/>
  <c r="O52"/>
  <c r="N52"/>
  <c r="M52"/>
  <c r="L52"/>
  <c r="O51"/>
  <c r="L51"/>
  <c r="L47"/>
  <c r="L46"/>
  <c r="M45"/>
  <c r="M44"/>
  <c r="M41" s="1"/>
  <c r="M24" s="1"/>
  <c r="L43"/>
  <c r="N41"/>
  <c r="L41"/>
  <c r="L24" s="1"/>
  <c r="L20" s="1"/>
  <c r="N36"/>
  <c r="N30" s="1"/>
  <c r="L36"/>
  <c r="N35"/>
  <c r="M35"/>
  <c r="M26" s="1"/>
  <c r="M22" s="1"/>
  <c r="L35"/>
  <c r="L26" s="1"/>
  <c r="L22" s="1"/>
  <c r="M34"/>
  <c r="L32"/>
  <c r="L31"/>
  <c r="O30"/>
  <c r="M30"/>
  <c r="L30"/>
  <c r="O27"/>
  <c r="N27"/>
  <c r="T27" s="1"/>
  <c r="M27"/>
  <c r="M23" s="1"/>
  <c r="L27"/>
  <c r="O26"/>
  <c r="N26"/>
  <c r="T26" s="1"/>
  <c r="T25"/>
  <c r="O25"/>
  <c r="O21" s="1"/>
  <c r="N25"/>
  <c r="M25"/>
  <c r="L25"/>
  <c r="L21" s="1"/>
  <c r="L8" s="1"/>
  <c r="O24"/>
  <c r="U23"/>
  <c r="O23"/>
  <c r="L23"/>
  <c r="O22"/>
  <c r="N22"/>
  <c r="T21"/>
  <c r="N21"/>
  <c r="M21"/>
  <c r="Y20"/>
  <c r="Y21" s="1"/>
  <c r="O20"/>
  <c r="T19"/>
  <c r="T23" s="1"/>
  <c r="T11"/>
  <c r="M11"/>
  <c r="S10"/>
  <c r="O10"/>
  <c r="S8"/>
  <c r="M8"/>
  <c r="AA20" s="1"/>
  <c r="N9" i="11" l="1"/>
  <c r="L24"/>
  <c r="L20" s="1"/>
  <c r="O9"/>
  <c r="M15"/>
  <c r="M18" s="1"/>
  <c r="N15"/>
  <c r="N18" s="1"/>
  <c r="N10"/>
  <c r="T10" s="1"/>
  <c r="M13"/>
  <c r="T17" s="1"/>
  <c r="M9"/>
  <c r="O7"/>
  <c r="O17" s="1"/>
  <c r="T24"/>
  <c r="T144"/>
  <c r="M140"/>
  <c r="M7" s="1"/>
  <c r="T175"/>
  <c r="Q7"/>
  <c r="R202"/>
  <c r="R142" s="1"/>
  <c r="R9" s="1"/>
  <c r="R201"/>
  <c r="R140" s="1"/>
  <c r="R7" s="1"/>
  <c r="S204"/>
  <c r="T8"/>
  <c r="AA20"/>
  <c r="N7"/>
  <c r="N13"/>
  <c r="N140" i="10"/>
  <c r="M142"/>
  <c r="M10"/>
  <c r="M144"/>
  <c r="M140" s="1"/>
  <c r="N24"/>
  <c r="T31"/>
  <c r="O150"/>
  <c r="O144" s="1"/>
  <c r="O140" s="1"/>
  <c r="O7" s="1"/>
  <c r="O17" s="1"/>
  <c r="O146"/>
  <c r="O142" s="1"/>
  <c r="Q202"/>
  <c r="Q201"/>
  <c r="R204"/>
  <c r="Q140"/>
  <c r="M20"/>
  <c r="Q142"/>
  <c r="Q9" s="1"/>
  <c r="P103"/>
  <c r="P7" s="1"/>
  <c r="P13"/>
  <c r="L13"/>
  <c r="L7"/>
  <c r="O103"/>
  <c r="S103"/>
  <c r="S13"/>
  <c r="Q13"/>
  <c r="Q103"/>
  <c r="T144"/>
  <c r="O9"/>
  <c r="N9"/>
  <c r="M77"/>
  <c r="L10"/>
  <c r="L140"/>
  <c r="T8"/>
  <c r="N23"/>
  <c r="N10" s="1"/>
  <c r="O8"/>
  <c r="N82"/>
  <c r="N77" s="1"/>
  <c r="M113"/>
  <c r="M109" s="1"/>
  <c r="M105" s="1"/>
  <c r="M9" s="1"/>
  <c r="L146"/>
  <c r="L142" s="1"/>
  <c r="L9" s="1"/>
  <c r="N8"/>
  <c r="AB20" s="1"/>
  <c r="S146"/>
  <c r="L7" i="11" l="1"/>
  <c r="L13"/>
  <c r="N17"/>
  <c r="AA13"/>
  <c r="AA19" s="1"/>
  <c r="S202"/>
  <c r="S142" s="1"/>
  <c r="S9" s="1"/>
  <c r="T9" s="1"/>
  <c r="S201"/>
  <c r="S140" s="1"/>
  <c r="S7" s="1"/>
  <c r="U17"/>
  <c r="AB13"/>
  <c r="T7"/>
  <c r="M17"/>
  <c r="T10" i="10"/>
  <c r="R202"/>
  <c r="R142" s="1"/>
  <c r="R9" s="1"/>
  <c r="R201"/>
  <c r="R140" s="1"/>
  <c r="R7" s="1"/>
  <c r="S204"/>
  <c r="M13"/>
  <c r="AA13" s="1"/>
  <c r="AA19" s="1"/>
  <c r="M7"/>
  <c r="T24"/>
  <c r="N20"/>
  <c r="Q7"/>
  <c r="O13"/>
  <c r="M17" l="1"/>
  <c r="N7"/>
  <c r="N17" s="1"/>
  <c r="N13"/>
  <c r="S202"/>
  <c r="S142" s="1"/>
  <c r="S9" s="1"/>
  <c r="T9" s="1"/>
  <c r="S201"/>
  <c r="S140" s="1"/>
  <c r="S7" s="1"/>
  <c r="T7" s="1"/>
  <c r="U17" l="1"/>
  <c r="AB13"/>
  <c r="N153" i="9" l="1"/>
  <c r="N143" s="1"/>
  <c r="N139" s="1"/>
  <c r="N33"/>
  <c r="N23" s="1"/>
  <c r="M13"/>
  <c r="O19"/>
  <c r="M19"/>
  <c r="O20"/>
  <c r="N20"/>
  <c r="M20"/>
  <c r="M24"/>
  <c r="N24"/>
  <c r="O24"/>
  <c r="O61"/>
  <c r="O54"/>
  <c r="O48" s="1"/>
  <c r="N54"/>
  <c r="M54"/>
  <c r="O51"/>
  <c r="N51"/>
  <c r="M51"/>
  <c r="P203"/>
  <c r="Q203" s="1"/>
  <c r="R203" s="1"/>
  <c r="S203" s="1"/>
  <c r="P201"/>
  <c r="Q201" s="1"/>
  <c r="R201" s="1"/>
  <c r="S201" s="1"/>
  <c r="P199"/>
  <c r="Q199" s="1"/>
  <c r="O197"/>
  <c r="N197"/>
  <c r="M197"/>
  <c r="L197"/>
  <c r="O196"/>
  <c r="N196"/>
  <c r="M196"/>
  <c r="L196"/>
  <c r="S194"/>
  <c r="R194"/>
  <c r="Q194"/>
  <c r="P194"/>
  <c r="O194"/>
  <c r="N194"/>
  <c r="M194"/>
  <c r="L194"/>
  <c r="S192"/>
  <c r="R192"/>
  <c r="Q192"/>
  <c r="P192"/>
  <c r="O192"/>
  <c r="N192"/>
  <c r="M192"/>
  <c r="L192"/>
  <c r="S190"/>
  <c r="R190"/>
  <c r="Q190"/>
  <c r="P190"/>
  <c r="O190"/>
  <c r="N190"/>
  <c r="M190"/>
  <c r="L190"/>
  <c r="S188"/>
  <c r="R188"/>
  <c r="Q188"/>
  <c r="P188"/>
  <c r="O188"/>
  <c r="N188"/>
  <c r="M188"/>
  <c r="L188"/>
  <c r="S186"/>
  <c r="R186"/>
  <c r="Q186"/>
  <c r="P186"/>
  <c r="O186"/>
  <c r="N186"/>
  <c r="M186"/>
  <c r="L186"/>
  <c r="S183"/>
  <c r="R183"/>
  <c r="Q183"/>
  <c r="P183"/>
  <c r="O183"/>
  <c r="N183"/>
  <c r="M183"/>
  <c r="L183"/>
  <c r="S181"/>
  <c r="R181"/>
  <c r="Q181"/>
  <c r="P181"/>
  <c r="O181"/>
  <c r="N181"/>
  <c r="M181"/>
  <c r="L181"/>
  <c r="L180"/>
  <c r="L173" s="1"/>
  <c r="L140" s="1"/>
  <c r="S178"/>
  <c r="R178"/>
  <c r="Q178"/>
  <c r="P178"/>
  <c r="P171" s="1"/>
  <c r="O178"/>
  <c r="N178"/>
  <c r="M178"/>
  <c r="L178"/>
  <c r="L171" s="1"/>
  <c r="S176"/>
  <c r="R176"/>
  <c r="Q176"/>
  <c r="P176"/>
  <c r="O176"/>
  <c r="N176"/>
  <c r="M176"/>
  <c r="S174"/>
  <c r="R174"/>
  <c r="Q174"/>
  <c r="P174"/>
  <c r="O174"/>
  <c r="O171" s="1"/>
  <c r="N174"/>
  <c r="M174"/>
  <c r="L174"/>
  <c r="S173"/>
  <c r="R173"/>
  <c r="Q173"/>
  <c r="P173"/>
  <c r="O173"/>
  <c r="N173"/>
  <c r="M173"/>
  <c r="S172"/>
  <c r="R172"/>
  <c r="Q172"/>
  <c r="P172"/>
  <c r="O172"/>
  <c r="N172"/>
  <c r="M172"/>
  <c r="L172"/>
  <c r="S171"/>
  <c r="R171"/>
  <c r="N171"/>
  <c r="M170"/>
  <c r="S169"/>
  <c r="R169"/>
  <c r="Q169"/>
  <c r="P169"/>
  <c r="O169"/>
  <c r="N169"/>
  <c r="M169"/>
  <c r="L169"/>
  <c r="L165"/>
  <c r="L163"/>
  <c r="M156"/>
  <c r="M144" s="1"/>
  <c r="M140" s="1"/>
  <c r="M155"/>
  <c r="O153"/>
  <c r="M153"/>
  <c r="S150"/>
  <c r="S143" s="1"/>
  <c r="R150"/>
  <c r="Q150"/>
  <c r="Q147" s="1"/>
  <c r="Q141" s="1"/>
  <c r="P150"/>
  <c r="P147" s="1"/>
  <c r="P141" s="1"/>
  <c r="O150"/>
  <c r="N150"/>
  <c r="M150"/>
  <c r="M148" s="1"/>
  <c r="M147" s="1"/>
  <c r="M141" s="1"/>
  <c r="O148"/>
  <c r="N148"/>
  <c r="L148"/>
  <c r="L147" s="1"/>
  <c r="L141" s="1"/>
  <c r="L137" s="1"/>
  <c r="S147"/>
  <c r="S141" s="1"/>
  <c r="R147"/>
  <c r="O147"/>
  <c r="O141" s="1"/>
  <c r="N147"/>
  <c r="S144"/>
  <c r="S140" s="1"/>
  <c r="R144"/>
  <c r="R140" s="1"/>
  <c r="Q144"/>
  <c r="Q140" s="1"/>
  <c r="P144"/>
  <c r="O144"/>
  <c r="O140" s="1"/>
  <c r="N144"/>
  <c r="N140" s="1"/>
  <c r="L144"/>
  <c r="R143"/>
  <c r="O143"/>
  <c r="P140"/>
  <c r="M132"/>
  <c r="L132"/>
  <c r="S130"/>
  <c r="R130"/>
  <c r="Q130"/>
  <c r="P130"/>
  <c r="O130"/>
  <c r="N130"/>
  <c r="M130"/>
  <c r="L130"/>
  <c r="S128"/>
  <c r="S104" s="1"/>
  <c r="S100" s="1"/>
  <c r="R128"/>
  <c r="Q128"/>
  <c r="P128"/>
  <c r="O128"/>
  <c r="N128"/>
  <c r="M128"/>
  <c r="N122"/>
  <c r="M122"/>
  <c r="L122"/>
  <c r="N116"/>
  <c r="M116"/>
  <c r="L116"/>
  <c r="L112"/>
  <c r="S111"/>
  <c r="R111"/>
  <c r="Q111"/>
  <c r="P111"/>
  <c r="O111"/>
  <c r="N111"/>
  <c r="M111"/>
  <c r="L111"/>
  <c r="S110"/>
  <c r="S106" s="1"/>
  <c r="S102" s="1"/>
  <c r="R110"/>
  <c r="R106" s="1"/>
  <c r="R102" s="1"/>
  <c r="Q110"/>
  <c r="P110"/>
  <c r="P106" s="1"/>
  <c r="P102" s="1"/>
  <c r="O110"/>
  <c r="O106" s="1"/>
  <c r="O102" s="1"/>
  <c r="N110"/>
  <c r="N106" s="1"/>
  <c r="N102" s="1"/>
  <c r="L110"/>
  <c r="L108" s="1"/>
  <c r="M108"/>
  <c r="M110" s="1"/>
  <c r="M106" s="1"/>
  <c r="M102" s="1"/>
  <c r="S107"/>
  <c r="R107"/>
  <c r="R103" s="1"/>
  <c r="R10" s="1"/>
  <c r="Q107"/>
  <c r="Q103" s="1"/>
  <c r="Q10" s="1"/>
  <c r="P107"/>
  <c r="P103" s="1"/>
  <c r="O107"/>
  <c r="N107"/>
  <c r="N103" s="1"/>
  <c r="M107"/>
  <c r="M103" s="1"/>
  <c r="L107"/>
  <c r="L103" s="1"/>
  <c r="Q106"/>
  <c r="Q102" s="1"/>
  <c r="S105"/>
  <c r="S101" s="1"/>
  <c r="S8" s="1"/>
  <c r="R105"/>
  <c r="R101" s="1"/>
  <c r="R8" s="1"/>
  <c r="Q105"/>
  <c r="Q101" s="1"/>
  <c r="Q8" s="1"/>
  <c r="P105"/>
  <c r="P101" s="1"/>
  <c r="P8" s="1"/>
  <c r="L105"/>
  <c r="L101" s="1"/>
  <c r="O104"/>
  <c r="O100" s="1"/>
  <c r="S103"/>
  <c r="O103"/>
  <c r="O101"/>
  <c r="N101"/>
  <c r="M101"/>
  <c r="M92"/>
  <c r="L92"/>
  <c r="L76" s="1"/>
  <c r="M91"/>
  <c r="M90" s="1"/>
  <c r="L91"/>
  <c r="L90"/>
  <c r="M85"/>
  <c r="M79" s="1"/>
  <c r="M74" s="1"/>
  <c r="N81"/>
  <c r="N76" s="1"/>
  <c r="M81"/>
  <c r="M76" s="1"/>
  <c r="N80"/>
  <c r="M80"/>
  <c r="M75" s="1"/>
  <c r="N75"/>
  <c r="L75"/>
  <c r="L74"/>
  <c r="M63"/>
  <c r="L63"/>
  <c r="N61"/>
  <c r="M61"/>
  <c r="L61"/>
  <c r="N50"/>
  <c r="L54"/>
  <c r="O50"/>
  <c r="O49"/>
  <c r="N49"/>
  <c r="M49"/>
  <c r="L49"/>
  <c r="N48"/>
  <c r="L48"/>
  <c r="L44"/>
  <c r="L43"/>
  <c r="M42"/>
  <c r="M41"/>
  <c r="L40"/>
  <c r="N38"/>
  <c r="M38"/>
  <c r="L38"/>
  <c r="L33"/>
  <c r="N32"/>
  <c r="M32"/>
  <c r="M27" s="1"/>
  <c r="M21" s="1"/>
  <c r="L32"/>
  <c r="M31"/>
  <c r="L29"/>
  <c r="L28"/>
  <c r="L22" s="1"/>
  <c r="L18" s="1"/>
  <c r="L8" s="1"/>
  <c r="O27"/>
  <c r="O21" s="1"/>
  <c r="T24"/>
  <c r="L24"/>
  <c r="L20" s="1"/>
  <c r="O23"/>
  <c r="L23"/>
  <c r="L19" s="1"/>
  <c r="T22"/>
  <c r="O22"/>
  <c r="N22"/>
  <c r="M22"/>
  <c r="M18" s="1"/>
  <c r="U20"/>
  <c r="T20"/>
  <c r="T18"/>
  <c r="N18"/>
  <c r="Y17"/>
  <c r="Y18" s="1"/>
  <c r="T16"/>
  <c r="M11"/>
  <c r="T11" s="1"/>
  <c r="N8"/>
  <c r="AB17" s="1"/>
  <c r="T11" i="8"/>
  <c r="T10"/>
  <c r="T9"/>
  <c r="T8"/>
  <c r="N19" i="9" l="1"/>
  <c r="N9" s="1"/>
  <c r="T23"/>
  <c r="N27"/>
  <c r="T28" s="1"/>
  <c r="L27"/>
  <c r="L21" s="1"/>
  <c r="L17" s="1"/>
  <c r="L104"/>
  <c r="L100" s="1"/>
  <c r="L7" s="1"/>
  <c r="O139"/>
  <c r="O9" s="1"/>
  <c r="M143"/>
  <c r="M139" s="1"/>
  <c r="O18"/>
  <c r="P10"/>
  <c r="N79"/>
  <c r="N74" s="1"/>
  <c r="Q104"/>
  <c r="Q13" s="1"/>
  <c r="L143"/>
  <c r="L139" s="1"/>
  <c r="M171"/>
  <c r="Q171"/>
  <c r="P196"/>
  <c r="P137" s="1"/>
  <c r="O137"/>
  <c r="N141"/>
  <c r="N137" s="1"/>
  <c r="Q143"/>
  <c r="M23"/>
  <c r="L10"/>
  <c r="P104"/>
  <c r="N104"/>
  <c r="N100" s="1"/>
  <c r="R104"/>
  <c r="R100" s="1"/>
  <c r="R141"/>
  <c r="P197"/>
  <c r="O17"/>
  <c r="O13" s="1"/>
  <c r="N21"/>
  <c r="N17" s="1"/>
  <c r="M10"/>
  <c r="S13"/>
  <c r="Q197"/>
  <c r="Q196"/>
  <c r="Q137" s="1"/>
  <c r="R199"/>
  <c r="P100"/>
  <c r="P13"/>
  <c r="M137"/>
  <c r="T141"/>
  <c r="O10"/>
  <c r="S10"/>
  <c r="Q139"/>
  <c r="Q9" s="1"/>
  <c r="M8"/>
  <c r="N10"/>
  <c r="M104"/>
  <c r="M100" s="1"/>
  <c r="L106"/>
  <c r="L102" s="1"/>
  <c r="L9" s="1"/>
  <c r="O8"/>
  <c r="P143"/>
  <c r="P139" s="1"/>
  <c r="P9" s="1"/>
  <c r="T28" i="8"/>
  <c r="N151"/>
  <c r="N13" i="9" l="1"/>
  <c r="U14" s="1"/>
  <c r="R13"/>
  <c r="Q100"/>
  <c r="Q7" s="1"/>
  <c r="T21"/>
  <c r="P7"/>
  <c r="L13"/>
  <c r="O7"/>
  <c r="O14" s="1"/>
  <c r="N7"/>
  <c r="T8"/>
  <c r="AA17"/>
  <c r="R7"/>
  <c r="R197"/>
  <c r="R139" s="1"/>
  <c r="R9" s="1"/>
  <c r="R196"/>
  <c r="R137" s="1"/>
  <c r="S199"/>
  <c r="T10"/>
  <c r="N14"/>
  <c r="T24" i="8"/>
  <c r="T23"/>
  <c r="T22"/>
  <c r="T21"/>
  <c r="AB13" i="9" l="1"/>
  <c r="S197"/>
  <c r="S139" s="1"/>
  <c r="S9" s="1"/>
  <c r="S196"/>
  <c r="S137" s="1"/>
  <c r="S7" s="1"/>
  <c r="M151" i="8"/>
  <c r="M130"/>
  <c r="M128" s="1"/>
  <c r="M106"/>
  <c r="P201"/>
  <c r="Q201" s="1"/>
  <c r="R201" s="1"/>
  <c r="S201" s="1"/>
  <c r="P199"/>
  <c r="Q199" s="1"/>
  <c r="R199" s="1"/>
  <c r="S199" s="1"/>
  <c r="P197"/>
  <c r="Q197" s="1"/>
  <c r="P195"/>
  <c r="O195"/>
  <c r="N195"/>
  <c r="M195"/>
  <c r="L195"/>
  <c r="P194"/>
  <c r="O194"/>
  <c r="N194"/>
  <c r="M194"/>
  <c r="L194"/>
  <c r="S192"/>
  <c r="R192"/>
  <c r="Q192"/>
  <c r="P192"/>
  <c r="O192"/>
  <c r="N192"/>
  <c r="M192"/>
  <c r="L192"/>
  <c r="S190"/>
  <c r="R190"/>
  <c r="Q190"/>
  <c r="P190"/>
  <c r="O190"/>
  <c r="N190"/>
  <c r="M190"/>
  <c r="L190"/>
  <c r="S188"/>
  <c r="R188"/>
  <c r="Q188"/>
  <c r="P188"/>
  <c r="O188"/>
  <c r="N188"/>
  <c r="M188"/>
  <c r="L188"/>
  <c r="S186"/>
  <c r="R186"/>
  <c r="Q186"/>
  <c r="P186"/>
  <c r="O186"/>
  <c r="N186"/>
  <c r="M186"/>
  <c r="L186"/>
  <c r="S184"/>
  <c r="R184"/>
  <c r="Q184"/>
  <c r="P184"/>
  <c r="O184"/>
  <c r="N184"/>
  <c r="M184"/>
  <c r="L184"/>
  <c r="S181"/>
  <c r="R181"/>
  <c r="Q181"/>
  <c r="P181"/>
  <c r="O181"/>
  <c r="N181"/>
  <c r="M181"/>
  <c r="L181"/>
  <c r="S179"/>
  <c r="R179"/>
  <c r="Q179"/>
  <c r="P179"/>
  <c r="O179"/>
  <c r="N179"/>
  <c r="M179"/>
  <c r="L179"/>
  <c r="L178"/>
  <c r="L171" s="1"/>
  <c r="L138" s="1"/>
  <c r="S176"/>
  <c r="R176"/>
  <c r="Q176"/>
  <c r="Q169" s="1"/>
  <c r="P176"/>
  <c r="P169" s="1"/>
  <c r="O176"/>
  <c r="N176"/>
  <c r="M176"/>
  <c r="M169" s="1"/>
  <c r="L176"/>
  <c r="L169" s="1"/>
  <c r="S174"/>
  <c r="R174"/>
  <c r="Q174"/>
  <c r="P174"/>
  <c r="O174"/>
  <c r="N174"/>
  <c r="M174"/>
  <c r="S172"/>
  <c r="R172"/>
  <c r="Q172"/>
  <c r="P172"/>
  <c r="O172"/>
  <c r="N172"/>
  <c r="M172"/>
  <c r="L172"/>
  <c r="S171"/>
  <c r="R171"/>
  <c r="Q171"/>
  <c r="P171"/>
  <c r="O171"/>
  <c r="N171"/>
  <c r="M171"/>
  <c r="S170"/>
  <c r="R170"/>
  <c r="Q170"/>
  <c r="P170"/>
  <c r="O170"/>
  <c r="N170"/>
  <c r="M170"/>
  <c r="L170"/>
  <c r="S169"/>
  <c r="R169"/>
  <c r="O169"/>
  <c r="N169"/>
  <c r="M168"/>
  <c r="S167"/>
  <c r="R167"/>
  <c r="Q167"/>
  <c r="P167"/>
  <c r="O167"/>
  <c r="N167"/>
  <c r="M167"/>
  <c r="L167"/>
  <c r="L163"/>
  <c r="L139" s="1"/>
  <c r="L135" s="1"/>
  <c r="L161"/>
  <c r="M154"/>
  <c r="M153"/>
  <c r="M141" s="1"/>
  <c r="M137" s="1"/>
  <c r="O151"/>
  <c r="S148"/>
  <c r="S145" s="1"/>
  <c r="S139" s="1"/>
  <c r="R148"/>
  <c r="Q148"/>
  <c r="P148"/>
  <c r="P145" s="1"/>
  <c r="P139" s="1"/>
  <c r="O148"/>
  <c r="O146" s="1"/>
  <c r="N148"/>
  <c r="M148"/>
  <c r="N146"/>
  <c r="N145" s="1"/>
  <c r="N139" s="1"/>
  <c r="N135" s="1"/>
  <c r="M146"/>
  <c r="L146"/>
  <c r="R145"/>
  <c r="R139" s="1"/>
  <c r="Q145"/>
  <c r="Q139" s="1"/>
  <c r="M145"/>
  <c r="L145"/>
  <c r="S142"/>
  <c r="R142"/>
  <c r="R138" s="1"/>
  <c r="R10" s="1"/>
  <c r="Q142"/>
  <c r="Q138" s="1"/>
  <c r="P142"/>
  <c r="O142"/>
  <c r="N142"/>
  <c r="N138" s="1"/>
  <c r="M142"/>
  <c r="M138" s="1"/>
  <c r="L142"/>
  <c r="R141"/>
  <c r="Q141"/>
  <c r="N141"/>
  <c r="N137" s="1"/>
  <c r="S138"/>
  <c r="S10" s="1"/>
  <c r="P138"/>
  <c r="O138"/>
  <c r="L130"/>
  <c r="S128"/>
  <c r="R128"/>
  <c r="Q128"/>
  <c r="P128"/>
  <c r="O128"/>
  <c r="N128"/>
  <c r="L128"/>
  <c r="S126"/>
  <c r="R126"/>
  <c r="Q126"/>
  <c r="Q102" s="1"/>
  <c r="P126"/>
  <c r="O126"/>
  <c r="N126"/>
  <c r="M126"/>
  <c r="N120"/>
  <c r="M120"/>
  <c r="L120"/>
  <c r="N114"/>
  <c r="M114"/>
  <c r="L114"/>
  <c r="L110"/>
  <c r="S109"/>
  <c r="S102" s="1"/>
  <c r="R109"/>
  <c r="Q109"/>
  <c r="P109"/>
  <c r="P102" s="1"/>
  <c r="O109"/>
  <c r="O102" s="1"/>
  <c r="O98" s="1"/>
  <c r="N109"/>
  <c r="M109"/>
  <c r="L109"/>
  <c r="S108"/>
  <c r="S104" s="1"/>
  <c r="S100" s="1"/>
  <c r="R108"/>
  <c r="R104" s="1"/>
  <c r="R100" s="1"/>
  <c r="Q108"/>
  <c r="P108"/>
  <c r="O108"/>
  <c r="O104" s="1"/>
  <c r="O100" s="1"/>
  <c r="N108"/>
  <c r="N104" s="1"/>
  <c r="N100" s="1"/>
  <c r="L108"/>
  <c r="M108"/>
  <c r="M104" s="1"/>
  <c r="M100" s="1"/>
  <c r="L106"/>
  <c r="L102" s="1"/>
  <c r="L98" s="1"/>
  <c r="S105"/>
  <c r="R105"/>
  <c r="Q105"/>
  <c r="Q101" s="1"/>
  <c r="Q10" s="1"/>
  <c r="P105"/>
  <c r="P101" s="1"/>
  <c r="P10" s="1"/>
  <c r="O105"/>
  <c r="N105"/>
  <c r="M105"/>
  <c r="M101" s="1"/>
  <c r="L105"/>
  <c r="L101" s="1"/>
  <c r="Q104"/>
  <c r="Q100" s="1"/>
  <c r="P104"/>
  <c r="P100" s="1"/>
  <c r="L104"/>
  <c r="L100" s="1"/>
  <c r="S103"/>
  <c r="R103"/>
  <c r="Q103"/>
  <c r="Q99" s="1"/>
  <c r="Q8" s="1"/>
  <c r="P103"/>
  <c r="P99" s="1"/>
  <c r="P8" s="1"/>
  <c r="L103"/>
  <c r="R102"/>
  <c r="R13" s="1"/>
  <c r="N102"/>
  <c r="S101"/>
  <c r="R101"/>
  <c r="O101"/>
  <c r="N101"/>
  <c r="S99"/>
  <c r="R99"/>
  <c r="O99"/>
  <c r="N99"/>
  <c r="M99"/>
  <c r="L99"/>
  <c r="R98"/>
  <c r="N98"/>
  <c r="M90"/>
  <c r="L90"/>
  <c r="L76" s="1"/>
  <c r="M89"/>
  <c r="M88" s="1"/>
  <c r="L89"/>
  <c r="L88"/>
  <c r="M83"/>
  <c r="M77" s="1"/>
  <c r="N79"/>
  <c r="M79"/>
  <c r="N78"/>
  <c r="N75" s="1"/>
  <c r="M78"/>
  <c r="N76"/>
  <c r="M76"/>
  <c r="M75"/>
  <c r="L75"/>
  <c r="L74"/>
  <c r="M63"/>
  <c r="L63"/>
  <c r="N61"/>
  <c r="M61"/>
  <c r="L61"/>
  <c r="O57"/>
  <c r="N57"/>
  <c r="M57"/>
  <c r="L54"/>
  <c r="O50"/>
  <c r="N50"/>
  <c r="M50"/>
  <c r="O49"/>
  <c r="O8" s="1"/>
  <c r="N49"/>
  <c r="M49"/>
  <c r="L49"/>
  <c r="O48"/>
  <c r="N48"/>
  <c r="M48"/>
  <c r="L48"/>
  <c r="L44"/>
  <c r="L43"/>
  <c r="L38" s="1"/>
  <c r="M42"/>
  <c r="M23" s="1"/>
  <c r="M19" s="1"/>
  <c r="M41"/>
  <c r="M38" s="1"/>
  <c r="L40"/>
  <c r="N38"/>
  <c r="L33"/>
  <c r="L23" s="1"/>
  <c r="L19" s="1"/>
  <c r="N32"/>
  <c r="M32"/>
  <c r="L32"/>
  <c r="M31"/>
  <c r="L29"/>
  <c r="L27" s="1"/>
  <c r="L21" s="1"/>
  <c r="L17" s="1"/>
  <c r="M28"/>
  <c r="L28"/>
  <c r="O27"/>
  <c r="N27"/>
  <c r="M27"/>
  <c r="O24"/>
  <c r="O20" s="1"/>
  <c r="O10" s="1"/>
  <c r="N24"/>
  <c r="N20" s="1"/>
  <c r="N10" s="1"/>
  <c r="M24"/>
  <c r="L24"/>
  <c r="O23"/>
  <c r="O19" s="1"/>
  <c r="N23"/>
  <c r="N19" s="1"/>
  <c r="O22"/>
  <c r="N22"/>
  <c r="N18" s="1"/>
  <c r="M22"/>
  <c r="M18" s="1"/>
  <c r="O21"/>
  <c r="O17" s="1"/>
  <c r="U20"/>
  <c r="M20"/>
  <c r="L20"/>
  <c r="L10" s="1"/>
  <c r="T18"/>
  <c r="O18"/>
  <c r="Y17"/>
  <c r="Y18" s="1"/>
  <c r="T16"/>
  <c r="T20" s="1"/>
  <c r="M11"/>
  <c r="S8"/>
  <c r="R8"/>
  <c r="M8"/>
  <c r="AA17" s="1"/>
  <c r="R201" i="7"/>
  <c r="S201" s="1"/>
  <c r="Q201"/>
  <c r="P201"/>
  <c r="S199"/>
  <c r="R199"/>
  <c r="Q199"/>
  <c r="P199"/>
  <c r="P197"/>
  <c r="Q197" s="1"/>
  <c r="R197" s="1"/>
  <c r="S197" s="1"/>
  <c r="S148"/>
  <c r="R148"/>
  <c r="Q148"/>
  <c r="P148"/>
  <c r="O148"/>
  <c r="N148"/>
  <c r="M148"/>
  <c r="N21" i="8" l="1"/>
  <c r="N17" s="1"/>
  <c r="N13" s="1"/>
  <c r="N8"/>
  <c r="AB17" s="1"/>
  <c r="M139"/>
  <c r="M135" s="1"/>
  <c r="M9"/>
  <c r="Q195"/>
  <c r="Q137" s="1"/>
  <c r="Q9" s="1"/>
  <c r="Q194"/>
  <c r="Q135" s="1"/>
  <c r="R197"/>
  <c r="L7"/>
  <c r="L13"/>
  <c r="P98"/>
  <c r="P13"/>
  <c r="S98"/>
  <c r="S13"/>
  <c r="Q98"/>
  <c r="Q13"/>
  <c r="O145"/>
  <c r="O139" s="1"/>
  <c r="O135" s="1"/>
  <c r="O7" s="1"/>
  <c r="O14" s="1"/>
  <c r="O141"/>
  <c r="O137" s="1"/>
  <c r="O9" s="1"/>
  <c r="N9"/>
  <c r="P135"/>
  <c r="M10"/>
  <c r="M21"/>
  <c r="M17" s="1"/>
  <c r="M74"/>
  <c r="M102"/>
  <c r="M98" s="1"/>
  <c r="L22"/>
  <c r="L18" s="1"/>
  <c r="L8" s="1"/>
  <c r="N77"/>
  <c r="N74" s="1"/>
  <c r="L141"/>
  <c r="L137" s="1"/>
  <c r="L9" s="1"/>
  <c r="P141"/>
  <c r="P137" s="1"/>
  <c r="P9" s="1"/>
  <c r="S141"/>
  <c r="M151" i="7"/>
  <c r="M31"/>
  <c r="O146"/>
  <c r="O151"/>
  <c r="AB13" i="8" l="1"/>
  <c r="U14"/>
  <c r="N7"/>
  <c r="N14" s="1"/>
  <c r="M13"/>
  <c r="M7"/>
  <c r="R195"/>
  <c r="R137" s="1"/>
  <c r="R9" s="1"/>
  <c r="R194"/>
  <c r="R135" s="1"/>
  <c r="R7" s="1"/>
  <c r="S197"/>
  <c r="Q7"/>
  <c r="T139"/>
  <c r="O13"/>
  <c r="P7"/>
  <c r="N151" i="7"/>
  <c r="N146"/>
  <c r="S195" i="8" l="1"/>
  <c r="S137" s="1"/>
  <c r="S9" s="1"/>
  <c r="S194"/>
  <c r="S135" s="1"/>
  <c r="S7" s="1"/>
  <c r="T7" s="1"/>
  <c r="AA13"/>
  <c r="AA16" s="1"/>
  <c r="M14"/>
  <c r="M146" i="7"/>
  <c r="M145" s="1"/>
  <c r="M168"/>
  <c r="M167"/>
  <c r="M154"/>
  <c r="M153"/>
  <c r="M130"/>
  <c r="M106"/>
  <c r="M108" s="1"/>
  <c r="M104" s="1"/>
  <c r="M100" s="1"/>
  <c r="S195"/>
  <c r="R195"/>
  <c r="Q195"/>
  <c r="P195"/>
  <c r="O195"/>
  <c r="N195"/>
  <c r="M195"/>
  <c r="L195"/>
  <c r="S194"/>
  <c r="R194"/>
  <c r="Q194"/>
  <c r="P194"/>
  <c r="O194"/>
  <c r="N194"/>
  <c r="M194"/>
  <c r="L194"/>
  <c r="S192"/>
  <c r="R192"/>
  <c r="Q192"/>
  <c r="P192"/>
  <c r="O192"/>
  <c r="N192"/>
  <c r="M192"/>
  <c r="L192"/>
  <c r="S190"/>
  <c r="R190"/>
  <c r="Q190"/>
  <c r="P190"/>
  <c r="O190"/>
  <c r="N190"/>
  <c r="M190"/>
  <c r="L190"/>
  <c r="S188"/>
  <c r="R188"/>
  <c r="Q188"/>
  <c r="P188"/>
  <c r="O188"/>
  <c r="N188"/>
  <c r="M188"/>
  <c r="L188"/>
  <c r="S186"/>
  <c r="R186"/>
  <c r="Q186"/>
  <c r="P186"/>
  <c r="O186"/>
  <c r="N186"/>
  <c r="M186"/>
  <c r="L186"/>
  <c r="S184"/>
  <c r="R184"/>
  <c r="Q184"/>
  <c r="P184"/>
  <c r="O184"/>
  <c r="N184"/>
  <c r="M184"/>
  <c r="L184"/>
  <c r="S181"/>
  <c r="R181"/>
  <c r="Q181"/>
  <c r="P181"/>
  <c r="O181"/>
  <c r="N181"/>
  <c r="M181"/>
  <c r="L181"/>
  <c r="S179"/>
  <c r="R179"/>
  <c r="Q179"/>
  <c r="P179"/>
  <c r="O179"/>
  <c r="N179"/>
  <c r="M179"/>
  <c r="L179"/>
  <c r="L178"/>
  <c r="L171" s="1"/>
  <c r="S176"/>
  <c r="R176"/>
  <c r="Q176"/>
  <c r="P176"/>
  <c r="P169" s="1"/>
  <c r="O176"/>
  <c r="N176"/>
  <c r="M176"/>
  <c r="L176"/>
  <c r="L169" s="1"/>
  <c r="S174"/>
  <c r="R174"/>
  <c r="Q174"/>
  <c r="P174"/>
  <c r="O174"/>
  <c r="N174"/>
  <c r="M174"/>
  <c r="S172"/>
  <c r="R172"/>
  <c r="Q172"/>
  <c r="P172"/>
  <c r="O172"/>
  <c r="N172"/>
  <c r="M172"/>
  <c r="L172"/>
  <c r="S171"/>
  <c r="S138" s="1"/>
  <c r="R171"/>
  <c r="Q171"/>
  <c r="P171"/>
  <c r="O171"/>
  <c r="O138" s="1"/>
  <c r="N171"/>
  <c r="M171"/>
  <c r="S170"/>
  <c r="R170"/>
  <c r="Q170"/>
  <c r="P170"/>
  <c r="O170"/>
  <c r="N170"/>
  <c r="M170"/>
  <c r="L170"/>
  <c r="S169"/>
  <c r="R169"/>
  <c r="Q169"/>
  <c r="O169"/>
  <c r="N169"/>
  <c r="M169"/>
  <c r="S167"/>
  <c r="S139" s="1"/>
  <c r="R167"/>
  <c r="R141" s="1"/>
  <c r="Q167"/>
  <c r="P167"/>
  <c r="O167"/>
  <c r="O139" s="1"/>
  <c r="N167"/>
  <c r="N141" s="1"/>
  <c r="L167"/>
  <c r="L163"/>
  <c r="L141" s="1"/>
  <c r="L137" s="1"/>
  <c r="L161"/>
  <c r="L146"/>
  <c r="S145"/>
  <c r="R145"/>
  <c r="Q145"/>
  <c r="Q139" s="1"/>
  <c r="P145"/>
  <c r="P139" s="1"/>
  <c r="P135" s="1"/>
  <c r="O145"/>
  <c r="N145"/>
  <c r="N139" s="1"/>
  <c r="N13" s="1"/>
  <c r="L145"/>
  <c r="L139" s="1"/>
  <c r="L135" s="1"/>
  <c r="S142"/>
  <c r="R142"/>
  <c r="Q142"/>
  <c r="Q138" s="1"/>
  <c r="P142"/>
  <c r="P138" s="1"/>
  <c r="P10" s="1"/>
  <c r="O142"/>
  <c r="N142"/>
  <c r="M142"/>
  <c r="M138" s="1"/>
  <c r="L142"/>
  <c r="L138" s="1"/>
  <c r="Q141"/>
  <c r="Q137" s="1"/>
  <c r="P141"/>
  <c r="P137" s="1"/>
  <c r="R139"/>
  <c r="R138"/>
  <c r="N138"/>
  <c r="L130"/>
  <c r="S128"/>
  <c r="R128"/>
  <c r="Q128"/>
  <c r="P128"/>
  <c r="O128"/>
  <c r="N128"/>
  <c r="M128"/>
  <c r="L128"/>
  <c r="S126"/>
  <c r="R126"/>
  <c r="Q126"/>
  <c r="P126"/>
  <c r="O126"/>
  <c r="N126"/>
  <c r="M126"/>
  <c r="N120"/>
  <c r="M120"/>
  <c r="L120"/>
  <c r="N114"/>
  <c r="M114"/>
  <c r="L114"/>
  <c r="L110"/>
  <c r="S109"/>
  <c r="R109"/>
  <c r="Q109"/>
  <c r="Q102" s="1"/>
  <c r="P109"/>
  <c r="P102" s="1"/>
  <c r="O109"/>
  <c r="N109"/>
  <c r="M109"/>
  <c r="L109"/>
  <c r="S108"/>
  <c r="R108"/>
  <c r="Q108"/>
  <c r="Q104" s="1"/>
  <c r="Q100" s="1"/>
  <c r="P108"/>
  <c r="P104" s="1"/>
  <c r="P100" s="1"/>
  <c r="O108"/>
  <c r="N108"/>
  <c r="N104" s="1"/>
  <c r="N100" s="1"/>
  <c r="L108"/>
  <c r="L106" s="1"/>
  <c r="L102" s="1"/>
  <c r="L98" s="1"/>
  <c r="S105"/>
  <c r="R105"/>
  <c r="R101" s="1"/>
  <c r="R10" s="1"/>
  <c r="Q105"/>
  <c r="Q101" s="1"/>
  <c r="Q10" s="1"/>
  <c r="P105"/>
  <c r="O105"/>
  <c r="N105"/>
  <c r="N101" s="1"/>
  <c r="M105"/>
  <c r="M101" s="1"/>
  <c r="L105"/>
  <c r="S104"/>
  <c r="R104"/>
  <c r="R100" s="1"/>
  <c r="O104"/>
  <c r="S103"/>
  <c r="R103"/>
  <c r="R99" s="1"/>
  <c r="R8" s="1"/>
  <c r="Q103"/>
  <c r="Q99" s="1"/>
  <c r="Q8" s="1"/>
  <c r="P103"/>
  <c r="L103"/>
  <c r="S102"/>
  <c r="R102"/>
  <c r="O102"/>
  <c r="N102"/>
  <c r="S101"/>
  <c r="S10" s="1"/>
  <c r="P101"/>
  <c r="O101"/>
  <c r="O10" s="1"/>
  <c r="L101"/>
  <c r="S100"/>
  <c r="O100"/>
  <c r="S99"/>
  <c r="S8" s="1"/>
  <c r="P99"/>
  <c r="O99"/>
  <c r="N99"/>
  <c r="M99"/>
  <c r="L99"/>
  <c r="S98"/>
  <c r="R98"/>
  <c r="O98"/>
  <c r="N98"/>
  <c r="M90"/>
  <c r="M88" s="1"/>
  <c r="M74" s="1"/>
  <c r="L90"/>
  <c r="L76" s="1"/>
  <c r="M89"/>
  <c r="L89"/>
  <c r="L88"/>
  <c r="M83"/>
  <c r="N79"/>
  <c r="M79"/>
  <c r="M76" s="1"/>
  <c r="N78"/>
  <c r="N77" s="1"/>
  <c r="N74" s="1"/>
  <c r="M78"/>
  <c r="M77"/>
  <c r="N76"/>
  <c r="N75"/>
  <c r="M75"/>
  <c r="L75"/>
  <c r="L74"/>
  <c r="M63"/>
  <c r="L63"/>
  <c r="N61"/>
  <c r="M61"/>
  <c r="L61"/>
  <c r="O57"/>
  <c r="N57"/>
  <c r="N50" s="1"/>
  <c r="M57"/>
  <c r="L54"/>
  <c r="O50"/>
  <c r="M50"/>
  <c r="O49"/>
  <c r="N49"/>
  <c r="M49"/>
  <c r="M8" s="1"/>
  <c r="AA17" s="1"/>
  <c r="L49"/>
  <c r="O48"/>
  <c r="N48"/>
  <c r="M48"/>
  <c r="L48"/>
  <c r="L44"/>
  <c r="N43"/>
  <c r="L43"/>
  <c r="L38" s="1"/>
  <c r="M42"/>
  <c r="M38" s="1"/>
  <c r="M41"/>
  <c r="L40"/>
  <c r="N39"/>
  <c r="N38" s="1"/>
  <c r="L33"/>
  <c r="L23" s="1"/>
  <c r="L19" s="1"/>
  <c r="N32"/>
  <c r="M32"/>
  <c r="L32"/>
  <c r="L29"/>
  <c r="L27" s="1"/>
  <c r="M28"/>
  <c r="L28"/>
  <c r="O27"/>
  <c r="N27"/>
  <c r="M27"/>
  <c r="O24"/>
  <c r="N24"/>
  <c r="N20" s="1"/>
  <c r="N10" s="1"/>
  <c r="M24"/>
  <c r="L24"/>
  <c r="O23"/>
  <c r="N23"/>
  <c r="N19" s="1"/>
  <c r="M23"/>
  <c r="O22"/>
  <c r="N22"/>
  <c r="N18" s="1"/>
  <c r="M22"/>
  <c r="M18" s="1"/>
  <c r="O21"/>
  <c r="O17" s="1"/>
  <c r="U20"/>
  <c r="O20"/>
  <c r="M20"/>
  <c r="L20"/>
  <c r="L10" s="1"/>
  <c r="O19"/>
  <c r="M19"/>
  <c r="T18"/>
  <c r="O18"/>
  <c r="Y17"/>
  <c r="Y18" s="1"/>
  <c r="T16"/>
  <c r="T20" s="1"/>
  <c r="M11"/>
  <c r="P8"/>
  <c r="O8"/>
  <c r="N8"/>
  <c r="AB17" s="1"/>
  <c r="M151" i="6"/>
  <c r="M154"/>
  <c r="M153"/>
  <c r="S195"/>
  <c r="R195"/>
  <c r="Q195"/>
  <c r="P195"/>
  <c r="O195"/>
  <c r="N195"/>
  <c r="M195"/>
  <c r="L195"/>
  <c r="S194"/>
  <c r="R194"/>
  <c r="Q194"/>
  <c r="P194"/>
  <c r="O194"/>
  <c r="N194"/>
  <c r="M194"/>
  <c r="L194"/>
  <c r="S192"/>
  <c r="R192"/>
  <c r="Q192"/>
  <c r="P192"/>
  <c r="O192"/>
  <c r="N192"/>
  <c r="M192"/>
  <c r="L192"/>
  <c r="S190"/>
  <c r="R190"/>
  <c r="Q190"/>
  <c r="P190"/>
  <c r="O190"/>
  <c r="N190"/>
  <c r="M190"/>
  <c r="L190"/>
  <c r="S188"/>
  <c r="R188"/>
  <c r="Q188"/>
  <c r="P188"/>
  <c r="O188"/>
  <c r="N188"/>
  <c r="M188"/>
  <c r="L188"/>
  <c r="S186"/>
  <c r="R186"/>
  <c r="Q186"/>
  <c r="P186"/>
  <c r="O186"/>
  <c r="N186"/>
  <c r="M186"/>
  <c r="L186"/>
  <c r="S184"/>
  <c r="R184"/>
  <c r="Q184"/>
  <c r="P184"/>
  <c r="O184"/>
  <c r="N184"/>
  <c r="M184"/>
  <c r="L184"/>
  <c r="S181"/>
  <c r="R181"/>
  <c r="Q181"/>
  <c r="P181"/>
  <c r="O181"/>
  <c r="N181"/>
  <c r="M181"/>
  <c r="L181"/>
  <c r="S179"/>
  <c r="R179"/>
  <c r="Q179"/>
  <c r="P179"/>
  <c r="O179"/>
  <c r="N179"/>
  <c r="M179"/>
  <c r="L179"/>
  <c r="L178"/>
  <c r="L171" s="1"/>
  <c r="L138" s="1"/>
  <c r="S176"/>
  <c r="R176"/>
  <c r="Q176"/>
  <c r="P176"/>
  <c r="P169" s="1"/>
  <c r="P135" s="1"/>
  <c r="P7" s="1"/>
  <c r="O176"/>
  <c r="N176"/>
  <c r="M176"/>
  <c r="L176"/>
  <c r="L169" s="1"/>
  <c r="S174"/>
  <c r="R174"/>
  <c r="Q174"/>
  <c r="P174"/>
  <c r="O174"/>
  <c r="N174"/>
  <c r="M174"/>
  <c r="S172"/>
  <c r="R172"/>
  <c r="Q172"/>
  <c r="P172"/>
  <c r="O172"/>
  <c r="N172"/>
  <c r="M172"/>
  <c r="L172"/>
  <c r="S171"/>
  <c r="R171"/>
  <c r="Q171"/>
  <c r="P171"/>
  <c r="O171"/>
  <c r="N171"/>
  <c r="M171"/>
  <c r="S170"/>
  <c r="R170"/>
  <c r="Q170"/>
  <c r="P170"/>
  <c r="O170"/>
  <c r="N170"/>
  <c r="M170"/>
  <c r="L170"/>
  <c r="S169"/>
  <c r="R169"/>
  <c r="Q169"/>
  <c r="O169"/>
  <c r="N169"/>
  <c r="M169"/>
  <c r="S167"/>
  <c r="S141" s="1"/>
  <c r="S137" s="1"/>
  <c r="R167"/>
  <c r="Q167"/>
  <c r="P167"/>
  <c r="O167"/>
  <c r="O141" s="1"/>
  <c r="O137" s="1"/>
  <c r="N167"/>
  <c r="M167"/>
  <c r="L167"/>
  <c r="L163"/>
  <c r="L161"/>
  <c r="L139" s="1"/>
  <c r="L146"/>
  <c r="S145"/>
  <c r="R145"/>
  <c r="R139" s="1"/>
  <c r="R135" s="1"/>
  <c r="Q145"/>
  <c r="Q139" s="1"/>
  <c r="Q135" s="1"/>
  <c r="P145"/>
  <c r="O145"/>
  <c r="N145"/>
  <c r="N139" s="1"/>
  <c r="N135" s="1"/>
  <c r="M145"/>
  <c r="L145"/>
  <c r="S142"/>
  <c r="R142"/>
  <c r="R138" s="1"/>
  <c r="Q142"/>
  <c r="Q138" s="1"/>
  <c r="Q10" s="1"/>
  <c r="P142"/>
  <c r="O142"/>
  <c r="N142"/>
  <c r="N138" s="1"/>
  <c r="M142"/>
  <c r="M138" s="1"/>
  <c r="L142"/>
  <c r="R141"/>
  <c r="R137" s="1"/>
  <c r="Q141"/>
  <c r="Q137" s="1"/>
  <c r="P141"/>
  <c r="N141"/>
  <c r="N137" s="1"/>
  <c r="S139"/>
  <c r="P139"/>
  <c r="O139"/>
  <c r="S138"/>
  <c r="P138"/>
  <c r="O138"/>
  <c r="P137"/>
  <c r="S135"/>
  <c r="S7" s="1"/>
  <c r="O135"/>
  <c r="L130"/>
  <c r="L104" s="1"/>
  <c r="L100" s="1"/>
  <c r="S128"/>
  <c r="R128"/>
  <c r="Q128"/>
  <c r="P128"/>
  <c r="O128"/>
  <c r="N128"/>
  <c r="M128"/>
  <c r="L128"/>
  <c r="S126"/>
  <c r="R126"/>
  <c r="Q126"/>
  <c r="P126"/>
  <c r="O126"/>
  <c r="N126"/>
  <c r="M126"/>
  <c r="N120"/>
  <c r="M120"/>
  <c r="L120"/>
  <c r="N114"/>
  <c r="M114"/>
  <c r="L114"/>
  <c r="L110"/>
  <c r="S109"/>
  <c r="R109"/>
  <c r="R102" s="1"/>
  <c r="Q109"/>
  <c r="Q102" s="1"/>
  <c r="P109"/>
  <c r="O109"/>
  <c r="N109"/>
  <c r="N102" s="1"/>
  <c r="N98" s="1"/>
  <c r="M109"/>
  <c r="M102" s="1"/>
  <c r="M98" s="1"/>
  <c r="L109"/>
  <c r="S108"/>
  <c r="R108"/>
  <c r="R104" s="1"/>
  <c r="R100" s="1"/>
  <c r="Q108"/>
  <c r="Q104" s="1"/>
  <c r="Q100" s="1"/>
  <c r="P108"/>
  <c r="O108"/>
  <c r="N108"/>
  <c r="N104" s="1"/>
  <c r="N100" s="1"/>
  <c r="M108"/>
  <c r="M104" s="1"/>
  <c r="M100" s="1"/>
  <c r="L108"/>
  <c r="L106" s="1"/>
  <c r="L102" s="1"/>
  <c r="L98" s="1"/>
  <c r="S105"/>
  <c r="S101" s="1"/>
  <c r="S10" s="1"/>
  <c r="R105"/>
  <c r="R101" s="1"/>
  <c r="Q105"/>
  <c r="P105"/>
  <c r="O105"/>
  <c r="O101" s="1"/>
  <c r="N105"/>
  <c r="N101" s="1"/>
  <c r="M105"/>
  <c r="L105"/>
  <c r="S104"/>
  <c r="S100" s="1"/>
  <c r="S9" s="1"/>
  <c r="P104"/>
  <c r="O104"/>
  <c r="O100" s="1"/>
  <c r="S103"/>
  <c r="S99" s="1"/>
  <c r="S8" s="1"/>
  <c r="R103"/>
  <c r="R99" s="1"/>
  <c r="R8" s="1"/>
  <c r="Q103"/>
  <c r="P103"/>
  <c r="L103"/>
  <c r="S102"/>
  <c r="S13" s="1"/>
  <c r="P102"/>
  <c r="P13" s="1"/>
  <c r="O102"/>
  <c r="Q101"/>
  <c r="P101"/>
  <c r="P10" s="1"/>
  <c r="M101"/>
  <c r="L101"/>
  <c r="P100"/>
  <c r="P9" s="1"/>
  <c r="Q99"/>
  <c r="P99"/>
  <c r="P8" s="1"/>
  <c r="O99"/>
  <c r="N99"/>
  <c r="M99"/>
  <c r="L99"/>
  <c r="S98"/>
  <c r="P98"/>
  <c r="O98"/>
  <c r="M90"/>
  <c r="L90"/>
  <c r="M89"/>
  <c r="L89"/>
  <c r="L75" s="1"/>
  <c r="M88"/>
  <c r="L88"/>
  <c r="M83"/>
  <c r="N79"/>
  <c r="N76" s="1"/>
  <c r="M79"/>
  <c r="M76" s="1"/>
  <c r="N78"/>
  <c r="M78"/>
  <c r="N77"/>
  <c r="M77"/>
  <c r="L76"/>
  <c r="N75"/>
  <c r="M75"/>
  <c r="N74"/>
  <c r="M74"/>
  <c r="L74"/>
  <c r="M63"/>
  <c r="L63"/>
  <c r="N61"/>
  <c r="M61"/>
  <c r="L61"/>
  <c r="O57"/>
  <c r="N57"/>
  <c r="N50" s="1"/>
  <c r="M57"/>
  <c r="L54"/>
  <c r="O50"/>
  <c r="M50"/>
  <c r="O49"/>
  <c r="N49"/>
  <c r="N8" s="1"/>
  <c r="AB17" s="1"/>
  <c r="M49"/>
  <c r="M18" s="1"/>
  <c r="L49"/>
  <c r="O48"/>
  <c r="N48"/>
  <c r="M48"/>
  <c r="M17" s="1"/>
  <c r="L48"/>
  <c r="L44"/>
  <c r="N43"/>
  <c r="N23" s="1"/>
  <c r="N19" s="1"/>
  <c r="N9" s="1"/>
  <c r="L43"/>
  <c r="M42"/>
  <c r="M41"/>
  <c r="L40"/>
  <c r="N39"/>
  <c r="N38" s="1"/>
  <c r="M38"/>
  <c r="L38"/>
  <c r="L33"/>
  <c r="N32"/>
  <c r="M32"/>
  <c r="L32"/>
  <c r="L23" s="1"/>
  <c r="L19" s="1"/>
  <c r="L29"/>
  <c r="L27" s="1"/>
  <c r="L21" s="1"/>
  <c r="L17" s="1"/>
  <c r="M28"/>
  <c r="L28"/>
  <c r="O27"/>
  <c r="O21" s="1"/>
  <c r="O17" s="1"/>
  <c r="N27"/>
  <c r="N21" s="1"/>
  <c r="N17" s="1"/>
  <c r="M27"/>
  <c r="O24"/>
  <c r="O20" s="1"/>
  <c r="N24"/>
  <c r="M24"/>
  <c r="L24"/>
  <c r="O23"/>
  <c r="O19" s="1"/>
  <c r="M23"/>
  <c r="O22"/>
  <c r="O18" s="1"/>
  <c r="N22"/>
  <c r="N18" s="1"/>
  <c r="M22"/>
  <c r="M21"/>
  <c r="U20"/>
  <c r="N20"/>
  <c r="M20"/>
  <c r="M10" s="1"/>
  <c r="L20"/>
  <c r="M19"/>
  <c r="T18"/>
  <c r="Y17"/>
  <c r="Y18" s="1"/>
  <c r="T16"/>
  <c r="T20" s="1"/>
  <c r="M11"/>
  <c r="Q8"/>
  <c r="O8"/>
  <c r="M14" i="5"/>
  <c r="M10"/>
  <c r="M11"/>
  <c r="O14"/>
  <c r="N14"/>
  <c r="P9" i="7" l="1"/>
  <c r="Q135"/>
  <c r="S135"/>
  <c r="S7" s="1"/>
  <c r="R137"/>
  <c r="R135"/>
  <c r="R7" s="1"/>
  <c r="Q9"/>
  <c r="R13"/>
  <c r="O135"/>
  <c r="O7" s="1"/>
  <c r="O14" s="1"/>
  <c r="N137"/>
  <c r="N9" s="1"/>
  <c r="N135"/>
  <c r="M141"/>
  <c r="M137" s="1"/>
  <c r="M9" s="1"/>
  <c r="M139"/>
  <c r="M135" s="1"/>
  <c r="M10"/>
  <c r="M102"/>
  <c r="M98" s="1"/>
  <c r="Q98"/>
  <c r="Q13"/>
  <c r="O13"/>
  <c r="P98"/>
  <c r="P7" s="1"/>
  <c r="P13"/>
  <c r="N21"/>
  <c r="N17" s="1"/>
  <c r="L21"/>
  <c r="L17" s="1"/>
  <c r="M21"/>
  <c r="M17" s="1"/>
  <c r="S13"/>
  <c r="R9"/>
  <c r="L22"/>
  <c r="L18" s="1"/>
  <c r="L8" s="1"/>
  <c r="L104"/>
  <c r="L100" s="1"/>
  <c r="L9" s="1"/>
  <c r="O141"/>
  <c r="O137" s="1"/>
  <c r="O9" s="1"/>
  <c r="S141"/>
  <c r="S137" s="1"/>
  <c r="S9" s="1"/>
  <c r="M139" i="6"/>
  <c r="M141"/>
  <c r="M137" s="1"/>
  <c r="M9" s="1"/>
  <c r="L13"/>
  <c r="R13"/>
  <c r="R98"/>
  <c r="R7" s="1"/>
  <c r="T139"/>
  <c r="M135"/>
  <c r="M7" s="1"/>
  <c r="N10"/>
  <c r="R10"/>
  <c r="R9"/>
  <c r="L135"/>
  <c r="L7" s="1"/>
  <c r="O13"/>
  <c r="O7"/>
  <c r="N13"/>
  <c r="AB13" s="1"/>
  <c r="N7"/>
  <c r="N14" s="1"/>
  <c r="M13"/>
  <c r="Q98"/>
  <c r="Q7" s="1"/>
  <c r="Q13"/>
  <c r="O9"/>
  <c r="O10"/>
  <c r="L10"/>
  <c r="Q9"/>
  <c r="M8"/>
  <c r="AA17" s="1"/>
  <c r="L141"/>
  <c r="L137" s="1"/>
  <c r="L9" s="1"/>
  <c r="L22"/>
  <c r="L18" s="1"/>
  <c r="L8" s="1"/>
  <c r="M13" i="5"/>
  <c r="Q7" i="7" l="1"/>
  <c r="T139"/>
  <c r="AB13"/>
  <c r="N7"/>
  <c r="N14" s="1"/>
  <c r="L7"/>
  <c r="L13"/>
  <c r="M13"/>
  <c r="M7"/>
  <c r="T7" i="6"/>
  <c r="M14"/>
  <c r="T21"/>
  <c r="AA13"/>
  <c r="AA16" s="1"/>
  <c r="O14"/>
  <c r="S139" i="5"/>
  <c r="R139"/>
  <c r="Q139"/>
  <c r="P139"/>
  <c r="O139"/>
  <c r="N139"/>
  <c r="M139"/>
  <c r="T139" s="1"/>
  <c r="M141"/>
  <c r="S141"/>
  <c r="R141"/>
  <c r="Q141"/>
  <c r="P141"/>
  <c r="O141"/>
  <c r="N141"/>
  <c r="S167"/>
  <c r="R167"/>
  <c r="Q167"/>
  <c r="P167"/>
  <c r="O167"/>
  <c r="N167"/>
  <c r="M167"/>
  <c r="T21" i="7" l="1"/>
  <c r="AA13"/>
  <c r="AA16" s="1"/>
  <c r="M14"/>
  <c r="T7"/>
  <c r="O57" i="5"/>
  <c r="N57"/>
  <c r="M57"/>
  <c r="O49"/>
  <c r="N49"/>
  <c r="N18" s="1"/>
  <c r="M49"/>
  <c r="M18" s="1"/>
  <c r="M41"/>
  <c r="M38" s="1"/>
  <c r="S195"/>
  <c r="R195"/>
  <c r="Q195"/>
  <c r="P195"/>
  <c r="O195"/>
  <c r="N195"/>
  <c r="M195"/>
  <c r="L195"/>
  <c r="S194"/>
  <c r="R194"/>
  <c r="Q194"/>
  <c r="P194"/>
  <c r="O194"/>
  <c r="N194"/>
  <c r="M194"/>
  <c r="L194"/>
  <c r="S192"/>
  <c r="R192"/>
  <c r="Q192"/>
  <c r="P192"/>
  <c r="O192"/>
  <c r="N192"/>
  <c r="M192"/>
  <c r="L192"/>
  <c r="S190"/>
  <c r="R190"/>
  <c r="Q190"/>
  <c r="P190"/>
  <c r="O190"/>
  <c r="N190"/>
  <c r="M190"/>
  <c r="L190"/>
  <c r="S188"/>
  <c r="R188"/>
  <c r="Q188"/>
  <c r="P188"/>
  <c r="O188"/>
  <c r="N188"/>
  <c r="M188"/>
  <c r="L188"/>
  <c r="S186"/>
  <c r="R186"/>
  <c r="Q186"/>
  <c r="P186"/>
  <c r="O186"/>
  <c r="N186"/>
  <c r="M186"/>
  <c r="L186"/>
  <c r="S184"/>
  <c r="R184"/>
  <c r="Q184"/>
  <c r="P184"/>
  <c r="O184"/>
  <c r="N184"/>
  <c r="M184"/>
  <c r="L184"/>
  <c r="S181"/>
  <c r="R181"/>
  <c r="Q181"/>
  <c r="P181"/>
  <c r="O181"/>
  <c r="N181"/>
  <c r="M181"/>
  <c r="L181"/>
  <c r="S179"/>
  <c r="R179"/>
  <c r="Q179"/>
  <c r="P179"/>
  <c r="O179"/>
  <c r="N179"/>
  <c r="M179"/>
  <c r="L179"/>
  <c r="L178"/>
  <c r="S176"/>
  <c r="R176"/>
  <c r="Q176"/>
  <c r="Q169" s="1"/>
  <c r="P176"/>
  <c r="O176"/>
  <c r="N176"/>
  <c r="M176"/>
  <c r="M169" s="1"/>
  <c r="L176"/>
  <c r="S174"/>
  <c r="R174"/>
  <c r="Q174"/>
  <c r="P174"/>
  <c r="O174"/>
  <c r="N174"/>
  <c r="M174"/>
  <c r="S172"/>
  <c r="R172"/>
  <c r="Q172"/>
  <c r="P172"/>
  <c r="O172"/>
  <c r="N172"/>
  <c r="M172"/>
  <c r="L172"/>
  <c r="S171"/>
  <c r="R171"/>
  <c r="Q171"/>
  <c r="P171"/>
  <c r="O171"/>
  <c r="N171"/>
  <c r="M171"/>
  <c r="L171"/>
  <c r="S170"/>
  <c r="R170"/>
  <c r="Q170"/>
  <c r="P170"/>
  <c r="O170"/>
  <c r="N170"/>
  <c r="M170"/>
  <c r="L170"/>
  <c r="S169"/>
  <c r="R169"/>
  <c r="P169"/>
  <c r="O169"/>
  <c r="N169"/>
  <c r="L169"/>
  <c r="L167"/>
  <c r="L163"/>
  <c r="L161"/>
  <c r="L146"/>
  <c r="S145"/>
  <c r="S135" s="1"/>
  <c r="R145"/>
  <c r="Q145"/>
  <c r="P145"/>
  <c r="O145"/>
  <c r="O135" s="1"/>
  <c r="N145"/>
  <c r="M145"/>
  <c r="L145"/>
  <c r="S142"/>
  <c r="R142"/>
  <c r="Q142"/>
  <c r="P142"/>
  <c r="O142"/>
  <c r="N142"/>
  <c r="M142"/>
  <c r="L142"/>
  <c r="L141"/>
  <c r="L139"/>
  <c r="S138"/>
  <c r="R138"/>
  <c r="Q138"/>
  <c r="P138"/>
  <c r="O138"/>
  <c r="N138"/>
  <c r="M138"/>
  <c r="L138"/>
  <c r="S137"/>
  <c r="R137"/>
  <c r="Q137"/>
  <c r="P137"/>
  <c r="O137"/>
  <c r="N137"/>
  <c r="M137"/>
  <c r="L137"/>
  <c r="L135"/>
  <c r="L130"/>
  <c r="S128"/>
  <c r="R128"/>
  <c r="Q128"/>
  <c r="P128"/>
  <c r="O128"/>
  <c r="N128"/>
  <c r="M128"/>
  <c r="L128"/>
  <c r="S126"/>
  <c r="R126"/>
  <c r="Q126"/>
  <c r="P126"/>
  <c r="O126"/>
  <c r="N126"/>
  <c r="M126"/>
  <c r="N120"/>
  <c r="M120"/>
  <c r="L120"/>
  <c r="N114"/>
  <c r="M114"/>
  <c r="L114"/>
  <c r="L110"/>
  <c r="S109"/>
  <c r="S102" s="1"/>
  <c r="R109"/>
  <c r="R102" s="1"/>
  <c r="Q109"/>
  <c r="P109"/>
  <c r="O109"/>
  <c r="O102" s="1"/>
  <c r="O98" s="1"/>
  <c r="N109"/>
  <c r="N102" s="1"/>
  <c r="N98" s="1"/>
  <c r="M109"/>
  <c r="L109"/>
  <c r="S108"/>
  <c r="S104" s="1"/>
  <c r="S100" s="1"/>
  <c r="R108"/>
  <c r="R104" s="1"/>
  <c r="R100" s="1"/>
  <c r="Q108"/>
  <c r="P108"/>
  <c r="O108"/>
  <c r="O104" s="1"/>
  <c r="O100" s="1"/>
  <c r="N108"/>
  <c r="N104" s="1"/>
  <c r="N100" s="1"/>
  <c r="M108"/>
  <c r="L108"/>
  <c r="L106"/>
  <c r="L102" s="1"/>
  <c r="L98" s="1"/>
  <c r="S105"/>
  <c r="S101" s="1"/>
  <c r="S10" s="1"/>
  <c r="R105"/>
  <c r="Q105"/>
  <c r="P105"/>
  <c r="P101" s="1"/>
  <c r="P10" s="1"/>
  <c r="O105"/>
  <c r="O101" s="1"/>
  <c r="N105"/>
  <c r="M105"/>
  <c r="L105"/>
  <c r="L101" s="1"/>
  <c r="Q104"/>
  <c r="P104"/>
  <c r="P100" s="1"/>
  <c r="M104"/>
  <c r="L104"/>
  <c r="L100" s="1"/>
  <c r="S103"/>
  <c r="S99" s="1"/>
  <c r="S8" s="1"/>
  <c r="R103"/>
  <c r="Q103"/>
  <c r="P103"/>
  <c r="P99" s="1"/>
  <c r="P8" s="1"/>
  <c r="L103"/>
  <c r="Q102"/>
  <c r="P102"/>
  <c r="M102"/>
  <c r="R101"/>
  <c r="Q101"/>
  <c r="Q10" s="1"/>
  <c r="N101"/>
  <c r="M101"/>
  <c r="Q100"/>
  <c r="M100"/>
  <c r="R99"/>
  <c r="Q99"/>
  <c r="Q8" s="1"/>
  <c r="O99"/>
  <c r="N99"/>
  <c r="M99"/>
  <c r="L99"/>
  <c r="Q98"/>
  <c r="P98"/>
  <c r="M98"/>
  <c r="M90"/>
  <c r="L90"/>
  <c r="M89"/>
  <c r="M88" s="1"/>
  <c r="L89"/>
  <c r="L88"/>
  <c r="M83"/>
  <c r="M77" s="1"/>
  <c r="M74" s="1"/>
  <c r="N79"/>
  <c r="N76" s="1"/>
  <c r="M79"/>
  <c r="N78"/>
  <c r="N75" s="1"/>
  <c r="M78"/>
  <c r="M75" s="1"/>
  <c r="N77"/>
  <c r="M76"/>
  <c r="L76"/>
  <c r="L75"/>
  <c r="N74"/>
  <c r="L74"/>
  <c r="M63"/>
  <c r="L63"/>
  <c r="N61"/>
  <c r="M61"/>
  <c r="L61"/>
  <c r="L54"/>
  <c r="L48" s="1"/>
  <c r="O50"/>
  <c r="O19" s="1"/>
  <c r="N50"/>
  <c r="M50"/>
  <c r="O8"/>
  <c r="L49"/>
  <c r="O48"/>
  <c r="N48"/>
  <c r="M48"/>
  <c r="L44"/>
  <c r="L38" s="1"/>
  <c r="N43"/>
  <c r="N38" s="1"/>
  <c r="L43"/>
  <c r="M42"/>
  <c r="L40"/>
  <c r="N39"/>
  <c r="L33"/>
  <c r="N32"/>
  <c r="N27" s="1"/>
  <c r="N21" s="1"/>
  <c r="M32"/>
  <c r="M27" s="1"/>
  <c r="L32"/>
  <c r="L29"/>
  <c r="M28"/>
  <c r="L28"/>
  <c r="O27"/>
  <c r="O21" s="1"/>
  <c r="O17" s="1"/>
  <c r="L27"/>
  <c r="L21" s="1"/>
  <c r="O24"/>
  <c r="N24"/>
  <c r="M24"/>
  <c r="L24"/>
  <c r="L20" s="1"/>
  <c r="O23"/>
  <c r="L23"/>
  <c r="L19" s="1"/>
  <c r="L9" s="1"/>
  <c r="O22"/>
  <c r="O18" s="1"/>
  <c r="N22"/>
  <c r="M22"/>
  <c r="L22"/>
  <c r="L18" s="1"/>
  <c r="L8" s="1"/>
  <c r="U20"/>
  <c r="O20"/>
  <c r="N20"/>
  <c r="N10" s="1"/>
  <c r="M20"/>
  <c r="T18"/>
  <c r="Y17"/>
  <c r="Y18" s="1"/>
  <c r="T16"/>
  <c r="T20" s="1"/>
  <c r="R10"/>
  <c r="R8"/>
  <c r="S194" i="4"/>
  <c r="R194"/>
  <c r="Q194"/>
  <c r="P194"/>
  <c r="O194"/>
  <c r="N194"/>
  <c r="M194"/>
  <c r="L194"/>
  <c r="S193"/>
  <c r="R193"/>
  <c r="Q193"/>
  <c r="P193"/>
  <c r="O193"/>
  <c r="N193"/>
  <c r="M193"/>
  <c r="L193"/>
  <c r="S191"/>
  <c r="R191"/>
  <c r="Q191"/>
  <c r="P191"/>
  <c r="O191"/>
  <c r="N191"/>
  <c r="M191"/>
  <c r="L191"/>
  <c r="S189"/>
  <c r="R189"/>
  <c r="Q189"/>
  <c r="P189"/>
  <c r="O189"/>
  <c r="N189"/>
  <c r="M189"/>
  <c r="L189"/>
  <c r="S187"/>
  <c r="R187"/>
  <c r="Q187"/>
  <c r="P187"/>
  <c r="O187"/>
  <c r="N187"/>
  <c r="M187"/>
  <c r="L187"/>
  <c r="S185"/>
  <c r="R185"/>
  <c r="Q185"/>
  <c r="P185"/>
  <c r="O185"/>
  <c r="N185"/>
  <c r="M185"/>
  <c r="L185"/>
  <c r="S183"/>
  <c r="R183"/>
  <c r="Q183"/>
  <c r="P183"/>
  <c r="O183"/>
  <c r="N183"/>
  <c r="M183"/>
  <c r="L183"/>
  <c r="S180"/>
  <c r="R180"/>
  <c r="Q180"/>
  <c r="P180"/>
  <c r="O180"/>
  <c r="N180"/>
  <c r="M180"/>
  <c r="L180"/>
  <c r="S178"/>
  <c r="R178"/>
  <c r="Q178"/>
  <c r="P178"/>
  <c r="O178"/>
  <c r="N178"/>
  <c r="M178"/>
  <c r="L178"/>
  <c r="L177"/>
  <c r="S175"/>
  <c r="R175"/>
  <c r="Q175"/>
  <c r="P175"/>
  <c r="O175"/>
  <c r="N175"/>
  <c r="M175"/>
  <c r="L175"/>
  <c r="S173"/>
  <c r="R173"/>
  <c r="Q173"/>
  <c r="P173"/>
  <c r="O173"/>
  <c r="N173"/>
  <c r="M173"/>
  <c r="S171"/>
  <c r="R171"/>
  <c r="Q171"/>
  <c r="P171"/>
  <c r="O171"/>
  <c r="N171"/>
  <c r="M171"/>
  <c r="L171"/>
  <c r="S170"/>
  <c r="R170"/>
  <c r="Q170"/>
  <c r="P170"/>
  <c r="O170"/>
  <c r="N170"/>
  <c r="M170"/>
  <c r="L170"/>
  <c r="S169"/>
  <c r="R169"/>
  <c r="Q169"/>
  <c r="P169"/>
  <c r="O169"/>
  <c r="N169"/>
  <c r="M169"/>
  <c r="L169"/>
  <c r="S168"/>
  <c r="R168"/>
  <c r="Q168"/>
  <c r="P168"/>
  <c r="O168"/>
  <c r="N168"/>
  <c r="M168"/>
  <c r="L168"/>
  <c r="L167"/>
  <c r="L163"/>
  <c r="L161"/>
  <c r="L146"/>
  <c r="S145"/>
  <c r="R145"/>
  <c r="Q145"/>
  <c r="P145"/>
  <c r="O145"/>
  <c r="N145"/>
  <c r="M145"/>
  <c r="L145"/>
  <c r="S142"/>
  <c r="R142"/>
  <c r="Q142"/>
  <c r="P142"/>
  <c r="O142"/>
  <c r="N142"/>
  <c r="M142"/>
  <c r="L142"/>
  <c r="S141"/>
  <c r="R141"/>
  <c r="Q141"/>
  <c r="P141"/>
  <c r="O141"/>
  <c r="N141"/>
  <c r="M141"/>
  <c r="L141"/>
  <c r="S139"/>
  <c r="R139"/>
  <c r="Q139"/>
  <c r="P139"/>
  <c r="O139"/>
  <c r="N139"/>
  <c r="M139"/>
  <c r="L139"/>
  <c r="S138"/>
  <c r="R138"/>
  <c r="Q138"/>
  <c r="P138"/>
  <c r="O138"/>
  <c r="N138"/>
  <c r="M138"/>
  <c r="L138"/>
  <c r="S137"/>
  <c r="R137"/>
  <c r="Q137"/>
  <c r="P137"/>
  <c r="O137"/>
  <c r="N137"/>
  <c r="M137"/>
  <c r="L137"/>
  <c r="S135"/>
  <c r="R135"/>
  <c r="Q135"/>
  <c r="P135"/>
  <c r="O135"/>
  <c r="N135"/>
  <c r="M135"/>
  <c r="L135"/>
  <c r="L130"/>
  <c r="S128"/>
  <c r="R128"/>
  <c r="Q128"/>
  <c r="P128"/>
  <c r="O128"/>
  <c r="N128"/>
  <c r="M128"/>
  <c r="L128"/>
  <c r="S126"/>
  <c r="R126"/>
  <c r="Q126"/>
  <c r="P126"/>
  <c r="O126"/>
  <c r="N126"/>
  <c r="M126"/>
  <c r="N120"/>
  <c r="M120"/>
  <c r="L120"/>
  <c r="N114"/>
  <c r="M114"/>
  <c r="L114"/>
  <c r="L110"/>
  <c r="S109"/>
  <c r="R109"/>
  <c r="Q109"/>
  <c r="P109"/>
  <c r="O109"/>
  <c r="N109"/>
  <c r="M109"/>
  <c r="L109"/>
  <c r="S108"/>
  <c r="R108"/>
  <c r="Q108"/>
  <c r="P108"/>
  <c r="O108"/>
  <c r="N108"/>
  <c r="M108"/>
  <c r="L108"/>
  <c r="L106"/>
  <c r="S105"/>
  <c r="R105"/>
  <c r="Q105"/>
  <c r="P105"/>
  <c r="O105"/>
  <c r="N105"/>
  <c r="M105"/>
  <c r="L105"/>
  <c r="S104"/>
  <c r="R104"/>
  <c r="Q104"/>
  <c r="P104"/>
  <c r="O104"/>
  <c r="N104"/>
  <c r="M104"/>
  <c r="L104"/>
  <c r="S103"/>
  <c r="R103"/>
  <c r="Q103"/>
  <c r="P103"/>
  <c r="L103"/>
  <c r="S102"/>
  <c r="R102"/>
  <c r="Q102"/>
  <c r="P102"/>
  <c r="O102"/>
  <c r="N102"/>
  <c r="M102"/>
  <c r="L102"/>
  <c r="S101"/>
  <c r="R101"/>
  <c r="Q101"/>
  <c r="P101"/>
  <c r="O101"/>
  <c r="N101"/>
  <c r="M101"/>
  <c r="L101"/>
  <c r="S100"/>
  <c r="R100"/>
  <c r="Q100"/>
  <c r="P100"/>
  <c r="O100"/>
  <c r="N100"/>
  <c r="M100"/>
  <c r="L100"/>
  <c r="S99"/>
  <c r="R99"/>
  <c r="Q99"/>
  <c r="P99"/>
  <c r="O99"/>
  <c r="N99"/>
  <c r="M99"/>
  <c r="L99"/>
  <c r="S98"/>
  <c r="R98"/>
  <c r="Q98"/>
  <c r="P98"/>
  <c r="O98"/>
  <c r="N98"/>
  <c r="M98"/>
  <c r="L98"/>
  <c r="M90"/>
  <c r="L90"/>
  <c r="M89"/>
  <c r="L89"/>
  <c r="M88"/>
  <c r="L88"/>
  <c r="M83"/>
  <c r="N79"/>
  <c r="M79"/>
  <c r="N78"/>
  <c r="M78"/>
  <c r="N77"/>
  <c r="M77"/>
  <c r="N76"/>
  <c r="M76"/>
  <c r="L76"/>
  <c r="N75"/>
  <c r="M75"/>
  <c r="L75"/>
  <c r="N74"/>
  <c r="M74"/>
  <c r="L74"/>
  <c r="M63"/>
  <c r="L63"/>
  <c r="N61"/>
  <c r="M61"/>
  <c r="L61"/>
  <c r="O57"/>
  <c r="N57"/>
  <c r="M57"/>
  <c r="L54"/>
  <c r="O50"/>
  <c r="N50"/>
  <c r="M50"/>
  <c r="O49"/>
  <c r="N49"/>
  <c r="M49"/>
  <c r="L49"/>
  <c r="O48"/>
  <c r="N48"/>
  <c r="M48"/>
  <c r="L48"/>
  <c r="L44"/>
  <c r="N43"/>
  <c r="L43"/>
  <c r="M42"/>
  <c r="M41"/>
  <c r="L40"/>
  <c r="N39"/>
  <c r="N38" s="1"/>
  <c r="M38"/>
  <c r="L38"/>
  <c r="L33"/>
  <c r="N32"/>
  <c r="N27" s="1"/>
  <c r="N21" s="1"/>
  <c r="M32"/>
  <c r="L32"/>
  <c r="L29"/>
  <c r="M28"/>
  <c r="L28"/>
  <c r="O27"/>
  <c r="M27"/>
  <c r="L27"/>
  <c r="O24"/>
  <c r="N24"/>
  <c r="M24"/>
  <c r="L24"/>
  <c r="O23"/>
  <c r="N23"/>
  <c r="M23"/>
  <c r="L23"/>
  <c r="O22"/>
  <c r="N22"/>
  <c r="M22"/>
  <c r="L22"/>
  <c r="O21"/>
  <c r="M21"/>
  <c r="L21"/>
  <c r="U20"/>
  <c r="O20"/>
  <c r="N20"/>
  <c r="M20"/>
  <c r="L20"/>
  <c r="O19"/>
  <c r="N19"/>
  <c r="M19"/>
  <c r="L19"/>
  <c r="T18"/>
  <c r="O18"/>
  <c r="N18"/>
  <c r="M18"/>
  <c r="L18"/>
  <c r="Y17"/>
  <c r="Y18" s="1"/>
  <c r="O17"/>
  <c r="M17"/>
  <c r="L17"/>
  <c r="T16"/>
  <c r="T20" s="1"/>
  <c r="N15"/>
  <c r="M15"/>
  <c r="M14"/>
  <c r="S13"/>
  <c r="R13"/>
  <c r="Q13"/>
  <c r="P13"/>
  <c r="O13"/>
  <c r="M13"/>
  <c r="L13"/>
  <c r="S10"/>
  <c r="R10"/>
  <c r="Q10"/>
  <c r="P10"/>
  <c r="O10"/>
  <c r="N10"/>
  <c r="M10"/>
  <c r="L10"/>
  <c r="S9"/>
  <c r="R9"/>
  <c r="Q9"/>
  <c r="P9"/>
  <c r="O9"/>
  <c r="N9"/>
  <c r="M9"/>
  <c r="L9"/>
  <c r="S8"/>
  <c r="R8"/>
  <c r="Q8"/>
  <c r="P8"/>
  <c r="O8"/>
  <c r="N8"/>
  <c r="AB17" s="1"/>
  <c r="M8"/>
  <c r="AA17" s="1"/>
  <c r="L8"/>
  <c r="S7"/>
  <c r="R7"/>
  <c r="Q7"/>
  <c r="P7"/>
  <c r="O7"/>
  <c r="M7"/>
  <c r="L7"/>
  <c r="O232" i="3"/>
  <c r="P232" s="1"/>
  <c r="Q232" s="1"/>
  <c r="R232" s="1"/>
  <c r="S232" s="1"/>
  <c r="O230"/>
  <c r="P230" s="1"/>
  <c r="Q230" s="1"/>
  <c r="R230" s="1"/>
  <c r="S230" s="1"/>
  <c r="O226"/>
  <c r="P226" s="1"/>
  <c r="O224"/>
  <c r="N224"/>
  <c r="M224"/>
  <c r="L224"/>
  <c r="O223"/>
  <c r="N223"/>
  <c r="M223"/>
  <c r="L223"/>
  <c r="S221"/>
  <c r="R221"/>
  <c r="Q221"/>
  <c r="P221"/>
  <c r="O221"/>
  <c r="N221"/>
  <c r="M221"/>
  <c r="L221"/>
  <c r="S219"/>
  <c r="R219"/>
  <c r="Q219"/>
  <c r="P219"/>
  <c r="O219"/>
  <c r="N219"/>
  <c r="M219"/>
  <c r="L219"/>
  <c r="S216"/>
  <c r="R216"/>
  <c r="Q216"/>
  <c r="P216"/>
  <c r="O216"/>
  <c r="N216"/>
  <c r="M216"/>
  <c r="L216"/>
  <c r="S214"/>
  <c r="R214"/>
  <c r="Q214"/>
  <c r="P214"/>
  <c r="O214"/>
  <c r="N214"/>
  <c r="M214"/>
  <c r="L214"/>
  <c r="S211"/>
  <c r="R211"/>
  <c r="Q211"/>
  <c r="P211"/>
  <c r="O211"/>
  <c r="N211"/>
  <c r="M211"/>
  <c r="L211"/>
  <c r="S208"/>
  <c r="R208"/>
  <c r="Q208"/>
  <c r="P208"/>
  <c r="O208"/>
  <c r="N208"/>
  <c r="M208"/>
  <c r="L208"/>
  <c r="S206"/>
  <c r="R206"/>
  <c r="Q206"/>
  <c r="P206"/>
  <c r="O206"/>
  <c r="N206"/>
  <c r="M206"/>
  <c r="L206"/>
  <c r="L205"/>
  <c r="S203"/>
  <c r="R203"/>
  <c r="Q203"/>
  <c r="P203"/>
  <c r="O203"/>
  <c r="N203"/>
  <c r="M203"/>
  <c r="L203"/>
  <c r="S200"/>
  <c r="R200"/>
  <c r="Q200"/>
  <c r="P200"/>
  <c r="O200"/>
  <c r="N200"/>
  <c r="M200"/>
  <c r="L200"/>
  <c r="S199"/>
  <c r="R199"/>
  <c r="Q199"/>
  <c r="P199"/>
  <c r="O199"/>
  <c r="N199"/>
  <c r="M199"/>
  <c r="L199"/>
  <c r="S198"/>
  <c r="R198"/>
  <c r="Q198"/>
  <c r="P198"/>
  <c r="O198"/>
  <c r="N198"/>
  <c r="M198"/>
  <c r="L198"/>
  <c r="S197"/>
  <c r="R197"/>
  <c r="Q197"/>
  <c r="P197"/>
  <c r="O197"/>
  <c r="N197"/>
  <c r="M197"/>
  <c r="L197"/>
  <c r="S196"/>
  <c r="R196"/>
  <c r="Q196"/>
  <c r="P196"/>
  <c r="O196"/>
  <c r="N196"/>
  <c r="M196"/>
  <c r="L196"/>
  <c r="M192"/>
  <c r="L192"/>
  <c r="N190"/>
  <c r="L190"/>
  <c r="M183"/>
  <c r="M182"/>
  <c r="O180"/>
  <c r="S178"/>
  <c r="R178"/>
  <c r="Q178"/>
  <c r="P178"/>
  <c r="O178"/>
  <c r="N178"/>
  <c r="M178"/>
  <c r="S177"/>
  <c r="R177"/>
  <c r="Q177"/>
  <c r="P177"/>
  <c r="O177"/>
  <c r="N177"/>
  <c r="M177"/>
  <c r="S176"/>
  <c r="R176"/>
  <c r="Q176"/>
  <c r="P176"/>
  <c r="O176"/>
  <c r="N176"/>
  <c r="M176"/>
  <c r="O174"/>
  <c r="N174"/>
  <c r="M174"/>
  <c r="L174"/>
  <c r="S173"/>
  <c r="R173"/>
  <c r="Q173"/>
  <c r="P173"/>
  <c r="O173"/>
  <c r="N173"/>
  <c r="M173"/>
  <c r="L173"/>
  <c r="S170"/>
  <c r="R170"/>
  <c r="Q170"/>
  <c r="P170"/>
  <c r="O170"/>
  <c r="N170"/>
  <c r="M170"/>
  <c r="L170"/>
  <c r="S169"/>
  <c r="R169"/>
  <c r="Q169"/>
  <c r="P169"/>
  <c r="O169"/>
  <c r="N169"/>
  <c r="M169"/>
  <c r="L169"/>
  <c r="S167"/>
  <c r="R167"/>
  <c r="Q167"/>
  <c r="P167"/>
  <c r="O167"/>
  <c r="N167"/>
  <c r="M167"/>
  <c r="L167"/>
  <c r="S166"/>
  <c r="R166"/>
  <c r="Q166"/>
  <c r="P166"/>
  <c r="O166"/>
  <c r="N166"/>
  <c r="M166"/>
  <c r="L166"/>
  <c r="O165"/>
  <c r="N165"/>
  <c r="M165"/>
  <c r="L165"/>
  <c r="O163"/>
  <c r="N163"/>
  <c r="M163"/>
  <c r="L163"/>
  <c r="S158"/>
  <c r="R158"/>
  <c r="Q158"/>
  <c r="P158"/>
  <c r="O158"/>
  <c r="N158"/>
  <c r="M158"/>
  <c r="L158"/>
  <c r="S156"/>
  <c r="R156"/>
  <c r="Q156"/>
  <c r="P156"/>
  <c r="O156"/>
  <c r="N156"/>
  <c r="M156"/>
  <c r="L156"/>
  <c r="N150"/>
  <c r="M150"/>
  <c r="L150"/>
  <c r="N144"/>
  <c r="M144"/>
  <c r="L144"/>
  <c r="L140"/>
  <c r="L139"/>
  <c r="L138"/>
  <c r="M137"/>
  <c r="L137"/>
  <c r="S136"/>
  <c r="R136"/>
  <c r="Q136"/>
  <c r="P136"/>
  <c r="O136"/>
  <c r="N136"/>
  <c r="M136"/>
  <c r="L136"/>
  <c r="M135"/>
  <c r="L135"/>
  <c r="S133"/>
  <c r="R133"/>
  <c r="Q133"/>
  <c r="P133"/>
  <c r="O133"/>
  <c r="N133"/>
  <c r="M133"/>
  <c r="L133"/>
  <c r="S132"/>
  <c r="R132"/>
  <c r="Q132"/>
  <c r="P132"/>
  <c r="O132"/>
  <c r="N132"/>
  <c r="M132"/>
  <c r="L132"/>
  <c r="S131"/>
  <c r="R131"/>
  <c r="Q131"/>
  <c r="P131"/>
  <c r="O131"/>
  <c r="N131"/>
  <c r="M131"/>
  <c r="L131"/>
  <c r="S130"/>
  <c r="R130"/>
  <c r="Q130"/>
  <c r="P130"/>
  <c r="O130"/>
  <c r="N130"/>
  <c r="M130"/>
  <c r="L130"/>
  <c r="S129"/>
  <c r="R129"/>
  <c r="Q129"/>
  <c r="P129"/>
  <c r="O129"/>
  <c r="N129"/>
  <c r="M129"/>
  <c r="L129"/>
  <c r="S128"/>
  <c r="R128"/>
  <c r="Q128"/>
  <c r="P128"/>
  <c r="O128"/>
  <c r="N128"/>
  <c r="M128"/>
  <c r="L128"/>
  <c r="S127"/>
  <c r="R127"/>
  <c r="Q127"/>
  <c r="P127"/>
  <c r="O127"/>
  <c r="N127"/>
  <c r="M127"/>
  <c r="L127"/>
  <c r="S126"/>
  <c r="R126"/>
  <c r="Q126"/>
  <c r="P126"/>
  <c r="O126"/>
  <c r="N126"/>
  <c r="M126"/>
  <c r="L126"/>
  <c r="S125"/>
  <c r="R125"/>
  <c r="Q125"/>
  <c r="P125"/>
  <c r="O125"/>
  <c r="N125"/>
  <c r="M125"/>
  <c r="L125"/>
  <c r="M117"/>
  <c r="L117"/>
  <c r="M116"/>
  <c r="M115" s="1"/>
  <c r="M94" s="1"/>
  <c r="L116"/>
  <c r="L115"/>
  <c r="N99"/>
  <c r="M99"/>
  <c r="N98"/>
  <c r="M98"/>
  <c r="N97"/>
  <c r="M97"/>
  <c r="N96"/>
  <c r="M96"/>
  <c r="L96"/>
  <c r="N95"/>
  <c r="M95"/>
  <c r="L95"/>
  <c r="N94"/>
  <c r="L94"/>
  <c r="N63"/>
  <c r="M63"/>
  <c r="L63"/>
  <c r="N61"/>
  <c r="M61"/>
  <c r="L61"/>
  <c r="N57"/>
  <c r="M57"/>
  <c r="N55"/>
  <c r="M55"/>
  <c r="M54" s="1"/>
  <c r="M48" s="1"/>
  <c r="M17" s="1"/>
  <c r="N54"/>
  <c r="L54"/>
  <c r="N50"/>
  <c r="M50"/>
  <c r="N49"/>
  <c r="M49"/>
  <c r="L49"/>
  <c r="N48"/>
  <c r="L48"/>
  <c r="L44"/>
  <c r="N43"/>
  <c r="L43"/>
  <c r="L40"/>
  <c r="N39"/>
  <c r="N38"/>
  <c r="M38"/>
  <c r="L38"/>
  <c r="L33"/>
  <c r="N32"/>
  <c r="M32"/>
  <c r="L32"/>
  <c r="L29"/>
  <c r="M28"/>
  <c r="L28"/>
  <c r="O27"/>
  <c r="N27"/>
  <c r="M27"/>
  <c r="L27"/>
  <c r="O24"/>
  <c r="N24"/>
  <c r="M24"/>
  <c r="L24"/>
  <c r="O23"/>
  <c r="N23"/>
  <c r="M23"/>
  <c r="L23"/>
  <c r="O22"/>
  <c r="N22"/>
  <c r="M22"/>
  <c r="L22"/>
  <c r="O21"/>
  <c r="N21"/>
  <c r="M21"/>
  <c r="L21"/>
  <c r="U20"/>
  <c r="O20"/>
  <c r="N20"/>
  <c r="M20"/>
  <c r="L20"/>
  <c r="O19"/>
  <c r="N19"/>
  <c r="M19"/>
  <c r="L19"/>
  <c r="T18"/>
  <c r="O18"/>
  <c r="N18"/>
  <c r="M18"/>
  <c r="L18"/>
  <c r="Y17"/>
  <c r="Y18" s="1"/>
  <c r="O17"/>
  <c r="N17"/>
  <c r="L17"/>
  <c r="T16"/>
  <c r="T20" s="1"/>
  <c r="N15"/>
  <c r="M15"/>
  <c r="N14"/>
  <c r="M14"/>
  <c r="S13"/>
  <c r="R13"/>
  <c r="Q13"/>
  <c r="P13"/>
  <c r="O13"/>
  <c r="N13"/>
  <c r="L13"/>
  <c r="S10"/>
  <c r="R10"/>
  <c r="Q10"/>
  <c r="P10"/>
  <c r="O10"/>
  <c r="N10"/>
  <c r="M10"/>
  <c r="L10"/>
  <c r="O9"/>
  <c r="N9"/>
  <c r="M9"/>
  <c r="L9"/>
  <c r="S8"/>
  <c r="R8"/>
  <c r="Q8"/>
  <c r="P8"/>
  <c r="O8"/>
  <c r="N8"/>
  <c r="AB17" s="1"/>
  <c r="M8"/>
  <c r="AA17" s="1"/>
  <c r="L8"/>
  <c r="O7"/>
  <c r="N7"/>
  <c r="L7"/>
  <c r="S224" i="2"/>
  <c r="R224"/>
  <c r="Q224"/>
  <c r="P224"/>
  <c r="O224"/>
  <c r="N224"/>
  <c r="M224"/>
  <c r="L224"/>
  <c r="S223"/>
  <c r="R223"/>
  <c r="Q223"/>
  <c r="P223"/>
  <c r="O223"/>
  <c r="N223"/>
  <c r="M223"/>
  <c r="L223"/>
  <c r="S221"/>
  <c r="R221"/>
  <c r="Q221"/>
  <c r="P221"/>
  <c r="O221"/>
  <c r="N221"/>
  <c r="M221"/>
  <c r="L221"/>
  <c r="S219"/>
  <c r="R219"/>
  <c r="Q219"/>
  <c r="P219"/>
  <c r="O219"/>
  <c r="N219"/>
  <c r="M219"/>
  <c r="L219"/>
  <c r="S216"/>
  <c r="R216"/>
  <c r="Q216"/>
  <c r="P216"/>
  <c r="O216"/>
  <c r="N216"/>
  <c r="M216"/>
  <c r="L216"/>
  <c r="S214"/>
  <c r="R214"/>
  <c r="Q214"/>
  <c r="P214"/>
  <c r="O214"/>
  <c r="N214"/>
  <c r="M214"/>
  <c r="L214"/>
  <c r="S211"/>
  <c r="R211"/>
  <c r="Q211"/>
  <c r="P211"/>
  <c r="O211"/>
  <c r="N211"/>
  <c r="M211"/>
  <c r="L211"/>
  <c r="S208"/>
  <c r="R208"/>
  <c r="Q208"/>
  <c r="P208"/>
  <c r="O208"/>
  <c r="N208"/>
  <c r="M208"/>
  <c r="L208"/>
  <c r="S206"/>
  <c r="R206"/>
  <c r="Q206"/>
  <c r="P206"/>
  <c r="O206"/>
  <c r="N206"/>
  <c r="M206"/>
  <c r="L206"/>
  <c r="L205"/>
  <c r="S203"/>
  <c r="R203"/>
  <c r="Q203"/>
  <c r="P203"/>
  <c r="O203"/>
  <c r="N203"/>
  <c r="M203"/>
  <c r="L203"/>
  <c r="S200"/>
  <c r="R200"/>
  <c r="Q200"/>
  <c r="P200"/>
  <c r="O200"/>
  <c r="N200"/>
  <c r="M200"/>
  <c r="L200"/>
  <c r="S199"/>
  <c r="R199"/>
  <c r="Q199"/>
  <c r="P199"/>
  <c r="O199"/>
  <c r="N199"/>
  <c r="M199"/>
  <c r="L199"/>
  <c r="S198"/>
  <c r="R198"/>
  <c r="Q198"/>
  <c r="P198"/>
  <c r="O198"/>
  <c r="N198"/>
  <c r="M198"/>
  <c r="L198"/>
  <c r="S197"/>
  <c r="R197"/>
  <c r="Q197"/>
  <c r="P197"/>
  <c r="O197"/>
  <c r="N197"/>
  <c r="M197"/>
  <c r="L197"/>
  <c r="S196"/>
  <c r="R196"/>
  <c r="Q196"/>
  <c r="P196"/>
  <c r="O196"/>
  <c r="N196"/>
  <c r="M196"/>
  <c r="L196"/>
  <c r="M192"/>
  <c r="L192"/>
  <c r="N190"/>
  <c r="L190"/>
  <c r="M183"/>
  <c r="M182"/>
  <c r="O180"/>
  <c r="S178"/>
  <c r="R178"/>
  <c r="Q178"/>
  <c r="P178"/>
  <c r="O178"/>
  <c r="N178"/>
  <c r="M178"/>
  <c r="S177"/>
  <c r="R177"/>
  <c r="Q177"/>
  <c r="P177"/>
  <c r="O177"/>
  <c r="N177"/>
  <c r="M177"/>
  <c r="S176"/>
  <c r="R176"/>
  <c r="Q176"/>
  <c r="P176"/>
  <c r="O176"/>
  <c r="N176"/>
  <c r="M176"/>
  <c r="O174"/>
  <c r="N174"/>
  <c r="M174"/>
  <c r="L174"/>
  <c r="S173"/>
  <c r="R173"/>
  <c r="Q173"/>
  <c r="P173"/>
  <c r="O173"/>
  <c r="N173"/>
  <c r="M173"/>
  <c r="L173"/>
  <c r="S170"/>
  <c r="R170"/>
  <c r="Q170"/>
  <c r="P170"/>
  <c r="O170"/>
  <c r="N170"/>
  <c r="M170"/>
  <c r="L170"/>
  <c r="S169"/>
  <c r="R169"/>
  <c r="Q169"/>
  <c r="P169"/>
  <c r="O169"/>
  <c r="N169"/>
  <c r="M169"/>
  <c r="L169"/>
  <c r="S167"/>
  <c r="R167"/>
  <c r="Q167"/>
  <c r="P167"/>
  <c r="O167"/>
  <c r="N167"/>
  <c r="M167"/>
  <c r="L167"/>
  <c r="S166"/>
  <c r="R166"/>
  <c r="Q166"/>
  <c r="P166"/>
  <c r="O166"/>
  <c r="N166"/>
  <c r="M166"/>
  <c r="L166"/>
  <c r="S165"/>
  <c r="R165"/>
  <c r="Q165"/>
  <c r="P165"/>
  <c r="O165"/>
  <c r="N165"/>
  <c r="M165"/>
  <c r="L165"/>
  <c r="S163"/>
  <c r="R163"/>
  <c r="Q163"/>
  <c r="P163"/>
  <c r="O163"/>
  <c r="N163"/>
  <c r="M163"/>
  <c r="L163"/>
  <c r="S158"/>
  <c r="R158"/>
  <c r="Q158"/>
  <c r="P158"/>
  <c r="O158"/>
  <c r="N158"/>
  <c r="M158"/>
  <c r="L158"/>
  <c r="S156"/>
  <c r="R156"/>
  <c r="Q156"/>
  <c r="P156"/>
  <c r="O156"/>
  <c r="N156"/>
  <c r="M156"/>
  <c r="L156"/>
  <c r="N150"/>
  <c r="M150"/>
  <c r="L150"/>
  <c r="N144"/>
  <c r="M144"/>
  <c r="L144"/>
  <c r="L140"/>
  <c r="L139"/>
  <c r="L138"/>
  <c r="M137"/>
  <c r="L137"/>
  <c r="S136"/>
  <c r="R136"/>
  <c r="Q136"/>
  <c r="P136"/>
  <c r="O136"/>
  <c r="N136"/>
  <c r="M136"/>
  <c r="L136"/>
  <c r="M135"/>
  <c r="L135"/>
  <c r="S133"/>
  <c r="R133"/>
  <c r="Q133"/>
  <c r="P133"/>
  <c r="O133"/>
  <c r="N133"/>
  <c r="M133"/>
  <c r="L133"/>
  <c r="S132"/>
  <c r="R132"/>
  <c r="Q132"/>
  <c r="P132"/>
  <c r="O132"/>
  <c r="N132"/>
  <c r="M132"/>
  <c r="L132"/>
  <c r="S131"/>
  <c r="R131"/>
  <c r="Q131"/>
  <c r="P131"/>
  <c r="O131"/>
  <c r="N131"/>
  <c r="M131"/>
  <c r="L131"/>
  <c r="S130"/>
  <c r="R130"/>
  <c r="Q130"/>
  <c r="P130"/>
  <c r="O130"/>
  <c r="N130"/>
  <c r="M130"/>
  <c r="L130"/>
  <c r="S129"/>
  <c r="R129"/>
  <c r="Q129"/>
  <c r="P129"/>
  <c r="O129"/>
  <c r="N129"/>
  <c r="M129"/>
  <c r="L129"/>
  <c r="S128"/>
  <c r="R128"/>
  <c r="Q128"/>
  <c r="P128"/>
  <c r="O128"/>
  <c r="N128"/>
  <c r="M128"/>
  <c r="L128"/>
  <c r="S127"/>
  <c r="R127"/>
  <c r="Q127"/>
  <c r="P127"/>
  <c r="O127"/>
  <c r="N127"/>
  <c r="M127"/>
  <c r="L127"/>
  <c r="S126"/>
  <c r="R126"/>
  <c r="Q126"/>
  <c r="P126"/>
  <c r="O126"/>
  <c r="N126"/>
  <c r="M126"/>
  <c r="L126"/>
  <c r="S125"/>
  <c r="R125"/>
  <c r="Q125"/>
  <c r="P125"/>
  <c r="O125"/>
  <c r="N125"/>
  <c r="M125"/>
  <c r="L125"/>
  <c r="M117"/>
  <c r="L117"/>
  <c r="M116"/>
  <c r="L116"/>
  <c r="M115"/>
  <c r="L115"/>
  <c r="N99"/>
  <c r="M99"/>
  <c r="N98"/>
  <c r="N95" s="1"/>
  <c r="M98"/>
  <c r="M97" s="1"/>
  <c r="N96"/>
  <c r="M96"/>
  <c r="L96"/>
  <c r="M95"/>
  <c r="L95"/>
  <c r="L94"/>
  <c r="N63"/>
  <c r="M63"/>
  <c r="L63"/>
  <c r="N61"/>
  <c r="M61"/>
  <c r="L61"/>
  <c r="N57"/>
  <c r="M57"/>
  <c r="N55"/>
  <c r="N54" s="1"/>
  <c r="N48" s="1"/>
  <c r="N17" s="1"/>
  <c r="M55"/>
  <c r="M54" s="1"/>
  <c r="M48" s="1"/>
  <c r="M17" s="1"/>
  <c r="L54"/>
  <c r="N50"/>
  <c r="M50"/>
  <c r="N49"/>
  <c r="M49"/>
  <c r="L49"/>
  <c r="L48"/>
  <c r="L44"/>
  <c r="N43"/>
  <c r="L43"/>
  <c r="L40"/>
  <c r="N39"/>
  <c r="N38"/>
  <c r="M38"/>
  <c r="L38"/>
  <c r="L33"/>
  <c r="N32"/>
  <c r="M32"/>
  <c r="L32"/>
  <c r="L29"/>
  <c r="M28"/>
  <c r="L28"/>
  <c r="O27"/>
  <c r="N27"/>
  <c r="M27"/>
  <c r="L27"/>
  <c r="O24"/>
  <c r="N24"/>
  <c r="M24"/>
  <c r="L24"/>
  <c r="O23"/>
  <c r="N23"/>
  <c r="M23"/>
  <c r="L23"/>
  <c r="O22"/>
  <c r="N22"/>
  <c r="M22"/>
  <c r="L22"/>
  <c r="O21"/>
  <c r="N21"/>
  <c r="M21"/>
  <c r="L21"/>
  <c r="U20"/>
  <c r="O20"/>
  <c r="N20"/>
  <c r="M20"/>
  <c r="L20"/>
  <c r="O19"/>
  <c r="N19"/>
  <c r="M19"/>
  <c r="L19"/>
  <c r="T18"/>
  <c r="O18"/>
  <c r="N18"/>
  <c r="M18"/>
  <c r="L18"/>
  <c r="Y17"/>
  <c r="Y18" s="1"/>
  <c r="O17"/>
  <c r="L17"/>
  <c r="T16"/>
  <c r="T20" s="1"/>
  <c r="N15"/>
  <c r="M15"/>
  <c r="S13"/>
  <c r="R13"/>
  <c r="Q13"/>
  <c r="P13"/>
  <c r="O13"/>
  <c r="L13"/>
  <c r="S10"/>
  <c r="R10"/>
  <c r="Q10"/>
  <c r="P10"/>
  <c r="O10"/>
  <c r="N10"/>
  <c r="M10"/>
  <c r="L10"/>
  <c r="S9"/>
  <c r="R9"/>
  <c r="Q9"/>
  <c r="P9"/>
  <c r="O9"/>
  <c r="N9"/>
  <c r="M9"/>
  <c r="L9"/>
  <c r="S8"/>
  <c r="R8"/>
  <c r="Q8"/>
  <c r="P8"/>
  <c r="O8"/>
  <c r="N8"/>
  <c r="AB17" s="1"/>
  <c r="M8"/>
  <c r="AA17" s="1"/>
  <c r="L8"/>
  <c r="S7"/>
  <c r="R7"/>
  <c r="Q7"/>
  <c r="P7"/>
  <c r="O7"/>
  <c r="L7"/>
  <c r="S224" i="1"/>
  <c r="R224"/>
  <c r="Q224"/>
  <c r="P224"/>
  <c r="O224"/>
  <c r="N224"/>
  <c r="M224"/>
  <c r="L224"/>
  <c r="S223"/>
  <c r="R223"/>
  <c r="Q223"/>
  <c r="P223"/>
  <c r="O223"/>
  <c r="N223"/>
  <c r="M223"/>
  <c r="L223"/>
  <c r="S221"/>
  <c r="R221"/>
  <c r="Q221"/>
  <c r="P221"/>
  <c r="O221"/>
  <c r="N221"/>
  <c r="M221"/>
  <c r="L221"/>
  <c r="S219"/>
  <c r="R219"/>
  <c r="Q219"/>
  <c r="P219"/>
  <c r="O219"/>
  <c r="N219"/>
  <c r="M219"/>
  <c r="L219"/>
  <c r="S216"/>
  <c r="R216"/>
  <c r="Q216"/>
  <c r="P216"/>
  <c r="O216"/>
  <c r="N216"/>
  <c r="M216"/>
  <c r="L216"/>
  <c r="S214"/>
  <c r="R214"/>
  <c r="Q214"/>
  <c r="P214"/>
  <c r="O214"/>
  <c r="N214"/>
  <c r="M214"/>
  <c r="L214"/>
  <c r="S211"/>
  <c r="R211"/>
  <c r="Q211"/>
  <c r="P211"/>
  <c r="O211"/>
  <c r="N211"/>
  <c r="M211"/>
  <c r="L211"/>
  <c r="S208"/>
  <c r="R208"/>
  <c r="Q208"/>
  <c r="P208"/>
  <c r="O208"/>
  <c r="N208"/>
  <c r="M208"/>
  <c r="L208"/>
  <c r="S206"/>
  <c r="R206"/>
  <c r="Q206"/>
  <c r="P206"/>
  <c r="O206"/>
  <c r="N206"/>
  <c r="M206"/>
  <c r="L206"/>
  <c r="L205"/>
  <c r="S203"/>
  <c r="R203"/>
  <c r="Q203"/>
  <c r="P203"/>
  <c r="O203"/>
  <c r="N203"/>
  <c r="M203"/>
  <c r="L203"/>
  <c r="S200"/>
  <c r="R200"/>
  <c r="Q200"/>
  <c r="P200"/>
  <c r="O200"/>
  <c r="N200"/>
  <c r="M200"/>
  <c r="L200"/>
  <c r="S199"/>
  <c r="R199"/>
  <c r="Q199"/>
  <c r="P199"/>
  <c r="O199"/>
  <c r="N199"/>
  <c r="M199"/>
  <c r="L199"/>
  <c r="S198"/>
  <c r="R198"/>
  <c r="Q198"/>
  <c r="P198"/>
  <c r="O198"/>
  <c r="N198"/>
  <c r="M198"/>
  <c r="L198"/>
  <c r="S197"/>
  <c r="R197"/>
  <c r="Q197"/>
  <c r="P197"/>
  <c r="O197"/>
  <c r="N197"/>
  <c r="M197"/>
  <c r="L197"/>
  <c r="S196"/>
  <c r="R196"/>
  <c r="Q196"/>
  <c r="P196"/>
  <c r="O196"/>
  <c r="N196"/>
  <c r="M196"/>
  <c r="L196"/>
  <c r="M192"/>
  <c r="L192"/>
  <c r="M190"/>
  <c r="L190"/>
  <c r="M183"/>
  <c r="M182"/>
  <c r="S178"/>
  <c r="R178"/>
  <c r="Q178"/>
  <c r="P178"/>
  <c r="O178"/>
  <c r="N178"/>
  <c r="M178"/>
  <c r="S177"/>
  <c r="R177"/>
  <c r="Q177"/>
  <c r="P177"/>
  <c r="O177"/>
  <c r="N177"/>
  <c r="M177"/>
  <c r="M176"/>
  <c r="N174"/>
  <c r="M174"/>
  <c r="L174"/>
  <c r="S173"/>
  <c r="R173"/>
  <c r="Q173"/>
  <c r="P173"/>
  <c r="O173"/>
  <c r="N173"/>
  <c r="M173"/>
  <c r="L173"/>
  <c r="S170"/>
  <c r="R170"/>
  <c r="Q170"/>
  <c r="P170"/>
  <c r="O170"/>
  <c r="N170"/>
  <c r="M170"/>
  <c r="L170"/>
  <c r="S169"/>
  <c r="R169"/>
  <c r="Q169"/>
  <c r="P169"/>
  <c r="O169"/>
  <c r="N169"/>
  <c r="M169"/>
  <c r="L169"/>
  <c r="S167"/>
  <c r="R167"/>
  <c r="Q167"/>
  <c r="P167"/>
  <c r="O167"/>
  <c r="N167"/>
  <c r="M167"/>
  <c r="L167"/>
  <c r="S166"/>
  <c r="R166"/>
  <c r="Q166"/>
  <c r="P166"/>
  <c r="O166"/>
  <c r="N166"/>
  <c r="M166"/>
  <c r="L166"/>
  <c r="S165"/>
  <c r="R165"/>
  <c r="Q165"/>
  <c r="P165"/>
  <c r="O165"/>
  <c r="N165"/>
  <c r="M165"/>
  <c r="L165"/>
  <c r="S163"/>
  <c r="R163"/>
  <c r="Q163"/>
  <c r="P163"/>
  <c r="O163"/>
  <c r="N163"/>
  <c r="M163"/>
  <c r="L163"/>
  <c r="S158"/>
  <c r="R158"/>
  <c r="Q158"/>
  <c r="P158"/>
  <c r="O158"/>
  <c r="N158"/>
  <c r="M158"/>
  <c r="L158"/>
  <c r="S156"/>
  <c r="R156"/>
  <c r="Q156"/>
  <c r="P156"/>
  <c r="O156"/>
  <c r="N156"/>
  <c r="M156"/>
  <c r="L156"/>
  <c r="N150"/>
  <c r="M150"/>
  <c r="L150"/>
  <c r="N144"/>
  <c r="M144"/>
  <c r="L144"/>
  <c r="L140"/>
  <c r="L139"/>
  <c r="L138"/>
  <c r="M137"/>
  <c r="L137"/>
  <c r="S136"/>
  <c r="R136"/>
  <c r="Q136"/>
  <c r="P136"/>
  <c r="O136"/>
  <c r="N136"/>
  <c r="M136"/>
  <c r="L136"/>
  <c r="M135"/>
  <c r="L135"/>
  <c r="S133"/>
  <c r="R133"/>
  <c r="Q133"/>
  <c r="P133"/>
  <c r="O133"/>
  <c r="N133"/>
  <c r="M133"/>
  <c r="L133"/>
  <c r="S132"/>
  <c r="R132"/>
  <c r="Q132"/>
  <c r="P132"/>
  <c r="O132"/>
  <c r="N132"/>
  <c r="M132"/>
  <c r="L132"/>
  <c r="S131"/>
  <c r="R131"/>
  <c r="Q131"/>
  <c r="P131"/>
  <c r="O131"/>
  <c r="N131"/>
  <c r="M131"/>
  <c r="L131"/>
  <c r="S130"/>
  <c r="R130"/>
  <c r="Q130"/>
  <c r="P130"/>
  <c r="O130"/>
  <c r="N130"/>
  <c r="M130"/>
  <c r="L130"/>
  <c r="S129"/>
  <c r="R129"/>
  <c r="Q129"/>
  <c r="P129"/>
  <c r="O129"/>
  <c r="N129"/>
  <c r="M129"/>
  <c r="L129"/>
  <c r="S128"/>
  <c r="R128"/>
  <c r="Q128"/>
  <c r="P128"/>
  <c r="O128"/>
  <c r="N128"/>
  <c r="M128"/>
  <c r="L128"/>
  <c r="S127"/>
  <c r="R127"/>
  <c r="Q127"/>
  <c r="P127"/>
  <c r="O127"/>
  <c r="N127"/>
  <c r="M127"/>
  <c r="L127"/>
  <c r="S126"/>
  <c r="R126"/>
  <c r="Q126"/>
  <c r="P126"/>
  <c r="O126"/>
  <c r="N126"/>
  <c r="M126"/>
  <c r="L126"/>
  <c r="S125"/>
  <c r="R125"/>
  <c r="Q125"/>
  <c r="P125"/>
  <c r="O125"/>
  <c r="N125"/>
  <c r="M125"/>
  <c r="L125"/>
  <c r="M117"/>
  <c r="L117"/>
  <c r="M116"/>
  <c r="L116"/>
  <c r="M115"/>
  <c r="L115"/>
  <c r="M104"/>
  <c r="N99"/>
  <c r="M99"/>
  <c r="N98"/>
  <c r="M98"/>
  <c r="N97"/>
  <c r="M97"/>
  <c r="N96"/>
  <c r="M96"/>
  <c r="L96"/>
  <c r="N95"/>
  <c r="M95"/>
  <c r="L95"/>
  <c r="N94"/>
  <c r="M94"/>
  <c r="L94"/>
  <c r="N63"/>
  <c r="M63"/>
  <c r="L63"/>
  <c r="N61"/>
  <c r="M61"/>
  <c r="L61"/>
  <c r="N57"/>
  <c r="M57"/>
  <c r="N55"/>
  <c r="N54" s="1"/>
  <c r="N48" s="1"/>
  <c r="N17" s="1"/>
  <c r="M55"/>
  <c r="M54" s="1"/>
  <c r="M48" s="1"/>
  <c r="M17" s="1"/>
  <c r="L54"/>
  <c r="N50"/>
  <c r="M50"/>
  <c r="N49"/>
  <c r="M49"/>
  <c r="L49"/>
  <c r="L48"/>
  <c r="L44"/>
  <c r="N43"/>
  <c r="L43"/>
  <c r="L40"/>
  <c r="N39"/>
  <c r="N38"/>
  <c r="M38"/>
  <c r="L38"/>
  <c r="L33"/>
  <c r="N32"/>
  <c r="M32"/>
  <c r="L32"/>
  <c r="L29"/>
  <c r="M28"/>
  <c r="L28"/>
  <c r="O27"/>
  <c r="N27"/>
  <c r="M27"/>
  <c r="L27"/>
  <c r="O24"/>
  <c r="N24"/>
  <c r="M24"/>
  <c r="L24"/>
  <c r="O23"/>
  <c r="N23"/>
  <c r="M23"/>
  <c r="L23"/>
  <c r="O22"/>
  <c r="N22"/>
  <c r="M22"/>
  <c r="L22"/>
  <c r="O21"/>
  <c r="N21"/>
  <c r="M21"/>
  <c r="L21"/>
  <c r="O20"/>
  <c r="N20"/>
  <c r="M20"/>
  <c r="L20"/>
  <c r="O19"/>
  <c r="N19"/>
  <c r="M19"/>
  <c r="L19"/>
  <c r="O18"/>
  <c r="N18"/>
  <c r="M18"/>
  <c r="L18"/>
  <c r="O17"/>
  <c r="L17"/>
  <c r="N15"/>
  <c r="M15"/>
  <c r="N14"/>
  <c r="M14"/>
  <c r="S13"/>
  <c r="R13"/>
  <c r="Q13"/>
  <c r="P13"/>
  <c r="O13"/>
  <c r="L13"/>
  <c r="S10"/>
  <c r="R10"/>
  <c r="Q10"/>
  <c r="P10"/>
  <c r="O10"/>
  <c r="N10"/>
  <c r="M10"/>
  <c r="L10"/>
  <c r="S9"/>
  <c r="R9"/>
  <c r="Q9"/>
  <c r="P9"/>
  <c r="O9"/>
  <c r="N9"/>
  <c r="M9"/>
  <c r="L9"/>
  <c r="S8"/>
  <c r="R8"/>
  <c r="Q8"/>
  <c r="P8"/>
  <c r="O8"/>
  <c r="N8"/>
  <c r="M8"/>
  <c r="L8"/>
  <c r="S7"/>
  <c r="R7"/>
  <c r="Q7"/>
  <c r="P7"/>
  <c r="O7"/>
  <c r="L7"/>
  <c r="P135" i="5" l="1"/>
  <c r="P7" s="1"/>
  <c r="N135"/>
  <c r="R135"/>
  <c r="Q13"/>
  <c r="Q9"/>
  <c r="P13"/>
  <c r="M135"/>
  <c r="Q135"/>
  <c r="Q7" s="1"/>
  <c r="P9"/>
  <c r="S9"/>
  <c r="R9"/>
  <c r="M21"/>
  <c r="M17"/>
  <c r="R98"/>
  <c r="R7" s="1"/>
  <c r="R13"/>
  <c r="O7"/>
  <c r="O13"/>
  <c r="O9"/>
  <c r="O10"/>
  <c r="L10"/>
  <c r="L17"/>
  <c r="N17"/>
  <c r="S13"/>
  <c r="S98"/>
  <c r="S7" s="1"/>
  <c r="N8"/>
  <c r="AB17" s="1"/>
  <c r="N23"/>
  <c r="N19" s="1"/>
  <c r="N9" s="1"/>
  <c r="M8"/>
  <c r="AA17" s="1"/>
  <c r="M23"/>
  <c r="M19" s="1"/>
  <c r="M9" s="1"/>
  <c r="AA13" i="4"/>
  <c r="AA16" s="1"/>
  <c r="N17"/>
  <c r="N14"/>
  <c r="N7" i="1"/>
  <c r="N13"/>
  <c r="N13" i="2"/>
  <c r="AB13" s="1"/>
  <c r="M7" i="3"/>
  <c r="M13"/>
  <c r="M7" i="1"/>
  <c r="T7" s="1"/>
  <c r="M13"/>
  <c r="M13" i="2"/>
  <c r="M94"/>
  <c r="M7" s="1"/>
  <c r="M14"/>
  <c r="P224" i="3"/>
  <c r="P165" s="1"/>
  <c r="P9" s="1"/>
  <c r="P223"/>
  <c r="P163" s="1"/>
  <c r="P7" s="1"/>
  <c r="Q226"/>
  <c r="AB13"/>
  <c r="N97" i="2"/>
  <c r="T21" i="4"/>
  <c r="M7" i="5" l="1"/>
  <c r="L7"/>
  <c r="L13"/>
  <c r="N7"/>
  <c r="N13"/>
  <c r="AB13" s="1"/>
  <c r="T21" i="3"/>
  <c r="AA13"/>
  <c r="AA16" s="1"/>
  <c r="N14" i="2"/>
  <c r="N94"/>
  <c r="N7" s="1"/>
  <c r="T7" s="1"/>
  <c r="T21"/>
  <c r="AA13"/>
  <c r="AA16" s="1"/>
  <c r="Q224" i="3"/>
  <c r="Q165" s="1"/>
  <c r="Q9" s="1"/>
  <c r="Q223"/>
  <c r="Q163" s="1"/>
  <c r="Q7" s="1"/>
  <c r="R226"/>
  <c r="N7" i="4"/>
  <c r="T7" s="1"/>
  <c r="N13"/>
  <c r="AB13" s="1"/>
  <c r="AA13" i="5" l="1"/>
  <c r="AA16" s="1"/>
  <c r="T21"/>
  <c r="T7"/>
  <c r="S226" i="3"/>
  <c r="R224"/>
  <c r="R165" s="1"/>
  <c r="R9" s="1"/>
  <c r="R223"/>
  <c r="R163" s="1"/>
  <c r="R7" s="1"/>
  <c r="S224" l="1"/>
  <c r="S165" s="1"/>
  <c r="S9" s="1"/>
  <c r="S223"/>
  <c r="S163" s="1"/>
  <c r="S7" s="1"/>
  <c r="T7" s="1"/>
  <c r="M48" i="9" l="1"/>
  <c r="M17" s="1"/>
  <c r="M50"/>
  <c r="M9" s="1"/>
  <c r="T9" s="1"/>
  <c r="M7" l="1"/>
  <c r="AA13"/>
  <c r="AA16" s="1"/>
  <c r="M14" l="1"/>
  <c r="T7"/>
  <c r="T111" i="19" l="1"/>
  <c r="T113"/>
  <c r="M103"/>
  <c r="T107" l="1"/>
  <c r="M13"/>
  <c r="T13" s="1"/>
  <c r="T103"/>
  <c r="M7"/>
  <c r="AB13"/>
  <c r="AB19" s="1"/>
  <c r="U113"/>
  <c r="U17" l="1"/>
  <c r="U7"/>
  <c r="T7"/>
  <c r="M17"/>
  <c r="T17" s="1"/>
  <c r="M105"/>
  <c r="T105" l="1"/>
  <c r="M15"/>
  <c r="T15" s="1"/>
  <c r="M9"/>
  <c r="M18"/>
  <c r="T18" s="1"/>
  <c r="T9" l="1"/>
  <c r="U9"/>
</calcChain>
</file>

<file path=xl/sharedStrings.xml><?xml version="1.0" encoding="utf-8"?>
<sst xmlns="http://schemas.openxmlformats.org/spreadsheetml/2006/main" count="16227" uniqueCount="227">
  <si>
    <t>Финансовое обеспечение государственной программы Белгородской области «Совершенствование и развитие транспортной системы и дорожной сети Белгородской области»</t>
  </si>
  <si>
    <t>№ п/п</t>
  </si>
  <si>
    <r>
      <t xml:space="preserve">Наименование  структурного элемента государственной программы, мероприятия </t>
    </r>
    <r>
      <rPr>
        <b/>
        <i/>
        <sz val="12"/>
        <color theme="1"/>
        <rFont val="Times New Roman"/>
        <family val="1"/>
        <charset val="204"/>
      </rPr>
      <t>(как будет в государственной программе)</t>
    </r>
    <r>
      <rPr>
        <i/>
        <sz val="12"/>
        <color theme="1"/>
        <rFont val="Times New Roman"/>
        <family val="1"/>
        <charset val="204"/>
      </rPr>
      <t>,</t>
    </r>
    <r>
      <rPr>
        <sz val="12"/>
        <color theme="1"/>
        <rFont val="Times New Roman"/>
        <family val="1"/>
        <charset val="204"/>
      </rPr>
      <t xml:space="preserve"> источника финансового обеспечения</t>
    </r>
  </si>
  <si>
    <r>
      <t xml:space="preserve">Наименование  структурного элемента государственной программы, мероприятия </t>
    </r>
    <r>
      <rPr>
        <b/>
        <i/>
        <sz val="12"/>
        <color theme="1"/>
        <rFont val="Times New Roman"/>
        <family val="1"/>
        <charset val="204"/>
      </rPr>
      <t>(как будет в законе о бюджете)</t>
    </r>
    <r>
      <rPr>
        <i/>
        <sz val="12"/>
        <color theme="1"/>
        <rFont val="Times New Roman"/>
        <family val="1"/>
        <charset val="204"/>
      </rPr>
      <t>,</t>
    </r>
    <r>
      <rPr>
        <sz val="12"/>
        <color theme="1"/>
        <rFont val="Times New Roman"/>
        <family val="1"/>
        <charset val="204"/>
      </rPr>
      <t xml:space="preserve"> источника финансового обеспечения</t>
    </r>
  </si>
  <si>
    <r>
      <t xml:space="preserve">Код бюджетной классификации               </t>
    </r>
    <r>
      <rPr>
        <b/>
        <sz val="12"/>
        <color theme="1"/>
        <rFont val="Times New Roman"/>
        <family val="1"/>
        <charset val="204"/>
      </rPr>
      <t>(по действующей структуре                           20 знаков КБК)</t>
    </r>
  </si>
  <si>
    <r>
      <rPr>
        <sz val="12"/>
        <color theme="1"/>
        <rFont val="Times New Roman"/>
        <family val="1"/>
        <charset val="204"/>
      </rPr>
      <t>Предполагаемый код бюджетной классификации</t>
    </r>
    <r>
      <rPr>
        <b/>
        <sz val="12"/>
        <color theme="1"/>
        <rFont val="Times New Roman"/>
        <family val="1"/>
        <charset val="204"/>
      </rPr>
      <t xml:space="preserve"> (по новой структуре, при наличии)</t>
    </r>
  </si>
  <si>
    <t>Объем финансового обеспечения по годам реализации, тыс. рублей</t>
  </si>
  <si>
    <t>ГРБС / Рз / Пр / ЦСР / ВР</t>
  </si>
  <si>
    <t>Государственная программа ««Совершенствование и развитие транспортной системы и дорожной сети Белгородской области» всего, в том числе:</t>
  </si>
  <si>
    <t xml:space="preserve">Федеральный бюджет </t>
  </si>
  <si>
    <t>Областной бюджет</t>
  </si>
  <si>
    <t>Консолидированные бюджеты муниципальных образований</t>
  </si>
  <si>
    <t>Территориальные внебюджетные фонды</t>
  </si>
  <si>
    <t>Иные источники</t>
  </si>
  <si>
    <t>Общий объем налоговых расходов, предусмотренных в рамках государственной программы (справочно)</t>
  </si>
  <si>
    <t>Программа дорожных работ</t>
  </si>
  <si>
    <t>мун</t>
  </si>
  <si>
    <t>Региональные проекты, входящие в национальные проекты</t>
  </si>
  <si>
    <t>Региональные проекты всего, в том числе</t>
  </si>
  <si>
    <t>1.1.</t>
  </si>
  <si>
    <t xml:space="preserve"> Региональный проект «Региональная и местная дорожная сеть» всего,  в том числе:</t>
  </si>
  <si>
    <t xml:space="preserve">    </t>
  </si>
  <si>
    <t xml:space="preserve"> 1.1.1.</t>
  </si>
  <si>
    <t>Повышено качество дорожной сети, в том числе уличной сети, городских агломераций всего, в том числе:</t>
  </si>
  <si>
    <t xml:space="preserve"> 04 09</t>
  </si>
  <si>
    <t xml:space="preserve">10 1 R1 53940 </t>
  </si>
  <si>
    <t xml:space="preserve">10 1 R1 М3940 </t>
  </si>
  <si>
    <t xml:space="preserve">10 1 R1 R0001 </t>
  </si>
  <si>
    <t xml:space="preserve">10 1 R1 R0002 </t>
  </si>
  <si>
    <t>1.1.2.</t>
  </si>
  <si>
    <t xml:space="preserve"> Приведены в нормативное состояние/построены искусственные сооружения на автомобильных дорогах регионального или межмуниципального и местного значения всего, в том числе:</t>
  </si>
  <si>
    <t xml:space="preserve">10 1 R1 R0003 </t>
  </si>
  <si>
    <t>1.2.</t>
  </si>
  <si>
    <t xml:space="preserve"> Региональный проект «Общесистемные меры развития дорожного хозяйства» всего, в том числе</t>
  </si>
  <si>
    <t xml:space="preserve">1.2.1. </t>
  </si>
  <si>
    <t>Внедрение интеллектуальных транспортных систем, предусматривающих автоматизацию процессов управления дорожным движением в городских агломерациях, включающих города с населением свыше 300 тысяч человек (накопленным итогом)</t>
  </si>
  <si>
    <t>10 1 R2 54180</t>
  </si>
  <si>
    <t>1.3.</t>
  </si>
  <si>
    <t>Региональный проект «Безопасность дорожного движения» всего,  в том числе</t>
  </si>
  <si>
    <t xml:space="preserve">1. 3.1. </t>
  </si>
  <si>
    <t>Приобретены технические средства обучения, наглядные учебные и методические материалы для организаций, осуществляющих обучение детей, работу по профилактике детского дорожно-транспортного травматизма</t>
  </si>
  <si>
    <t xml:space="preserve"> 07 09</t>
  </si>
  <si>
    <t>01 4 R3 R0004</t>
  </si>
  <si>
    <t xml:space="preserve">10 1 R3 </t>
  </si>
  <si>
    <t xml:space="preserve"> 1.3.2. </t>
  </si>
  <si>
    <t xml:space="preserve">Построено сетей наружного освещения вдоль автодорог регионального значения                                                                                    </t>
  </si>
  <si>
    <t>10 3 01 40380</t>
  </si>
  <si>
    <t xml:space="preserve"> 1.3.3. </t>
  </si>
  <si>
    <t>Установлено барьерное ограждение</t>
  </si>
  <si>
    <t>10 4 01 20570</t>
  </si>
  <si>
    <t xml:space="preserve"> 1.3.4. </t>
  </si>
  <si>
    <t>Установлены светофорные объекты на автодорогах регионального значения</t>
  </si>
  <si>
    <t xml:space="preserve"> 1.3.5. </t>
  </si>
  <si>
    <t>Изготовлено проектно-сметной документации</t>
  </si>
  <si>
    <t xml:space="preserve">2. </t>
  </si>
  <si>
    <t>Региональные проекты, не входящие в национальные проекты</t>
  </si>
  <si>
    <t>2.1.</t>
  </si>
  <si>
    <t>Региональный проект «Развитие транспортной инфраструктуры на сельских территориях» всего, в том числе</t>
  </si>
  <si>
    <t xml:space="preserve"> 2.1.1.</t>
  </si>
  <si>
    <t>Построено (реконструировано) автомобильных дорог к объектам, расположенным на сельских территориях</t>
  </si>
  <si>
    <t>10 2 01 R3720</t>
  </si>
  <si>
    <t xml:space="preserve"> 2.1.2.</t>
  </si>
  <si>
    <t>10 2 01 40380</t>
  </si>
  <si>
    <t>2.2.</t>
  </si>
  <si>
    <t>Региональный проект «Содействие развитию автомобильных дорог регионального, межмуниципального и местного значения» всего,                               в том числе</t>
  </si>
  <si>
    <t xml:space="preserve">      </t>
  </si>
  <si>
    <t xml:space="preserve"> 2.2.1.</t>
  </si>
  <si>
    <t>Отремонтировано автодорог регионального значения</t>
  </si>
  <si>
    <t>10 2 02 57840</t>
  </si>
  <si>
    <t xml:space="preserve"> 2.2.2.</t>
  </si>
  <si>
    <t>Отремонтировано автодорог местного значения</t>
  </si>
  <si>
    <t>3.</t>
  </si>
  <si>
    <t>Ведомственные проекты</t>
  </si>
  <si>
    <t>Ведомственные проекты всего, в том числе</t>
  </si>
  <si>
    <t>3.1.</t>
  </si>
  <si>
    <t>Ведомственный проект «Увеличение  пропускной способности автомобильных дорог и обеспечение транспортной доступности населенных пунктов                                                                                              и микрорайонов массовой жилищной застройки» всего, в том числе</t>
  </si>
  <si>
    <t xml:space="preserve"> 3.1.1.</t>
  </si>
  <si>
    <t xml:space="preserve">Построено (реконструировано) автодорог и искусственных сооружений на них             </t>
  </si>
  <si>
    <t>Федеральный бюджет (ожидаемый)</t>
  </si>
  <si>
    <t xml:space="preserve">10 3 01 40380, 10 3 01 40390 </t>
  </si>
  <si>
    <t xml:space="preserve"> 3.1.2.</t>
  </si>
  <si>
    <t xml:space="preserve">Построено автодорог в микрорайонах массовой жилищной застройки                                                  </t>
  </si>
  <si>
    <t>уйдет в другую программу нацпроект "Жильё"</t>
  </si>
  <si>
    <t>828</t>
  </si>
  <si>
    <t>10 1 F1 50210</t>
  </si>
  <si>
    <t>может быть в другой госпрограмме</t>
  </si>
  <si>
    <t>10 1 F1 М0210</t>
  </si>
  <si>
    <t>10 3 01 40390</t>
  </si>
  <si>
    <t>10 3 01 72130</t>
  </si>
  <si>
    <t xml:space="preserve"> 3.1.3.</t>
  </si>
  <si>
    <t xml:space="preserve">Построено (реконструировано) автодорог в населенных пунктах </t>
  </si>
  <si>
    <t xml:space="preserve"> 3.1.4.</t>
  </si>
  <si>
    <t>Построено (реконструировано)  искусственных сооружений в населенных пунктах</t>
  </si>
  <si>
    <t xml:space="preserve"> 3.1.5.</t>
  </si>
  <si>
    <t>4.</t>
  </si>
  <si>
    <t>Комплексы процессных мероприятий</t>
  </si>
  <si>
    <t>Комплексы процессных мероприятий всего, в том числе</t>
  </si>
  <si>
    <t>4.1.</t>
  </si>
  <si>
    <t>Комплекс процессных мероприятий «Обеспечение сохранности существующей сети автомобильных дорог» всего, в том числе</t>
  </si>
  <si>
    <t xml:space="preserve"> 4.1.1.</t>
  </si>
  <si>
    <t>Осуществлены работы по содержанию автодорог и мостов регионального значения</t>
  </si>
  <si>
    <t>Областной бюджет (ИТС)</t>
  </si>
  <si>
    <t>Областной бюджет (ЦАФАП в счет дорожного фонда)</t>
  </si>
  <si>
    <t>Областной бюджет (ЦАФАП зарплата и почтовые расходы сверх дорожного фонда)</t>
  </si>
  <si>
    <t xml:space="preserve"> 4.1.2.</t>
  </si>
  <si>
    <t xml:space="preserve"> 4.1.3.</t>
  </si>
  <si>
    <t>10 4 01 72140</t>
  </si>
  <si>
    <t xml:space="preserve"> 4.1.4.</t>
  </si>
  <si>
    <t xml:space="preserve">Оремонтировано мостов регионального значения </t>
  </si>
  <si>
    <t xml:space="preserve"> 4.1.5.</t>
  </si>
  <si>
    <t xml:space="preserve">Оремонтировано мостов местного значения </t>
  </si>
  <si>
    <t xml:space="preserve"> 4.1.6.</t>
  </si>
  <si>
    <t>Капитально отремонтировано автодорог регионального значения</t>
  </si>
  <si>
    <t>10 4 01 20580</t>
  </si>
  <si>
    <t xml:space="preserve"> 4.1.7.</t>
  </si>
  <si>
    <t>Обустроено автодорог наружным освещением</t>
  </si>
  <si>
    <t xml:space="preserve"> 4.1.8.</t>
  </si>
  <si>
    <t>Капитально отремонтировано искусственных сооружений</t>
  </si>
  <si>
    <t xml:space="preserve"> 4.1.9.</t>
  </si>
  <si>
    <t>4.2.</t>
  </si>
  <si>
    <t>Комплекс процессных мероприятий «Создание условий для организации транспортного обслуживания населения» всего, в том числе</t>
  </si>
  <si>
    <t xml:space="preserve"> 4.2.1.</t>
  </si>
  <si>
    <t>Предоставлены субвенции на организацию транспортного обслуживания населения в пригородном межмуниципальном сообщении</t>
  </si>
  <si>
    <t>04 08</t>
  </si>
  <si>
    <t>10 4 02 73810</t>
  </si>
  <si>
    <t>10 03</t>
  </si>
  <si>
    <t xml:space="preserve"> 4.2.2.</t>
  </si>
  <si>
    <t>Предоставлены субсидии на компенсацию потерь в доходах перевозчикам, предоставляющим льготный проезд студентам и аспирантам очной формы обучения, студентам с ограниченными возможностями здоровья и инвалидностью очно-заочной формы обучения организаций высшего и среднего профессионального образования области в городском или пригородном сообщении на территории Белгордской области</t>
  </si>
  <si>
    <t>10 4 02 73830</t>
  </si>
  <si>
    <t xml:space="preserve"> 4.2.3.</t>
  </si>
  <si>
    <t xml:space="preserve">Предоставлены субвенции на исполнение полномочий по установлению органами местного самоуправления регулируемых тарифов на перевозки по муниципальным маршрутам регулярных перевозок </t>
  </si>
  <si>
    <t>10 4 02 73850</t>
  </si>
  <si>
    <t xml:space="preserve"> 4.2.4.</t>
  </si>
  <si>
    <t xml:space="preserve">Предоставлены субсидии на возмещение недополученных доходов на пригородных автобусных маршрутах в целях предоставления льготного проезда к дачным и садово-огородным участкам в выходные и праздничные дни  </t>
  </si>
  <si>
    <t>10 4 02 73860</t>
  </si>
  <si>
    <t xml:space="preserve"> 4.2.5.</t>
  </si>
  <si>
    <t>Организовано транспортного обслуживания населения для осуществления регулярных перевозок по регулируемым тарифам в рамках внедрения новой модели пассажирских перевозок на территории Белгородской области</t>
  </si>
  <si>
    <t xml:space="preserve">10 2 05 21340 </t>
  </si>
  <si>
    <t>10 2 05 20550</t>
  </si>
  <si>
    <t xml:space="preserve"> 4.2.6.</t>
  </si>
  <si>
    <t>Предоставлены субсидии организациям железнодорожного транспорта на компенсации потерь в доходах, возникающих в результате государственного регулирования уровня тарифов, при осуществлении транспортного обслуживания населения железнодорожным транспортом общего пользования (пригородной категории) на территории Белгородской области</t>
  </si>
  <si>
    <t>10 4 02 60420</t>
  </si>
  <si>
    <t xml:space="preserve"> 4.2.7.</t>
  </si>
  <si>
    <t>Компенсированы потери в доходах организациям железнодорожного транспорта, осуществляющим перевозки по льготным тарифам на проезд учащихся и воспитанников общеобразовательных организаций, студентов очной формы обучения профессиональных образовательных организаций и образовательных организаций высшего образования железнодорожным транспортом в пригородном сообщении Белгородской области</t>
  </si>
  <si>
    <t>10 4 02 60430</t>
  </si>
  <si>
    <t>10 4 02  60531</t>
  </si>
  <si>
    <t xml:space="preserve"> 4.2.8.</t>
  </si>
  <si>
    <t>Предоставлены субсидии организациям железнодорожного транспорта на компенсацию недополученных доходов от льготного проезда в железнодорожном транспорте общего пользования в поездах пригородной категории к дачным и садово-огородным участкам в выходные и праздничные дни</t>
  </si>
  <si>
    <t>10 4 02 60480</t>
  </si>
  <si>
    <t xml:space="preserve"> 4.2.9.</t>
  </si>
  <si>
    <t>Оказана государственная поддержка региональных авиаперевозок воздушным транспортом</t>
  </si>
  <si>
    <t>10 4 02 60440</t>
  </si>
  <si>
    <t>4.3.</t>
  </si>
  <si>
    <t>Комплекс процессных мероприятий «Исполнение государственных функций исполнительным органом Белгородской области в сфере дорожной деятельности и организации транспортного обслуживания населения области»</t>
  </si>
  <si>
    <t xml:space="preserve"> 4.3.1.</t>
  </si>
  <si>
    <t>Достижение показателей государственной программы</t>
  </si>
  <si>
    <t>10 4 03 90019</t>
  </si>
  <si>
    <t xml:space="preserve"> 4.3.2.</t>
  </si>
  <si>
    <t>Полнота уплаты налога</t>
  </si>
  <si>
    <t>04 09</t>
  </si>
  <si>
    <t>10 4 03 29910</t>
  </si>
  <si>
    <t xml:space="preserve"> 4.3.3.</t>
  </si>
  <si>
    <t>Достижение показателей в сфере дорожной деятельности</t>
  </si>
  <si>
    <t>10 4 03 00590</t>
  </si>
  <si>
    <t xml:space="preserve"> 4.3.4.</t>
  </si>
  <si>
    <t>Достижение показателей в сфере в сфере пассажирских перевозок автомобильным транспортом</t>
  </si>
  <si>
    <t>ОБ</t>
  </si>
  <si>
    <t>ФБ</t>
  </si>
  <si>
    <t xml:space="preserve">Построено сетей наружного освещения вдоль автодорог                                                                                       </t>
  </si>
  <si>
    <t xml:space="preserve"> 3.1.6.</t>
  </si>
  <si>
    <t xml:space="preserve">   </t>
  </si>
  <si>
    <t>Комплекс процессных мероприятий «Обеспечение сохранности существующей сети автомобильных дорог           и безопасности дорожного движения» всего, в том числе</t>
  </si>
  <si>
    <t>Выполнены работы по содержанию автодорог и мостов регионального значения и мероприятия, направленные на обеспечение безопасности дорожного движения</t>
  </si>
  <si>
    <t>10 4 01 20360</t>
  </si>
  <si>
    <t>Областной бюджет (БИФ)</t>
  </si>
  <si>
    <t>Капитально отремонтировано сетей наружного освещения вдоль автодорог</t>
  </si>
  <si>
    <t xml:space="preserve">Организованы перевозки населения на пригородных межмуниципальных машрутах автобусным транспортом </t>
  </si>
  <si>
    <t>4.2.2.</t>
  </si>
  <si>
    <t>По заявлениям обучающихся, студентов и аспирантов образовательных организаций из малообеспеченных (малоимущих) семей организован льготный проезд в автобусах по межмуниципальным пригородным маршрутам</t>
  </si>
  <si>
    <t>Организован льготный проезд студентов и аспирантов организаций высшего и среднего профессионального образования области автобусным транспортом в городском или пригородном сообщении</t>
  </si>
  <si>
    <t>Установление органами местного самоуправления регулируемых тарифов на услуги пассажирского транспорта</t>
  </si>
  <si>
    <t>Организован льготоный проезд населения на автобусных маршуртах к дачным участкам и садово-огородным</t>
  </si>
  <si>
    <t>Организовано транспортное обсуживание населения автобусными маршрутами на территории Белгродской агломерации</t>
  </si>
  <si>
    <t xml:space="preserve">Выполнен утвержденный региональный заказ транспортного обслуживания населения железнодорожным транспортом в пригородном сообщении </t>
  </si>
  <si>
    <t>Организован льготный проезд учащихся железнодорожным транспортом в пригородном сообщении</t>
  </si>
  <si>
    <t>Организован льготоный проезд населения на пригороднном железнодорожном транспорте к дачным и садово-огородным участкам</t>
  </si>
  <si>
    <t xml:space="preserve"> 4.2.10.</t>
  </si>
  <si>
    <t>Организованы межрегиональные перевозки населения воздушным транспортом в салонах экономического класса по специальному тарифу</t>
  </si>
  <si>
    <t xml:space="preserve">10 1 R1 R0010 </t>
  </si>
  <si>
    <t xml:space="preserve">10 1 R1 R0020 </t>
  </si>
  <si>
    <t xml:space="preserve">10 1 R1 R0030 </t>
  </si>
  <si>
    <t>Построено (отремонтировано) автомобильных дорог к объектам, расположенным на сельских территориях</t>
  </si>
  <si>
    <t>10 4 03 90190</t>
  </si>
  <si>
    <t>ПРОВЕРКА</t>
  </si>
  <si>
    <t>Капитально отремонтировано дорог по элементам обустройства (устройство недостающего электроосвещения)</t>
  </si>
  <si>
    <t>Организован льготный проезд населения на автобусных маршуртах к дачным участкам и садово-огородным</t>
  </si>
  <si>
    <t>10 4 03 00190</t>
  </si>
  <si>
    <t>ПРОВЕРКА (программа)</t>
  </si>
  <si>
    <t>ПРОВЕРКА (смета)</t>
  </si>
  <si>
    <t>Организован льготный проезд населения на пригороднном железнодорожном транспорте к дачным и садово-огородным участкам</t>
  </si>
  <si>
    <t>Организован льготный проезд детей в возрасте 5-7 лет железнодорожным транспортом в пригородном сообщении</t>
  </si>
  <si>
    <t xml:space="preserve"> 4.2.11.</t>
  </si>
  <si>
    <t>10 4 02 60520</t>
  </si>
  <si>
    <t>фб</t>
  </si>
  <si>
    <t>об</t>
  </si>
  <si>
    <t>мун и внебюджет</t>
  </si>
  <si>
    <t>Организовано транспортное обсуживание населения автобусными маршрутами на территории Белгородской агломерации</t>
  </si>
  <si>
    <t>Приобретен подвижной состав пассажирского транспорта общего пользования</t>
  </si>
  <si>
    <t xml:space="preserve"> 4.2.12.</t>
  </si>
  <si>
    <t>10 4 02 97001</t>
  </si>
  <si>
    <t xml:space="preserve">10 2 02 21340 </t>
  </si>
  <si>
    <t>10 1 R3 R0040</t>
  </si>
  <si>
    <t>ДОРОЖНЫЙ ФОНД</t>
  </si>
  <si>
    <t>для СКДФ</t>
  </si>
  <si>
    <t xml:space="preserve">Отремонтировано мостов регионального значения </t>
  </si>
  <si>
    <t xml:space="preserve">Отремонтировано мостов местного значения </t>
  </si>
  <si>
    <t>Региональный проект «Развитие транспортной инфраструктуры на сельских территориях» всего,                           в том числе</t>
  </si>
  <si>
    <t xml:space="preserve">Построено (реконструировано) автомобильных дорог </t>
  </si>
  <si>
    <t xml:space="preserve">Построено (реконструировано) искусственных сооружений на  автомобильных дорогах              </t>
  </si>
  <si>
    <t xml:space="preserve">Построено автомобильных дорог в микрорайонах массовой жилищной застройки                                                  </t>
  </si>
  <si>
    <t>ВСЕГО</t>
  </si>
  <si>
    <t xml:space="preserve">Организован льготный проезд населения на автобусных маршуртах к дачным и садово-огородным участкам </t>
  </si>
  <si>
    <t>минус ИТС</t>
  </si>
  <si>
    <t>плюс местные средства</t>
  </si>
  <si>
    <t>может быть плюсом в 2024 году</t>
  </si>
  <si>
    <r>
      <rPr>
        <sz val="12"/>
        <color theme="1"/>
        <rFont val="Times New Roman"/>
        <family val="1"/>
        <charset val="204"/>
      </rPr>
      <t>Код бюджетной классификации</t>
    </r>
    <r>
      <rPr>
        <b/>
        <sz val="12"/>
        <color theme="1"/>
        <rFont val="Times New Roman"/>
        <family val="1"/>
        <charset val="204"/>
      </rPr>
      <t xml:space="preserve"> (действующий)</t>
    </r>
  </si>
  <si>
    <r>
      <rPr>
        <sz val="12"/>
        <color theme="1"/>
        <rFont val="Times New Roman"/>
        <family val="1"/>
        <charset val="204"/>
      </rPr>
      <t>Код бюджетной классификации</t>
    </r>
    <r>
      <rPr>
        <b/>
        <sz val="12"/>
        <color theme="1"/>
        <rFont val="Times New Roman"/>
        <family val="1"/>
        <charset val="204"/>
      </rPr>
      <t xml:space="preserve"> (новый)</t>
    </r>
  </si>
</sst>
</file>

<file path=xl/styles.xml><?xml version="1.0" encoding="utf-8"?>
<styleSheet xmlns="http://schemas.openxmlformats.org/spreadsheetml/2006/main">
  <numFmts count="2">
    <numFmt numFmtId="164" formatCode="#,##0.0"/>
    <numFmt numFmtId="165" formatCode="0.0"/>
  </numFmts>
  <fonts count="22">
    <font>
      <sz val="11"/>
      <color theme="1"/>
      <name val="Calibri"/>
      <scheme val="minor"/>
    </font>
    <font>
      <sz val="10"/>
      <name val="Helv"/>
    </font>
    <font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6"/>
      <name val="Times New Roman"/>
      <family val="1"/>
      <charset val="204"/>
    </font>
    <font>
      <b/>
      <sz val="12"/>
      <color indexed="2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2"/>
      <color theme="0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</font>
    <font>
      <b/>
      <sz val="12"/>
      <color rgb="FFFF0000"/>
      <name val="Times New Roman"/>
      <family val="1"/>
      <charset val="204"/>
    </font>
    <font>
      <sz val="12"/>
      <name val="Times New Roman"/>
      <family val="1"/>
      <charset val="204"/>
    </font>
  </fonts>
  <fills count="1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00B050"/>
        <bgColor rgb="FF00B050"/>
      </patternFill>
    </fill>
    <fill>
      <patternFill patternType="solid">
        <fgColor indexed="5"/>
        <bgColor indexed="5"/>
      </patternFill>
    </fill>
    <fill>
      <patternFill patternType="solid">
        <fgColor rgb="FF92D050"/>
        <bgColor rgb="FF92D050"/>
      </patternFill>
    </fill>
    <fill>
      <patternFill patternType="solid">
        <fgColor rgb="FFFFC000"/>
        <bgColor rgb="FFFFC000"/>
      </patternFill>
    </fill>
    <fill>
      <patternFill patternType="solid">
        <fgColor indexed="2"/>
        <bgColor indexed="2"/>
      </patternFill>
    </fill>
    <fill>
      <patternFill patternType="solid">
        <fgColor rgb="FF00B0F0"/>
        <bgColor rgb="FF00B0F0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</fills>
  <borders count="54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medium">
        <color indexed="64"/>
      </right>
      <top style="thin">
        <color theme="1"/>
      </top>
      <bottom style="thin">
        <color theme="1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 style="thin">
        <color theme="1"/>
      </right>
      <top style="thin">
        <color theme="1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indexed="64"/>
      </bottom>
      <diagonal/>
    </border>
    <border>
      <left style="thin">
        <color theme="1"/>
      </left>
      <right style="medium">
        <color indexed="64"/>
      </right>
      <top style="thin">
        <color theme="1"/>
      </top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theme="1"/>
      </top>
      <bottom style="thin">
        <color indexed="64"/>
      </bottom>
      <diagonal/>
    </border>
    <border>
      <left style="thin">
        <color theme="1"/>
      </left>
      <right/>
      <top/>
      <bottom style="thin">
        <color theme="1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3" fillId="0" borderId="0"/>
    <xf numFmtId="0" fontId="1" fillId="0" borderId="0"/>
    <xf numFmtId="0" fontId="19" fillId="0" borderId="0"/>
  </cellStyleXfs>
  <cellXfs count="640">
    <xf numFmtId="0" fontId="0" fillId="0" borderId="0" xfId="0"/>
    <xf numFmtId="0" fontId="2" fillId="0" borderId="0" xfId="0" applyFont="1"/>
    <xf numFmtId="0" fontId="4" fillId="0" borderId="0" xfId="0" applyFont="1" applyAlignment="1">
      <alignment horizontal="center" vertical="top"/>
    </xf>
    <xf numFmtId="0" fontId="4" fillId="2" borderId="11" xfId="0" applyFont="1" applyFill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4" fontId="2" fillId="0" borderId="0" xfId="0" applyNumberFormat="1" applyFont="1"/>
    <xf numFmtId="0" fontId="4" fillId="0" borderId="13" xfId="0" applyFont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2" fillId="3" borderId="21" xfId="0" applyFont="1" applyFill="1" applyBorder="1"/>
    <xf numFmtId="0" fontId="4" fillId="3" borderId="22" xfId="0" applyFont="1" applyFill="1" applyBorder="1" applyAlignment="1">
      <alignment horizontal="left" vertical="center" wrapText="1"/>
    </xf>
    <xf numFmtId="0" fontId="5" fillId="3" borderId="22" xfId="0" applyFont="1" applyFill="1" applyBorder="1" applyAlignment="1">
      <alignment horizontal="left" vertical="top" wrapText="1"/>
    </xf>
    <xf numFmtId="164" fontId="4" fillId="3" borderId="22" xfId="0" applyNumberFormat="1" applyFont="1" applyFill="1" applyBorder="1" applyAlignment="1">
      <alignment horizontal="center" vertical="center" wrapText="1"/>
    </xf>
    <xf numFmtId="164" fontId="4" fillId="3" borderId="23" xfId="0" applyNumberFormat="1" applyFont="1" applyFill="1" applyBorder="1" applyAlignment="1">
      <alignment horizontal="center" vertical="center" wrapText="1"/>
    </xf>
    <xf numFmtId="164" fontId="2" fillId="0" borderId="0" xfId="0" applyNumberFormat="1" applyFont="1"/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left" vertical="center" wrapText="1"/>
    </xf>
    <xf numFmtId="164" fontId="2" fillId="0" borderId="25" xfId="0" applyNumberFormat="1" applyFont="1" applyBorder="1" applyAlignment="1">
      <alignment horizontal="center" vertical="center" wrapText="1"/>
    </xf>
    <xf numFmtId="164" fontId="2" fillId="0" borderId="26" xfId="0" applyNumberFormat="1" applyFont="1" applyBorder="1" applyAlignment="1">
      <alignment horizontal="center" vertical="center" wrapText="1"/>
    </xf>
    <xf numFmtId="0" fontId="2" fillId="0" borderId="27" xfId="0" applyFont="1" applyBorder="1" applyAlignment="1">
      <alignment vertical="center"/>
    </xf>
    <xf numFmtId="0" fontId="2" fillId="0" borderId="28" xfId="0" applyFont="1" applyBorder="1" applyAlignment="1">
      <alignment vertical="center"/>
    </xf>
    <xf numFmtId="0" fontId="2" fillId="0" borderId="28" xfId="0" applyFont="1" applyBorder="1" applyAlignment="1">
      <alignment horizontal="left" vertical="center" wrapText="1"/>
    </xf>
    <xf numFmtId="164" fontId="2" fillId="0" borderId="28" xfId="0" applyNumberFormat="1" applyFont="1" applyBorder="1" applyAlignment="1">
      <alignment horizontal="center" vertical="center" wrapText="1"/>
    </xf>
    <xf numFmtId="164" fontId="2" fillId="0" borderId="29" xfId="0" applyNumberFormat="1" applyFont="1" applyBorder="1" applyAlignment="1">
      <alignment horizontal="center" vertical="center" wrapText="1"/>
    </xf>
    <xf numFmtId="164" fontId="6" fillId="0" borderId="0" xfId="0" applyNumberFormat="1" applyFont="1" applyAlignment="1">
      <alignment horizontal="center" vertical="center"/>
    </xf>
    <xf numFmtId="164" fontId="2" fillId="0" borderId="30" xfId="0" applyNumberFormat="1" applyFont="1" applyBorder="1" applyAlignment="1">
      <alignment horizontal="center" vertical="center" wrapText="1"/>
    </xf>
    <xf numFmtId="0" fontId="2" fillId="0" borderId="28" xfId="0" applyFont="1" applyBorder="1" applyAlignment="1">
      <alignment vertical="center" wrapText="1"/>
    </xf>
    <xf numFmtId="164" fontId="4" fillId="0" borderId="28" xfId="0" applyNumberFormat="1" applyFont="1" applyBorder="1" applyAlignment="1">
      <alignment horizontal="center" vertical="center" wrapText="1"/>
    </xf>
    <xf numFmtId="164" fontId="4" fillId="0" borderId="29" xfId="0" applyNumberFormat="1" applyFont="1" applyBorder="1" applyAlignment="1">
      <alignment horizontal="center" vertical="center" wrapText="1"/>
    </xf>
    <xf numFmtId="0" fontId="2" fillId="0" borderId="27" xfId="0" applyFont="1" applyBorder="1"/>
    <xf numFmtId="0" fontId="4" fillId="0" borderId="28" xfId="0" applyFont="1" applyBorder="1" applyAlignment="1">
      <alignment vertical="center" wrapText="1"/>
    </xf>
    <xf numFmtId="0" fontId="2" fillId="0" borderId="28" xfId="0" applyFont="1" applyBorder="1" applyAlignment="1">
      <alignment horizontal="left" vertical="top" wrapText="1"/>
    </xf>
    <xf numFmtId="164" fontId="4" fillId="0" borderId="28" xfId="0" applyNumberFormat="1" applyFont="1" applyBorder="1" applyAlignment="1">
      <alignment horizontal="center" vertical="top" wrapText="1"/>
    </xf>
    <xf numFmtId="164" fontId="4" fillId="0" borderId="30" xfId="0" applyNumberFormat="1" applyFont="1" applyBorder="1" applyAlignment="1">
      <alignment horizontal="center" vertical="top" wrapText="1"/>
    </xf>
    <xf numFmtId="164" fontId="4" fillId="0" borderId="29" xfId="0" applyNumberFormat="1" applyFont="1" applyBorder="1" applyAlignment="1">
      <alignment horizontal="center" vertical="top" wrapText="1"/>
    </xf>
    <xf numFmtId="0" fontId="4" fillId="4" borderId="27" xfId="0" applyFont="1" applyFill="1" applyBorder="1" applyAlignment="1">
      <alignment horizontal="center" vertical="center"/>
    </xf>
    <xf numFmtId="0" fontId="4" fillId="4" borderId="28" xfId="0" applyFont="1" applyFill="1" applyBorder="1" applyAlignment="1">
      <alignment horizontal="left" vertical="center" wrapText="1"/>
    </xf>
    <xf numFmtId="0" fontId="5" fillId="4" borderId="28" xfId="0" applyFont="1" applyFill="1" applyBorder="1" applyAlignment="1">
      <alignment horizontal="left" vertical="top" wrapText="1"/>
    </xf>
    <xf numFmtId="4" fontId="4" fillId="4" borderId="28" xfId="0" applyNumberFormat="1" applyFont="1" applyFill="1" applyBorder="1" applyAlignment="1">
      <alignment horizontal="center" vertical="center" wrapText="1"/>
    </xf>
    <xf numFmtId="4" fontId="4" fillId="4" borderId="30" xfId="0" applyNumberFormat="1" applyFont="1" applyFill="1" applyBorder="1" applyAlignment="1">
      <alignment horizontal="center" vertical="center" wrapText="1"/>
    </xf>
    <xf numFmtId="4" fontId="4" fillId="4" borderId="29" xfId="0" applyNumberFormat="1" applyFont="1" applyFill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left" vertical="center" wrapText="1"/>
    </xf>
    <xf numFmtId="0" fontId="5" fillId="0" borderId="28" xfId="0" applyFont="1" applyBorder="1" applyAlignment="1">
      <alignment horizontal="left" vertical="top" wrapText="1"/>
    </xf>
    <xf numFmtId="4" fontId="4" fillId="0" borderId="28" xfId="0" applyNumberFormat="1" applyFont="1" applyBorder="1" applyAlignment="1">
      <alignment horizontal="center" vertical="center" wrapText="1"/>
    </xf>
    <xf numFmtId="4" fontId="4" fillId="0" borderId="29" xfId="0" applyNumberFormat="1" applyFont="1" applyBorder="1" applyAlignment="1">
      <alignment horizontal="center" vertical="center" wrapText="1"/>
    </xf>
    <xf numFmtId="164" fontId="4" fillId="4" borderId="28" xfId="0" applyNumberFormat="1" applyFont="1" applyFill="1" applyBorder="1" applyAlignment="1">
      <alignment horizontal="center" vertical="center" wrapText="1"/>
    </xf>
    <xf numFmtId="164" fontId="4" fillId="4" borderId="30" xfId="0" applyNumberFormat="1" applyFont="1" applyFill="1" applyBorder="1" applyAlignment="1">
      <alignment horizontal="center" vertical="center" wrapText="1"/>
    </xf>
    <xf numFmtId="4" fontId="2" fillId="0" borderId="28" xfId="0" applyNumberFormat="1" applyFont="1" applyBorder="1" applyAlignment="1">
      <alignment horizontal="center" vertical="center" wrapText="1"/>
    </xf>
    <xf numFmtId="4" fontId="2" fillId="0" borderId="29" xfId="0" applyNumberFormat="1" applyFont="1" applyBorder="1" applyAlignment="1">
      <alignment horizontal="center" vertical="center" wrapText="1"/>
    </xf>
    <xf numFmtId="4" fontId="2" fillId="0" borderId="30" xfId="0" applyNumberFormat="1" applyFont="1" applyBorder="1" applyAlignment="1">
      <alignment horizontal="center" vertical="center" wrapText="1"/>
    </xf>
    <xf numFmtId="0" fontId="7" fillId="0" borderId="27" xfId="0" applyFont="1" applyBorder="1" applyAlignment="1">
      <alignment horizontal="center" vertical="center"/>
    </xf>
    <xf numFmtId="0" fontId="7" fillId="0" borderId="28" xfId="0" applyFont="1" applyBorder="1" applyAlignment="1">
      <alignment horizontal="left" vertical="center" wrapText="1"/>
    </xf>
    <xf numFmtId="0" fontId="5" fillId="0" borderId="28" xfId="0" applyFont="1" applyBorder="1" applyAlignment="1">
      <alignment horizontal="left" vertical="center" wrapText="1"/>
    </xf>
    <xf numFmtId="164" fontId="7" fillId="0" borderId="28" xfId="0" applyNumberFormat="1" applyFont="1" applyBorder="1" applyAlignment="1">
      <alignment horizontal="center" vertical="center" wrapText="1"/>
    </xf>
    <xf numFmtId="164" fontId="7" fillId="0" borderId="30" xfId="0" applyNumberFormat="1" applyFont="1" applyBorder="1" applyAlignment="1">
      <alignment horizontal="center" vertical="center" wrapText="1"/>
    </xf>
    <xf numFmtId="4" fontId="7" fillId="0" borderId="28" xfId="0" applyNumberFormat="1" applyFont="1" applyBorder="1" applyAlignment="1">
      <alignment horizontal="center" vertical="center" wrapText="1"/>
    </xf>
    <xf numFmtId="4" fontId="7" fillId="0" borderId="29" xfId="0" applyNumberFormat="1" applyFont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2" fillId="0" borderId="32" xfId="0" applyFont="1" applyBorder="1" applyAlignment="1">
      <alignment horizontal="left" vertical="center"/>
    </xf>
    <xf numFmtId="0" fontId="6" fillId="0" borderId="32" xfId="0" applyFont="1" applyBorder="1" applyAlignment="1">
      <alignment horizontal="center" vertical="center" wrapText="1"/>
    </xf>
    <xf numFmtId="3" fontId="6" fillId="0" borderId="28" xfId="0" applyNumberFormat="1" applyFont="1" applyBorder="1" applyAlignment="1">
      <alignment horizontal="center" vertical="center"/>
    </xf>
    <xf numFmtId="164" fontId="6" fillId="0" borderId="28" xfId="0" applyNumberFormat="1" applyFont="1" applyBorder="1" applyAlignment="1">
      <alignment horizontal="center" vertical="center"/>
    </xf>
    <xf numFmtId="0" fontId="2" fillId="0" borderId="25" xfId="0" applyFont="1" applyBorder="1" applyAlignment="1">
      <alignment horizontal="left" vertical="center"/>
    </xf>
    <xf numFmtId="164" fontId="6" fillId="0" borderId="30" xfId="0" applyNumberFormat="1" applyFont="1" applyBorder="1" applyAlignment="1">
      <alignment horizontal="center" vertical="center"/>
    </xf>
    <xf numFmtId="3" fontId="6" fillId="0" borderId="29" xfId="0" applyNumberFormat="1" applyFont="1" applyBorder="1" applyAlignment="1">
      <alignment horizontal="center" vertical="center"/>
    </xf>
    <xf numFmtId="164" fontId="6" fillId="0" borderId="29" xfId="0" applyNumberFormat="1" applyFont="1" applyBorder="1" applyAlignment="1">
      <alignment horizontal="center" vertical="center"/>
    </xf>
    <xf numFmtId="0" fontId="2" fillId="0" borderId="28" xfId="0" applyFont="1" applyBorder="1"/>
    <xf numFmtId="0" fontId="2" fillId="0" borderId="30" xfId="0" applyFont="1" applyBorder="1"/>
    <xf numFmtId="0" fontId="2" fillId="0" borderId="29" xfId="0" applyFont="1" applyBorder="1"/>
    <xf numFmtId="0" fontId="2" fillId="4" borderId="28" xfId="0" applyFont="1" applyFill="1" applyBorder="1"/>
    <xf numFmtId="4" fontId="2" fillId="0" borderId="28" xfId="0" applyNumberFormat="1" applyFont="1" applyBorder="1" applyAlignment="1">
      <alignment horizontal="center" vertical="top" wrapText="1"/>
    </xf>
    <xf numFmtId="4" fontId="2" fillId="0" borderId="30" xfId="0" applyNumberFormat="1" applyFont="1" applyBorder="1" applyAlignment="1">
      <alignment horizontal="center" vertical="top" wrapText="1"/>
    </xf>
    <xf numFmtId="4" fontId="2" fillId="0" borderId="29" xfId="0" applyNumberFormat="1" applyFont="1" applyBorder="1" applyAlignment="1">
      <alignment horizontal="center" vertical="top" wrapText="1"/>
    </xf>
    <xf numFmtId="4" fontId="7" fillId="0" borderId="30" xfId="0" applyNumberFormat="1" applyFont="1" applyBorder="1" applyAlignment="1">
      <alignment horizontal="center" vertical="center" wrapText="1"/>
    </xf>
    <xf numFmtId="164" fontId="8" fillId="4" borderId="28" xfId="0" applyNumberFormat="1" applyFont="1" applyFill="1" applyBorder="1" applyAlignment="1">
      <alignment horizontal="center" vertical="center"/>
    </xf>
    <xf numFmtId="164" fontId="8" fillId="4" borderId="30" xfId="0" applyNumberFormat="1" applyFont="1" applyFill="1" applyBorder="1" applyAlignment="1">
      <alignment horizontal="center" vertical="center"/>
    </xf>
    <xf numFmtId="164" fontId="8" fillId="4" borderId="29" xfId="0" applyNumberFormat="1" applyFont="1" applyFill="1" applyBorder="1" applyAlignment="1">
      <alignment horizontal="center" vertical="center"/>
    </xf>
    <xf numFmtId="0" fontId="2" fillId="0" borderId="30" xfId="0" applyFont="1" applyBorder="1" applyAlignment="1">
      <alignment vertical="center"/>
    </xf>
    <xf numFmtId="0" fontId="2" fillId="0" borderId="29" xfId="0" applyFont="1" applyBorder="1" applyAlignment="1">
      <alignment vertical="center"/>
    </xf>
    <xf numFmtId="164" fontId="2" fillId="0" borderId="28" xfId="0" applyNumberFormat="1" applyFont="1" applyBorder="1" applyAlignment="1">
      <alignment horizontal="center" vertical="center"/>
    </xf>
    <xf numFmtId="164" fontId="2" fillId="0" borderId="30" xfId="0" applyNumberFormat="1" applyFont="1" applyBorder="1" applyAlignment="1">
      <alignment horizontal="center" vertical="center"/>
    </xf>
    <xf numFmtId="164" fontId="2" fillId="0" borderId="29" xfId="0" applyNumberFormat="1" applyFont="1" applyBorder="1" applyAlignment="1">
      <alignment horizontal="center" vertical="center"/>
    </xf>
    <xf numFmtId="0" fontId="6" fillId="3" borderId="32" xfId="0" applyFont="1" applyFill="1" applyBorder="1" applyAlignment="1">
      <alignment horizontal="center" vertical="center" wrapText="1"/>
    </xf>
    <xf numFmtId="0" fontId="2" fillId="3" borderId="28" xfId="0" applyFont="1" applyFill="1" applyBorder="1" applyAlignment="1">
      <alignment vertical="center"/>
    </xf>
    <xf numFmtId="164" fontId="6" fillId="3" borderId="28" xfId="0" applyNumberFormat="1" applyFont="1" applyFill="1" applyBorder="1" applyAlignment="1">
      <alignment horizontal="center" vertical="center"/>
    </xf>
    <xf numFmtId="0" fontId="2" fillId="0" borderId="32" xfId="0" applyFont="1" applyBorder="1" applyAlignment="1">
      <alignment vertical="center"/>
    </xf>
    <xf numFmtId="0" fontId="4" fillId="5" borderId="27" xfId="0" applyFont="1" applyFill="1" applyBorder="1" applyAlignment="1">
      <alignment horizontal="center" vertical="center"/>
    </xf>
    <xf numFmtId="0" fontId="4" fillId="5" borderId="28" xfId="0" applyFont="1" applyFill="1" applyBorder="1" applyAlignment="1">
      <alignment vertical="center" wrapText="1"/>
    </xf>
    <xf numFmtId="0" fontId="2" fillId="5" borderId="28" xfId="0" applyFont="1" applyFill="1" applyBorder="1" applyAlignment="1">
      <alignment vertical="center"/>
    </xf>
    <xf numFmtId="0" fontId="2" fillId="5" borderId="28" xfId="0" applyFont="1" applyFill="1" applyBorder="1"/>
    <xf numFmtId="164" fontId="8" fillId="5" borderId="28" xfId="0" applyNumberFormat="1" applyFont="1" applyFill="1" applyBorder="1" applyAlignment="1">
      <alignment horizontal="center" vertical="center"/>
    </xf>
    <xf numFmtId="0" fontId="2" fillId="5" borderId="29" xfId="0" applyFont="1" applyFill="1" applyBorder="1"/>
    <xf numFmtId="164" fontId="8" fillId="0" borderId="28" xfId="0" applyNumberFormat="1" applyFont="1" applyBorder="1" applyAlignment="1">
      <alignment horizontal="center" vertical="center"/>
    </xf>
    <xf numFmtId="0" fontId="4" fillId="5" borderId="28" xfId="0" applyFont="1" applyFill="1" applyBorder="1" applyAlignment="1">
      <alignment horizontal="left" vertical="center" wrapText="1"/>
    </xf>
    <xf numFmtId="164" fontId="8" fillId="5" borderId="30" xfId="0" applyNumberFormat="1" applyFont="1" applyFill="1" applyBorder="1" applyAlignment="1">
      <alignment horizontal="center" vertical="center"/>
    </xf>
    <xf numFmtId="164" fontId="8" fillId="5" borderId="29" xfId="0" applyNumberFormat="1" applyFont="1" applyFill="1" applyBorder="1" applyAlignment="1">
      <alignment horizontal="center" vertical="center"/>
    </xf>
    <xf numFmtId="0" fontId="6" fillId="0" borderId="28" xfId="0" applyFont="1" applyBorder="1" applyAlignment="1">
      <alignment horizontal="center" vertical="center" wrapText="1"/>
    </xf>
    <xf numFmtId="0" fontId="9" fillId="0" borderId="28" xfId="0" applyFont="1" applyBorder="1" applyAlignment="1">
      <alignment vertical="center" wrapText="1"/>
    </xf>
    <xf numFmtId="0" fontId="4" fillId="6" borderId="27" xfId="0" applyFont="1" applyFill="1" applyBorder="1" applyAlignment="1">
      <alignment horizontal="center" vertical="center"/>
    </xf>
    <xf numFmtId="0" fontId="4" fillId="6" borderId="28" xfId="0" applyFont="1" applyFill="1" applyBorder="1" applyAlignment="1">
      <alignment vertical="center"/>
    </xf>
    <xf numFmtId="0" fontId="2" fillId="6" borderId="28" xfId="0" applyFont="1" applyFill="1" applyBorder="1" applyAlignment="1">
      <alignment vertical="center"/>
    </xf>
    <xf numFmtId="0" fontId="6" fillId="6" borderId="28" xfId="0" applyFont="1" applyFill="1" applyBorder="1" applyAlignment="1">
      <alignment horizontal="center" vertical="center" wrapText="1"/>
    </xf>
    <xf numFmtId="0" fontId="6" fillId="6" borderId="32" xfId="0" applyFont="1" applyFill="1" applyBorder="1" applyAlignment="1">
      <alignment horizontal="center" vertical="center" wrapText="1"/>
    </xf>
    <xf numFmtId="0" fontId="2" fillId="6" borderId="28" xfId="0" applyFont="1" applyFill="1" applyBorder="1"/>
    <xf numFmtId="0" fontId="2" fillId="6" borderId="30" xfId="0" applyFont="1" applyFill="1" applyBorder="1"/>
    <xf numFmtId="0" fontId="2" fillId="6" borderId="29" xfId="0" applyFont="1" applyFill="1" applyBorder="1"/>
    <xf numFmtId="164" fontId="8" fillId="0" borderId="32" xfId="0" applyNumberFormat="1" applyFont="1" applyBorder="1" applyAlignment="1">
      <alignment horizontal="center" vertical="center" wrapText="1"/>
    </xf>
    <xf numFmtId="164" fontId="8" fillId="0" borderId="33" xfId="0" applyNumberFormat="1" applyFont="1" applyBorder="1" applyAlignment="1">
      <alignment horizontal="center" vertical="center" wrapText="1"/>
    </xf>
    <xf numFmtId="164" fontId="6" fillId="0" borderId="32" xfId="0" applyNumberFormat="1" applyFont="1" applyBorder="1" applyAlignment="1">
      <alignment horizontal="center" vertical="center" wrapText="1"/>
    </xf>
    <xf numFmtId="164" fontId="6" fillId="0" borderId="33" xfId="0" applyNumberFormat="1" applyFont="1" applyBorder="1" applyAlignment="1">
      <alignment horizontal="center" vertical="center" wrapText="1"/>
    </xf>
    <xf numFmtId="0" fontId="4" fillId="6" borderId="28" xfId="0" applyFont="1" applyFill="1" applyBorder="1" applyAlignment="1">
      <alignment horizontal="left" vertical="center" wrapText="1"/>
    </xf>
    <xf numFmtId="164" fontId="8" fillId="6" borderId="28" xfId="0" applyNumberFormat="1" applyFont="1" applyFill="1" applyBorder="1" applyAlignment="1">
      <alignment horizontal="center" vertical="center"/>
    </xf>
    <xf numFmtId="0" fontId="7" fillId="0" borderId="32" xfId="0" applyFont="1" applyBorder="1" applyAlignment="1">
      <alignment horizontal="left" vertical="center" wrapText="1"/>
    </xf>
    <xf numFmtId="164" fontId="7" fillId="0" borderId="28" xfId="0" applyNumberFormat="1" applyFont="1" applyBorder="1" applyAlignment="1">
      <alignment horizontal="center" vertical="center"/>
    </xf>
    <xf numFmtId="164" fontId="7" fillId="0" borderId="29" xfId="0" applyNumberFormat="1" applyFont="1" applyBorder="1" applyAlignment="1">
      <alignment horizontal="center" vertical="center"/>
    </xf>
    <xf numFmtId="0" fontId="2" fillId="0" borderId="32" xfId="0" applyFont="1" applyBorder="1"/>
    <xf numFmtId="164" fontId="7" fillId="0" borderId="30" xfId="0" applyNumberFormat="1" applyFont="1" applyBorder="1" applyAlignment="1">
      <alignment horizontal="center" vertical="center"/>
    </xf>
    <xf numFmtId="0" fontId="8" fillId="7" borderId="32" xfId="0" applyFont="1" applyFill="1" applyBorder="1" applyAlignment="1">
      <alignment horizontal="center" vertical="center" wrapText="1"/>
    </xf>
    <xf numFmtId="0" fontId="8" fillId="7" borderId="28" xfId="0" applyFont="1" applyFill="1" applyBorder="1" applyAlignment="1">
      <alignment horizontal="center" vertical="center" wrapText="1"/>
    </xf>
    <xf numFmtId="0" fontId="6" fillId="7" borderId="32" xfId="0" applyFont="1" applyFill="1" applyBorder="1" applyAlignment="1">
      <alignment horizontal="center" vertical="center" wrapText="1"/>
    </xf>
    <xf numFmtId="0" fontId="6" fillId="7" borderId="28" xfId="0" applyFont="1" applyFill="1" applyBorder="1" applyAlignment="1">
      <alignment horizontal="center" vertical="center" wrapText="1"/>
    </xf>
    <xf numFmtId="164" fontId="6" fillId="7" borderId="28" xfId="0" applyNumberFormat="1" applyFont="1" applyFill="1" applyBorder="1" applyAlignment="1">
      <alignment horizontal="center" vertical="center"/>
    </xf>
    <xf numFmtId="0" fontId="2" fillId="7" borderId="30" xfId="0" applyFont="1" applyFill="1" applyBorder="1" applyAlignment="1">
      <alignment vertical="center"/>
    </xf>
    <xf numFmtId="0" fontId="2" fillId="7" borderId="28" xfId="0" applyFont="1" applyFill="1" applyBorder="1" applyAlignment="1">
      <alignment vertical="center"/>
    </xf>
    <xf numFmtId="0" fontId="2" fillId="7" borderId="29" xfId="0" applyFont="1" applyFill="1" applyBorder="1" applyAlignment="1">
      <alignment vertical="center"/>
    </xf>
    <xf numFmtId="0" fontId="4" fillId="7" borderId="28" xfId="0" applyFont="1" applyFill="1" applyBorder="1" applyAlignment="1">
      <alignment vertical="center"/>
    </xf>
    <xf numFmtId="0" fontId="4" fillId="0" borderId="32" xfId="0" applyFont="1" applyBorder="1" applyAlignment="1">
      <alignment vertical="center"/>
    </xf>
    <xf numFmtId="164" fontId="9" fillId="0" borderId="28" xfId="0" applyNumberFormat="1" applyFont="1" applyBorder="1" applyAlignment="1">
      <alignment horizontal="center" vertical="center"/>
    </xf>
    <xf numFmtId="164" fontId="9" fillId="0" borderId="30" xfId="0" applyNumberFormat="1" applyFont="1" applyBorder="1" applyAlignment="1">
      <alignment horizontal="center" vertical="center"/>
    </xf>
    <xf numFmtId="164" fontId="9" fillId="0" borderId="28" xfId="0" applyNumberFormat="1" applyFont="1" applyBorder="1" applyAlignment="1">
      <alignment horizontal="center" vertical="center" wrapText="1"/>
    </xf>
    <xf numFmtId="164" fontId="9" fillId="0" borderId="29" xfId="0" applyNumberFormat="1" applyFont="1" applyBorder="1" applyAlignment="1">
      <alignment horizontal="center" vertical="center"/>
    </xf>
    <xf numFmtId="164" fontId="9" fillId="0" borderId="29" xfId="0" applyNumberFormat="1" applyFont="1" applyBorder="1" applyAlignment="1">
      <alignment horizontal="center" vertical="center" wrapText="1"/>
    </xf>
    <xf numFmtId="0" fontId="4" fillId="8" borderId="27" xfId="0" applyFont="1" applyFill="1" applyBorder="1" applyAlignment="1">
      <alignment horizontal="center" vertical="center"/>
    </xf>
    <xf numFmtId="0" fontId="4" fillId="8" borderId="28" xfId="0" applyFont="1" applyFill="1" applyBorder="1" applyAlignment="1">
      <alignment vertical="center"/>
    </xf>
    <xf numFmtId="0" fontId="2" fillId="8" borderId="28" xfId="0" applyFont="1" applyFill="1" applyBorder="1"/>
    <xf numFmtId="0" fontId="2" fillId="8" borderId="30" xfId="0" applyFont="1" applyFill="1" applyBorder="1"/>
    <xf numFmtId="0" fontId="2" fillId="8" borderId="29" xfId="0" applyFont="1" applyFill="1" applyBorder="1"/>
    <xf numFmtId="0" fontId="4" fillId="0" borderId="28" xfId="0" applyFont="1" applyBorder="1" applyAlignment="1">
      <alignment vertical="center"/>
    </xf>
    <xf numFmtId="164" fontId="4" fillId="0" borderId="28" xfId="0" applyNumberFormat="1" applyFont="1" applyBorder="1" applyAlignment="1">
      <alignment horizontal="center" vertical="center"/>
    </xf>
    <xf numFmtId="164" fontId="4" fillId="0" borderId="29" xfId="0" applyNumberFormat="1" applyFont="1" applyBorder="1" applyAlignment="1">
      <alignment horizontal="center" vertical="center"/>
    </xf>
    <xf numFmtId="0" fontId="4" fillId="8" borderId="28" xfId="0" applyFont="1" applyFill="1" applyBorder="1" applyAlignment="1">
      <alignment horizontal="left" vertical="center" wrapText="1"/>
    </xf>
    <xf numFmtId="164" fontId="8" fillId="8" borderId="28" xfId="0" applyNumberFormat="1" applyFont="1" applyFill="1" applyBorder="1" applyAlignment="1">
      <alignment horizontal="center" vertical="center"/>
    </xf>
    <xf numFmtId="164" fontId="8" fillId="8" borderId="29" xfId="0" applyNumberFormat="1" applyFont="1" applyFill="1" applyBorder="1" applyAlignment="1">
      <alignment horizontal="center" vertical="center"/>
    </xf>
    <xf numFmtId="0" fontId="9" fillId="0" borderId="28" xfId="0" applyFont="1" applyBorder="1" applyAlignment="1">
      <alignment horizontal="left" vertical="center" wrapText="1"/>
    </xf>
    <xf numFmtId="0" fontId="6" fillId="0" borderId="34" xfId="0" applyFont="1" applyBorder="1" applyAlignment="1">
      <alignment horizontal="center" vertical="center" wrapText="1"/>
    </xf>
    <xf numFmtId="164" fontId="6" fillId="0" borderId="30" xfId="2" applyNumberFormat="1" applyFont="1" applyBorder="1" applyAlignment="1">
      <alignment horizontal="center" vertical="center"/>
    </xf>
    <xf numFmtId="164" fontId="6" fillId="0" borderId="29" xfId="2" applyNumberFormat="1" applyFont="1" applyBorder="1" applyAlignment="1">
      <alignment horizontal="center" vertical="center"/>
    </xf>
    <xf numFmtId="0" fontId="2" fillId="7" borderId="32" xfId="0" applyFont="1" applyFill="1" applyBorder="1" applyAlignment="1">
      <alignment vertical="center"/>
    </xf>
    <xf numFmtId="164" fontId="6" fillId="7" borderId="30" xfId="0" applyNumberFormat="1" applyFont="1" applyFill="1" applyBorder="1" applyAlignment="1">
      <alignment horizontal="center" vertical="center"/>
    </xf>
    <xf numFmtId="164" fontId="6" fillId="7" borderId="29" xfId="0" applyNumberFormat="1" applyFont="1" applyFill="1" applyBorder="1" applyAlignment="1">
      <alignment horizontal="center" vertical="center"/>
    </xf>
    <xf numFmtId="0" fontId="10" fillId="0" borderId="28" xfId="0" applyFont="1" applyBorder="1" applyAlignment="1">
      <alignment horizontal="center" vertical="center" wrapText="1"/>
    </xf>
    <xf numFmtId="164" fontId="10" fillId="0" borderId="28" xfId="0" applyNumberFormat="1" applyFont="1" applyBorder="1" applyAlignment="1">
      <alignment horizontal="center" vertical="top"/>
    </xf>
    <xf numFmtId="164" fontId="8" fillId="8" borderId="30" xfId="0" applyNumberFormat="1" applyFont="1" applyFill="1" applyBorder="1" applyAlignment="1">
      <alignment horizontal="center" vertical="center"/>
    </xf>
    <xf numFmtId="164" fontId="4" fillId="0" borderId="0" xfId="0" applyNumberFormat="1" applyFont="1"/>
    <xf numFmtId="0" fontId="2" fillId="0" borderId="28" xfId="0" applyFont="1" applyBorder="1" applyAlignment="1">
      <alignment horizontal="left" vertical="center"/>
    </xf>
    <xf numFmtId="49" fontId="6" fillId="0" borderId="28" xfId="0" applyNumberFormat="1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vertical="center"/>
    </xf>
    <xf numFmtId="0" fontId="6" fillId="0" borderId="8" xfId="0" applyFont="1" applyBorder="1" applyAlignment="1">
      <alignment horizontal="center" vertical="center" wrapText="1"/>
    </xf>
    <xf numFmtId="49" fontId="6" fillId="0" borderId="8" xfId="0" applyNumberFormat="1" applyFont="1" applyBorder="1" applyAlignment="1">
      <alignment horizontal="center" vertical="center" wrapText="1"/>
    </xf>
    <xf numFmtId="164" fontId="6" fillId="0" borderId="8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12" xfId="0" applyNumberFormat="1" applyFont="1" applyBorder="1" applyAlignment="1">
      <alignment horizontal="center" vertical="center"/>
    </xf>
    <xf numFmtId="164" fontId="11" fillId="0" borderId="28" xfId="0" applyNumberFormat="1" applyFont="1" applyBorder="1" applyAlignment="1">
      <alignment horizontal="center" vertical="center" wrapText="1"/>
    </xf>
    <xf numFmtId="164" fontId="11" fillId="0" borderId="29" xfId="0" applyNumberFormat="1" applyFont="1" applyBorder="1" applyAlignment="1">
      <alignment horizontal="center" vertical="center" wrapText="1"/>
    </xf>
    <xf numFmtId="164" fontId="8" fillId="7" borderId="28" xfId="0" applyNumberFormat="1" applyFont="1" applyFill="1" applyBorder="1" applyAlignment="1">
      <alignment horizontal="center" vertical="center"/>
    </xf>
    <xf numFmtId="164" fontId="4" fillId="0" borderId="0" xfId="0" applyNumberFormat="1" applyFont="1" applyAlignment="1">
      <alignment horizontal="center"/>
    </xf>
    <xf numFmtId="4" fontId="4" fillId="0" borderId="0" xfId="0" applyNumberFormat="1" applyFont="1"/>
    <xf numFmtId="164" fontId="2" fillId="4" borderId="28" xfId="0" applyNumberFormat="1" applyFont="1" applyFill="1" applyBorder="1" applyAlignment="1">
      <alignment horizontal="center" vertical="center" wrapText="1"/>
    </xf>
    <xf numFmtId="164" fontId="2" fillId="4" borderId="30" xfId="0" applyNumberFormat="1" applyFont="1" applyFill="1" applyBorder="1" applyAlignment="1">
      <alignment horizontal="center" vertical="center" wrapText="1"/>
    </xf>
    <xf numFmtId="4" fontId="2" fillId="4" borderId="28" xfId="0" applyNumberFormat="1" applyFont="1" applyFill="1" applyBorder="1" applyAlignment="1">
      <alignment horizontal="center" vertical="center" wrapText="1"/>
    </xf>
    <xf numFmtId="4" fontId="2" fillId="4" borderId="30" xfId="0" applyNumberFormat="1" applyFont="1" applyFill="1" applyBorder="1" applyAlignment="1">
      <alignment horizontal="center" vertical="center" wrapText="1"/>
    </xf>
    <xf numFmtId="164" fontId="6" fillId="4" borderId="30" xfId="0" applyNumberFormat="1" applyFont="1" applyFill="1" applyBorder="1" applyAlignment="1">
      <alignment horizontal="center" vertical="center"/>
    </xf>
    <xf numFmtId="164" fontId="6" fillId="4" borderId="28" xfId="0" applyNumberFormat="1" applyFont="1" applyFill="1" applyBorder="1" applyAlignment="1">
      <alignment horizontal="center" vertical="center"/>
    </xf>
    <xf numFmtId="164" fontId="6" fillId="4" borderId="30" xfId="2" applyNumberFormat="1" applyFont="1" applyFill="1" applyBorder="1" applyAlignment="1">
      <alignment horizontal="center" vertical="center"/>
    </xf>
    <xf numFmtId="164" fontId="6" fillId="0" borderId="34" xfId="2" applyNumberFormat="1" applyFont="1" applyBorder="1" applyAlignment="1">
      <alignment horizontal="center" vertical="center"/>
    </xf>
    <xf numFmtId="164" fontId="12" fillId="0" borderId="28" xfId="0" applyNumberFormat="1" applyFont="1" applyBorder="1" applyAlignment="1">
      <alignment horizontal="center" vertical="center" wrapText="1"/>
    </xf>
    <xf numFmtId="164" fontId="12" fillId="0" borderId="29" xfId="0" applyNumberFormat="1" applyFont="1" applyBorder="1" applyAlignment="1">
      <alignment horizontal="center" vertical="center" wrapText="1"/>
    </xf>
    <xf numFmtId="164" fontId="2" fillId="0" borderId="28" xfId="1" applyNumberFormat="1" applyFont="1" applyBorder="1" applyAlignment="1">
      <alignment horizontal="center" vertical="center" wrapText="1"/>
    </xf>
    <xf numFmtId="164" fontId="6" fillId="0" borderId="28" xfId="0" applyNumberFormat="1" applyFont="1" applyBorder="1" applyAlignment="1">
      <alignment horizontal="center" vertical="center" wrapText="1"/>
    </xf>
    <xf numFmtId="0" fontId="4" fillId="8" borderId="31" xfId="0" applyFont="1" applyFill="1" applyBorder="1" applyAlignment="1">
      <alignment horizontal="center" vertical="center"/>
    </xf>
    <xf numFmtId="0" fontId="4" fillId="8" borderId="32" xfId="0" applyFont="1" applyFill="1" applyBorder="1" applyAlignment="1">
      <alignment horizontal="left" vertical="center" wrapText="1"/>
    </xf>
    <xf numFmtId="0" fontId="2" fillId="8" borderId="32" xfId="0" applyFont="1" applyFill="1" applyBorder="1"/>
    <xf numFmtId="164" fontId="8" fillId="8" borderId="32" xfId="0" applyNumberFormat="1" applyFont="1" applyFill="1" applyBorder="1" applyAlignment="1">
      <alignment horizontal="center" vertical="center"/>
    </xf>
    <xf numFmtId="0" fontId="2" fillId="0" borderId="35" xfId="0" applyFont="1" applyBorder="1" applyAlignment="1">
      <alignment vertical="center"/>
    </xf>
    <xf numFmtId="164" fontId="6" fillId="0" borderId="35" xfId="0" applyNumberFormat="1" applyFont="1" applyBorder="1" applyAlignment="1">
      <alignment horizontal="center" vertical="center"/>
    </xf>
    <xf numFmtId="0" fontId="9" fillId="0" borderId="35" xfId="0" applyFont="1" applyBorder="1" applyAlignment="1">
      <alignment vertical="center" wrapText="1"/>
    </xf>
    <xf numFmtId="164" fontId="9" fillId="0" borderId="35" xfId="0" applyNumberFormat="1" applyFont="1" applyBorder="1" applyAlignment="1">
      <alignment horizontal="center" vertical="center"/>
    </xf>
    <xf numFmtId="0" fontId="2" fillId="0" borderId="35" xfId="0" applyFont="1" applyBorder="1" applyAlignment="1">
      <alignment horizontal="left" vertical="center"/>
    </xf>
    <xf numFmtId="0" fontId="6" fillId="0" borderId="35" xfId="0" applyFont="1" applyBorder="1" applyAlignment="1">
      <alignment horizontal="center" vertical="center" wrapText="1"/>
    </xf>
    <xf numFmtId="49" fontId="6" fillId="0" borderId="35" xfId="0" applyNumberFormat="1" applyFont="1" applyBorder="1" applyAlignment="1">
      <alignment horizontal="center" vertical="center" wrapText="1"/>
    </xf>
    <xf numFmtId="4" fontId="6" fillId="0" borderId="35" xfId="0" applyNumberFormat="1" applyFont="1" applyBorder="1" applyAlignment="1">
      <alignment horizontal="center" vertical="center" wrapText="1"/>
    </xf>
    <xf numFmtId="0" fontId="9" fillId="2" borderId="35" xfId="0" applyFont="1" applyFill="1" applyBorder="1" applyAlignment="1">
      <alignment vertical="center" wrapText="1"/>
    </xf>
    <xf numFmtId="164" fontId="2" fillId="0" borderId="35" xfId="0" applyNumberFormat="1" applyFont="1" applyBorder="1" applyAlignment="1">
      <alignment horizontal="center" vertical="center" wrapText="1"/>
    </xf>
    <xf numFmtId="164" fontId="6" fillId="0" borderId="35" xfId="0" applyNumberFormat="1" applyFont="1" applyBorder="1" applyAlignment="1">
      <alignment horizontal="center" vertical="center" wrapText="1"/>
    </xf>
    <xf numFmtId="0" fontId="4" fillId="8" borderId="24" xfId="0" applyFont="1" applyFill="1" applyBorder="1" applyAlignment="1">
      <alignment horizontal="center" vertical="center"/>
    </xf>
    <xf numFmtId="0" fontId="4" fillId="8" borderId="25" xfId="0" applyFont="1" applyFill="1" applyBorder="1" applyAlignment="1">
      <alignment horizontal="left" vertical="center" wrapText="1"/>
    </xf>
    <xf numFmtId="0" fontId="2" fillId="8" borderId="25" xfId="0" applyFont="1" applyFill="1" applyBorder="1"/>
    <xf numFmtId="164" fontId="8" fillId="8" borderId="25" xfId="0" applyNumberFormat="1" applyFont="1" applyFill="1" applyBorder="1" applyAlignment="1">
      <alignment horizontal="center" vertical="center"/>
    </xf>
    <xf numFmtId="164" fontId="2" fillId="0" borderId="37" xfId="0" applyNumberFormat="1" applyFont="1" applyBorder="1" applyAlignment="1">
      <alignment horizontal="center" vertical="center" wrapText="1"/>
    </xf>
    <xf numFmtId="164" fontId="8" fillId="6" borderId="29" xfId="0" applyNumberFormat="1" applyFont="1" applyFill="1" applyBorder="1" applyAlignment="1">
      <alignment horizontal="center" vertical="center"/>
    </xf>
    <xf numFmtId="164" fontId="8" fillId="8" borderId="33" xfId="0" applyNumberFormat="1" applyFont="1" applyFill="1" applyBorder="1" applyAlignment="1">
      <alignment horizontal="center" vertical="center"/>
    </xf>
    <xf numFmtId="0" fontId="4" fillId="0" borderId="38" xfId="0" applyFont="1" applyBorder="1" applyAlignment="1">
      <alignment horizontal="center" vertical="center"/>
    </xf>
    <xf numFmtId="164" fontId="6" fillId="0" borderId="39" xfId="0" applyNumberFormat="1" applyFont="1" applyBorder="1" applyAlignment="1">
      <alignment horizontal="center" vertical="center"/>
    </xf>
    <xf numFmtId="0" fontId="7" fillId="0" borderId="38" xfId="0" applyFont="1" applyBorder="1" applyAlignment="1">
      <alignment horizontal="center" vertical="center"/>
    </xf>
    <xf numFmtId="164" fontId="9" fillId="0" borderId="39" xfId="0" applyNumberFormat="1" applyFont="1" applyBorder="1" applyAlignment="1">
      <alignment horizontal="center" vertical="center"/>
    </xf>
    <xf numFmtId="0" fontId="2" fillId="0" borderId="38" xfId="0" applyFont="1" applyBorder="1"/>
    <xf numFmtId="0" fontId="2" fillId="0" borderId="38" xfId="0" applyFont="1" applyBorder="1" applyAlignment="1">
      <alignment vertical="center"/>
    </xf>
    <xf numFmtId="4" fontId="6" fillId="0" borderId="39" xfId="0" applyNumberFormat="1" applyFont="1" applyBorder="1" applyAlignment="1">
      <alignment horizontal="center" vertical="center" wrapText="1"/>
    </xf>
    <xf numFmtId="164" fontId="2" fillId="0" borderId="39" xfId="0" applyNumberFormat="1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 vertical="center"/>
    </xf>
    <xf numFmtId="164" fontId="6" fillId="0" borderId="39" xfId="0" applyNumberFormat="1" applyFont="1" applyBorder="1" applyAlignment="1">
      <alignment horizontal="center" vertical="center" wrapText="1"/>
    </xf>
    <xf numFmtId="164" fontId="8" fillId="8" borderId="37" xfId="0" applyNumberFormat="1" applyFont="1" applyFill="1" applyBorder="1" applyAlignment="1">
      <alignment horizontal="center" vertical="center"/>
    </xf>
    <xf numFmtId="164" fontId="14" fillId="0" borderId="28" xfId="0" applyNumberFormat="1" applyFont="1" applyBorder="1" applyAlignment="1">
      <alignment horizontal="center" vertical="center" wrapText="1"/>
    </xf>
    <xf numFmtId="164" fontId="14" fillId="0" borderId="29" xfId="0" applyNumberFormat="1" applyFont="1" applyBorder="1" applyAlignment="1">
      <alignment horizontal="center" vertical="center" wrapText="1"/>
    </xf>
    <xf numFmtId="164" fontId="2" fillId="0" borderId="0" xfId="0" applyNumberFormat="1" applyFont="1" applyFill="1"/>
    <xf numFmtId="4" fontId="2" fillId="0" borderId="0" xfId="0" applyNumberFormat="1" applyFont="1" applyFill="1"/>
    <xf numFmtId="0" fontId="2" fillId="0" borderId="0" xfId="0" applyFont="1" applyFill="1"/>
    <xf numFmtId="164" fontId="6" fillId="0" borderId="28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Alignment="1">
      <alignment horizontal="center" vertical="center"/>
    </xf>
    <xf numFmtId="164" fontId="4" fillId="0" borderId="36" xfId="0" applyNumberFormat="1" applyFont="1" applyFill="1" applyBorder="1" applyAlignment="1">
      <alignment horizontal="center" vertical="center" wrapText="1"/>
    </xf>
    <xf numFmtId="164" fontId="4" fillId="0" borderId="28" xfId="0" applyNumberFormat="1" applyFont="1" applyFill="1" applyBorder="1" applyAlignment="1">
      <alignment horizontal="center" vertical="center" wrapText="1"/>
    </xf>
    <xf numFmtId="164" fontId="8" fillId="0" borderId="28" xfId="0" applyNumberFormat="1" applyFont="1" applyFill="1" applyBorder="1" applyAlignment="1">
      <alignment horizontal="center" vertical="center"/>
    </xf>
    <xf numFmtId="164" fontId="8" fillId="0" borderId="36" xfId="0" applyNumberFormat="1" applyFont="1" applyFill="1" applyBorder="1" applyAlignment="1">
      <alignment horizontal="center" vertical="center"/>
    </xf>
    <xf numFmtId="164" fontId="6" fillId="0" borderId="36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Alignment="1">
      <alignment horizontal="center"/>
    </xf>
    <xf numFmtId="4" fontId="4" fillId="0" borderId="0" xfId="0" applyNumberFormat="1" applyFont="1" applyFill="1"/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15" fillId="0" borderId="32" xfId="0" applyFont="1" applyBorder="1" applyAlignment="1">
      <alignment horizontal="center" vertical="center" wrapText="1"/>
    </xf>
    <xf numFmtId="0" fontId="16" fillId="0" borderId="28" xfId="0" applyFont="1" applyBorder="1" applyAlignment="1">
      <alignment horizontal="left" vertical="center" wrapText="1"/>
    </xf>
    <xf numFmtId="0" fontId="15" fillId="0" borderId="28" xfId="0" applyFont="1" applyBorder="1" applyAlignment="1">
      <alignment horizontal="center" vertical="center" wrapText="1"/>
    </xf>
    <xf numFmtId="164" fontId="17" fillId="9" borderId="28" xfId="0" applyNumberFormat="1" applyFont="1" applyFill="1" applyBorder="1" applyAlignment="1">
      <alignment horizontal="center" vertical="center" wrapText="1"/>
    </xf>
    <xf numFmtId="164" fontId="17" fillId="0" borderId="28" xfId="0" applyNumberFormat="1" applyFont="1" applyBorder="1" applyAlignment="1">
      <alignment horizontal="center" vertical="center" wrapText="1"/>
    </xf>
    <xf numFmtId="0" fontId="7" fillId="0" borderId="31" xfId="0" applyFont="1" applyBorder="1" applyAlignment="1">
      <alignment horizontal="center" vertical="center"/>
    </xf>
    <xf numFmtId="164" fontId="6" fillId="0" borderId="32" xfId="0" applyNumberFormat="1" applyFont="1" applyBorder="1" applyAlignment="1">
      <alignment horizontal="center" vertical="center"/>
    </xf>
    <xf numFmtId="164" fontId="17" fillId="4" borderId="28" xfId="0" applyNumberFormat="1" applyFont="1" applyFill="1" applyBorder="1" applyAlignment="1">
      <alignment horizontal="center" vertical="center" wrapText="1"/>
    </xf>
    <xf numFmtId="164" fontId="17" fillId="4" borderId="30" xfId="0" applyNumberFormat="1" applyFont="1" applyFill="1" applyBorder="1" applyAlignment="1">
      <alignment horizontal="center" vertical="center" wrapText="1"/>
    </xf>
    <xf numFmtId="164" fontId="17" fillId="4" borderId="29" xfId="0" applyNumberFormat="1" applyFont="1" applyFill="1" applyBorder="1" applyAlignment="1">
      <alignment horizontal="center" vertical="center" wrapText="1"/>
    </xf>
    <xf numFmtId="164" fontId="17" fillId="0" borderId="29" xfId="0" applyNumberFormat="1" applyFont="1" applyBorder="1" applyAlignment="1">
      <alignment horizontal="center" vertical="center" wrapText="1"/>
    </xf>
    <xf numFmtId="0" fontId="7" fillId="0" borderId="24" xfId="0" applyFont="1" applyBorder="1" applyAlignment="1">
      <alignment horizontal="center" vertical="center"/>
    </xf>
    <xf numFmtId="0" fontId="9" fillId="0" borderId="25" xfId="0" applyFont="1" applyBorder="1" applyAlignment="1">
      <alignment horizontal="left" vertical="center" wrapText="1"/>
    </xf>
    <xf numFmtId="0" fontId="2" fillId="0" borderId="37" xfId="0" applyFont="1" applyBorder="1" applyAlignment="1">
      <alignment vertical="center"/>
    </xf>
    <xf numFmtId="0" fontId="2" fillId="0" borderId="0" xfId="0" applyFont="1" applyBorder="1"/>
    <xf numFmtId="0" fontId="2" fillId="0" borderId="40" xfId="0" applyFont="1" applyBorder="1"/>
    <xf numFmtId="0" fontId="7" fillId="0" borderId="41" xfId="0" applyFont="1" applyBorder="1" applyAlignment="1">
      <alignment horizontal="center" vertical="center"/>
    </xf>
    <xf numFmtId="0" fontId="9" fillId="0" borderId="42" xfId="0" applyFont="1" applyBorder="1" applyAlignment="1">
      <alignment vertical="center" wrapText="1"/>
    </xf>
    <xf numFmtId="0" fontId="2" fillId="0" borderId="42" xfId="0" applyFont="1" applyBorder="1" applyAlignment="1">
      <alignment vertical="center"/>
    </xf>
    <xf numFmtId="164" fontId="9" fillId="0" borderId="42" xfId="0" applyNumberFormat="1" applyFont="1" applyBorder="1" applyAlignment="1">
      <alignment horizontal="center" vertical="center"/>
    </xf>
    <xf numFmtId="164" fontId="9" fillId="0" borderId="43" xfId="0" applyNumberFormat="1" applyFont="1" applyBorder="1" applyAlignment="1">
      <alignment horizontal="center" vertical="center"/>
    </xf>
    <xf numFmtId="0" fontId="2" fillId="0" borderId="44" xfId="0" applyFont="1" applyBorder="1" applyAlignment="1">
      <alignment vertical="center"/>
    </xf>
    <xf numFmtId="0" fontId="2" fillId="0" borderId="45" xfId="0" applyFont="1" applyBorder="1" applyAlignment="1">
      <alignment vertical="center"/>
    </xf>
    <xf numFmtId="164" fontId="6" fillId="0" borderId="45" xfId="0" applyNumberFormat="1" applyFont="1" applyBorder="1" applyAlignment="1">
      <alignment horizontal="center" vertical="center"/>
    </xf>
    <xf numFmtId="164" fontId="2" fillId="0" borderId="45" xfId="0" applyNumberFormat="1" applyFont="1" applyBorder="1" applyAlignment="1">
      <alignment horizontal="center" vertical="center" wrapText="1"/>
    </xf>
    <xf numFmtId="164" fontId="2" fillId="0" borderId="46" xfId="0" applyNumberFormat="1" applyFont="1" applyBorder="1" applyAlignment="1">
      <alignment horizontal="center" vertical="center" wrapText="1"/>
    </xf>
    <xf numFmtId="0" fontId="18" fillId="0" borderId="28" xfId="0" applyFont="1" applyBorder="1" applyAlignment="1">
      <alignment vertical="center" wrapText="1"/>
    </xf>
    <xf numFmtId="0" fontId="6" fillId="0" borderId="45" xfId="0" applyFont="1" applyBorder="1" applyAlignment="1">
      <alignment horizontal="center" vertical="center" wrapText="1"/>
    </xf>
    <xf numFmtId="49" fontId="6" fillId="0" borderId="45" xfId="0" applyNumberFormat="1" applyFont="1" applyBorder="1" applyAlignment="1">
      <alignment horizontal="center" vertical="center" wrapText="1"/>
    </xf>
    <xf numFmtId="164" fontId="6" fillId="0" borderId="46" xfId="0" applyNumberFormat="1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164" fontId="17" fillId="0" borderId="28" xfId="0" applyNumberFormat="1" applyFont="1" applyFill="1" applyBorder="1" applyAlignment="1">
      <alignment horizontal="center" vertical="center" wrapText="1"/>
    </xf>
    <xf numFmtId="164" fontId="6" fillId="10" borderId="34" xfId="2" applyNumberFormat="1" applyFont="1" applyFill="1" applyBorder="1" applyAlignment="1">
      <alignment horizontal="center" vertical="center"/>
    </xf>
    <xf numFmtId="164" fontId="17" fillId="10" borderId="28" xfId="0" applyNumberFormat="1" applyFont="1" applyFill="1" applyBorder="1" applyAlignment="1">
      <alignment horizontal="center" vertical="center" wrapText="1"/>
    </xf>
    <xf numFmtId="164" fontId="4" fillId="0" borderId="0" xfId="0" applyNumberFormat="1" applyFont="1" applyFill="1"/>
    <xf numFmtId="0" fontId="2" fillId="0" borderId="28" xfId="0" applyFont="1" applyFill="1" applyBorder="1" applyAlignment="1">
      <alignment vertical="center"/>
    </xf>
    <xf numFmtId="164" fontId="6" fillId="0" borderId="34" xfId="2" applyNumberFormat="1" applyFont="1" applyFill="1" applyBorder="1" applyAlignment="1">
      <alignment horizontal="center" vertical="center"/>
    </xf>
    <xf numFmtId="164" fontId="20" fillId="0" borderId="28" xfId="0" applyNumberFormat="1" applyFont="1" applyBorder="1" applyAlignment="1">
      <alignment horizontal="center" vertical="center" wrapText="1"/>
    </xf>
    <xf numFmtId="164" fontId="20" fillId="0" borderId="29" xfId="0" applyNumberFormat="1" applyFont="1" applyBorder="1" applyAlignment="1">
      <alignment horizontal="center" vertical="center" wrapText="1"/>
    </xf>
    <xf numFmtId="164" fontId="2" fillId="0" borderId="28" xfId="0" applyNumberFormat="1" applyFont="1" applyFill="1" applyBorder="1" applyAlignment="1">
      <alignment horizontal="center" vertical="center" wrapText="1"/>
    </xf>
    <xf numFmtId="164" fontId="6" fillId="0" borderId="30" xfId="0" applyNumberFormat="1" applyFont="1" applyFill="1" applyBorder="1" applyAlignment="1">
      <alignment horizontal="center" vertical="center"/>
    </xf>
    <xf numFmtId="164" fontId="6" fillId="0" borderId="30" xfId="2" applyNumberFormat="1" applyFont="1" applyFill="1" applyBorder="1" applyAlignment="1">
      <alignment horizontal="center" vertical="center"/>
    </xf>
    <xf numFmtId="0" fontId="2" fillId="0" borderId="28" xfId="0" applyFont="1" applyFill="1" applyBorder="1"/>
    <xf numFmtId="164" fontId="9" fillId="0" borderId="28" xfId="0" applyNumberFormat="1" applyFont="1" applyFill="1" applyBorder="1" applyAlignment="1">
      <alignment horizontal="center" vertical="center" wrapText="1"/>
    </xf>
    <xf numFmtId="164" fontId="9" fillId="0" borderId="29" xfId="0" applyNumberFormat="1" applyFont="1" applyFill="1" applyBorder="1" applyAlignment="1">
      <alignment horizontal="center" vertical="center" wrapText="1"/>
    </xf>
    <xf numFmtId="164" fontId="6" fillId="0" borderId="29" xfId="0" applyNumberFormat="1" applyFont="1" applyFill="1" applyBorder="1" applyAlignment="1">
      <alignment horizontal="center" vertical="center"/>
    </xf>
    <xf numFmtId="164" fontId="6" fillId="0" borderId="29" xfId="2" applyNumberFormat="1" applyFont="1" applyFill="1" applyBorder="1" applyAlignment="1">
      <alignment horizontal="center" vertical="center"/>
    </xf>
    <xf numFmtId="0" fontId="2" fillId="0" borderId="30" xfId="0" applyFont="1" applyFill="1" applyBorder="1"/>
    <xf numFmtId="0" fontId="2" fillId="0" borderId="29" xfId="0" applyFont="1" applyFill="1" applyBorder="1"/>
    <xf numFmtId="164" fontId="17" fillId="0" borderId="29" xfId="0" applyNumberFormat="1" applyFont="1" applyFill="1" applyBorder="1" applyAlignment="1">
      <alignment horizontal="center" vertical="center" wrapText="1"/>
    </xf>
    <xf numFmtId="0" fontId="2" fillId="0" borderId="30" xfId="0" applyFont="1" applyFill="1" applyBorder="1" applyAlignment="1">
      <alignment vertical="center"/>
    </xf>
    <xf numFmtId="0" fontId="2" fillId="0" borderId="29" xfId="0" applyFont="1" applyFill="1" applyBorder="1" applyAlignment="1">
      <alignment vertical="center"/>
    </xf>
    <xf numFmtId="0" fontId="9" fillId="0" borderId="28" xfId="0" applyFont="1" applyFill="1" applyBorder="1" applyAlignment="1">
      <alignment horizontal="left" vertical="center" wrapText="1"/>
    </xf>
    <xf numFmtId="164" fontId="2" fillId="0" borderId="28" xfId="0" applyNumberFormat="1" applyFont="1" applyFill="1" applyBorder="1" applyAlignment="1">
      <alignment horizontal="center" vertical="center"/>
    </xf>
    <xf numFmtId="164" fontId="7" fillId="0" borderId="28" xfId="0" applyNumberFormat="1" applyFont="1" applyFill="1" applyBorder="1" applyAlignment="1">
      <alignment horizontal="center" vertical="center"/>
    </xf>
    <xf numFmtId="164" fontId="7" fillId="0" borderId="30" xfId="0" applyNumberFormat="1" applyFont="1" applyFill="1" applyBorder="1" applyAlignment="1">
      <alignment horizontal="center" vertical="center"/>
    </xf>
    <xf numFmtId="3" fontId="6" fillId="0" borderId="28" xfId="0" applyNumberFormat="1" applyFont="1" applyFill="1" applyBorder="1" applyAlignment="1">
      <alignment horizontal="center" vertical="center"/>
    </xf>
    <xf numFmtId="164" fontId="2" fillId="0" borderId="30" xfId="0" applyNumberFormat="1" applyFont="1" applyFill="1" applyBorder="1" applyAlignment="1">
      <alignment horizontal="center" vertical="center" wrapText="1"/>
    </xf>
    <xf numFmtId="4" fontId="2" fillId="0" borderId="28" xfId="0" applyNumberFormat="1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164" fontId="6" fillId="10" borderId="28" xfId="0" applyNumberFormat="1" applyFont="1" applyFill="1" applyBorder="1" applyAlignment="1">
      <alignment horizontal="center" vertical="center"/>
    </xf>
    <xf numFmtId="164" fontId="7" fillId="10" borderId="28" xfId="0" applyNumberFormat="1" applyFont="1" applyFill="1" applyBorder="1" applyAlignment="1">
      <alignment horizontal="center" vertical="center"/>
    </xf>
    <xf numFmtId="164" fontId="2" fillId="10" borderId="30" xfId="0" applyNumberFormat="1" applyFont="1" applyFill="1" applyBorder="1" applyAlignment="1">
      <alignment horizontal="center" vertical="center" wrapText="1"/>
    </xf>
    <xf numFmtId="4" fontId="2" fillId="10" borderId="30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Fill="1" applyAlignment="1">
      <alignment horizontal="center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164" fontId="6" fillId="9" borderId="30" xfId="2" applyNumberFormat="1" applyFont="1" applyFill="1" applyBorder="1" applyAlignment="1">
      <alignment horizontal="center" vertical="center"/>
    </xf>
    <xf numFmtId="164" fontId="6" fillId="9" borderId="29" xfId="2" applyNumberFormat="1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164" fontId="6" fillId="9" borderId="35" xfId="0" applyNumberFormat="1" applyFont="1" applyFill="1" applyBorder="1" applyAlignment="1">
      <alignment horizontal="center" vertical="center" wrapText="1"/>
    </xf>
    <xf numFmtId="0" fontId="9" fillId="9" borderId="35" xfId="0" applyFont="1" applyFill="1" applyBorder="1" applyAlignment="1">
      <alignment vertical="center" wrapText="1"/>
    </xf>
    <xf numFmtId="0" fontId="2" fillId="9" borderId="47" xfId="0" applyFont="1" applyFill="1" applyBorder="1" applyAlignment="1">
      <alignment horizontal="center" vertical="center" wrapText="1"/>
    </xf>
    <xf numFmtId="0" fontId="2" fillId="9" borderId="42" xfId="0" applyFont="1" applyFill="1" applyBorder="1" applyAlignment="1">
      <alignment horizontal="center" vertical="center" wrapText="1"/>
    </xf>
    <xf numFmtId="164" fontId="2" fillId="9" borderId="35" xfId="0" applyNumberFormat="1" applyFont="1" applyFill="1" applyBorder="1" applyAlignment="1">
      <alignment horizontal="center" vertical="center" wrapText="1"/>
    </xf>
    <xf numFmtId="4" fontId="2" fillId="0" borderId="30" xfId="0" applyNumberFormat="1" applyFont="1" applyFill="1" applyBorder="1" applyAlignment="1">
      <alignment horizontal="center" vertical="center" wrapText="1"/>
    </xf>
    <xf numFmtId="164" fontId="2" fillId="11" borderId="28" xfId="0" applyNumberFormat="1" applyFont="1" applyFill="1" applyBorder="1" applyAlignment="1">
      <alignment horizontal="center" vertical="center" wrapText="1"/>
    </xf>
    <xf numFmtId="164" fontId="17" fillId="11" borderId="28" xfId="0" applyNumberFormat="1" applyFont="1" applyFill="1" applyBorder="1" applyAlignment="1">
      <alignment horizontal="center" vertical="center" wrapText="1"/>
    </xf>
    <xf numFmtId="164" fontId="6" fillId="11" borderId="28" xfId="0" applyNumberFormat="1" applyFont="1" applyFill="1" applyBorder="1" applyAlignment="1">
      <alignment horizontal="center" vertical="center"/>
    </xf>
    <xf numFmtId="164" fontId="6" fillId="11" borderId="34" xfId="2" applyNumberFormat="1" applyFont="1" applyFill="1" applyBorder="1" applyAlignment="1">
      <alignment horizontal="center" vertical="center"/>
    </xf>
    <xf numFmtId="0" fontId="2" fillId="0" borderId="47" xfId="0" applyFont="1" applyFill="1" applyBorder="1" applyAlignment="1">
      <alignment horizontal="center" vertical="center" wrapText="1"/>
    </xf>
    <xf numFmtId="0" fontId="2" fillId="0" borderId="42" xfId="0" applyFont="1" applyFill="1" applyBorder="1" applyAlignment="1">
      <alignment horizontal="center" vertical="center" wrapText="1"/>
    </xf>
    <xf numFmtId="164" fontId="2" fillId="0" borderId="35" xfId="0" applyNumberFormat="1" applyFont="1" applyFill="1" applyBorder="1" applyAlignment="1">
      <alignment horizontal="center" vertical="center" wrapText="1"/>
    </xf>
    <xf numFmtId="164" fontId="6" fillId="0" borderId="35" xfId="0" applyNumberFormat="1" applyFont="1" applyFill="1" applyBorder="1" applyAlignment="1">
      <alignment horizontal="center" vertical="center" wrapText="1"/>
    </xf>
    <xf numFmtId="0" fontId="9" fillId="0" borderId="35" xfId="0" applyFont="1" applyFill="1" applyBorder="1" applyAlignment="1">
      <alignment vertical="center" wrapText="1"/>
    </xf>
    <xf numFmtId="164" fontId="2" fillId="0" borderId="28" xfId="0" applyNumberFormat="1" applyFont="1" applyBorder="1" applyAlignment="1">
      <alignment vertical="center"/>
    </xf>
    <xf numFmtId="164" fontId="2" fillId="0" borderId="30" xfId="0" applyNumberFormat="1" applyFont="1" applyBorder="1" applyAlignment="1">
      <alignment vertical="center"/>
    </xf>
    <xf numFmtId="164" fontId="4" fillId="0" borderId="0" xfId="0" applyNumberFormat="1" applyFont="1" applyFill="1" applyBorder="1" applyAlignment="1">
      <alignment horizontal="center" vertical="center" wrapText="1"/>
    </xf>
    <xf numFmtId="164" fontId="8" fillId="0" borderId="0" xfId="0" applyNumberFormat="1" applyFont="1" applyFill="1" applyBorder="1" applyAlignment="1">
      <alignment horizontal="center" vertical="center"/>
    </xf>
    <xf numFmtId="164" fontId="8" fillId="0" borderId="28" xfId="0" applyNumberFormat="1" applyFont="1" applyFill="1" applyBorder="1" applyAlignment="1">
      <alignment horizontal="center" vertical="center" wrapText="1"/>
    </xf>
    <xf numFmtId="164" fontId="8" fillId="0" borderId="28" xfId="0" applyNumberFormat="1" applyFont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21" fillId="0" borderId="35" xfId="0" applyFont="1" applyFill="1" applyBorder="1" applyAlignment="1">
      <alignment horizontal="center" vertical="center" wrapText="1"/>
    </xf>
    <xf numFmtId="49" fontId="21" fillId="0" borderId="35" xfId="0" applyNumberFormat="1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164" fontId="17" fillId="0" borderId="32" xfId="0" applyNumberFormat="1" applyFont="1" applyBorder="1" applyAlignment="1">
      <alignment horizontal="center" vertical="center" wrapText="1"/>
    </xf>
    <xf numFmtId="164" fontId="17" fillId="0" borderId="34" xfId="0" applyNumberFormat="1" applyFont="1" applyBorder="1" applyAlignment="1">
      <alignment horizontal="center" vertical="center" wrapText="1"/>
    </xf>
    <xf numFmtId="164" fontId="6" fillId="12" borderId="28" xfId="0" applyNumberFormat="1" applyFont="1" applyFill="1" applyBorder="1" applyAlignment="1">
      <alignment horizontal="center" vertical="center"/>
    </xf>
    <xf numFmtId="164" fontId="2" fillId="12" borderId="28" xfId="0" applyNumberFormat="1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164" fontId="4" fillId="13" borderId="30" xfId="0" applyNumberFormat="1" applyFont="1" applyFill="1" applyBorder="1" applyAlignment="1">
      <alignment horizontal="center" vertical="top" wrapText="1"/>
    </xf>
    <xf numFmtId="164" fontId="4" fillId="14" borderId="30" xfId="0" applyNumberFormat="1" applyFont="1" applyFill="1" applyBorder="1" applyAlignment="1">
      <alignment horizontal="center" vertical="top" wrapText="1"/>
    </xf>
    <xf numFmtId="164" fontId="2" fillId="14" borderId="28" xfId="0" applyNumberFormat="1" applyFont="1" applyFill="1" applyBorder="1" applyAlignment="1">
      <alignment horizontal="center" vertical="center" wrapText="1"/>
    </xf>
    <xf numFmtId="164" fontId="7" fillId="0" borderId="28" xfId="0" applyNumberFormat="1" applyFont="1" applyFill="1" applyBorder="1" applyAlignment="1">
      <alignment horizontal="center" vertical="center" wrapText="1"/>
    </xf>
    <xf numFmtId="164" fontId="7" fillId="0" borderId="30" xfId="0" applyNumberFormat="1" applyFont="1" applyFill="1" applyBorder="1" applyAlignment="1">
      <alignment horizontal="center" vertical="center" wrapText="1"/>
    </xf>
    <xf numFmtId="4" fontId="7" fillId="0" borderId="28" xfId="0" applyNumberFormat="1" applyFont="1" applyFill="1" applyBorder="1" applyAlignment="1">
      <alignment horizontal="center" vertical="center" wrapText="1"/>
    </xf>
    <xf numFmtId="164" fontId="2" fillId="0" borderId="28" xfId="1" applyNumberFormat="1" applyFont="1" applyFill="1" applyBorder="1" applyAlignment="1">
      <alignment horizontal="center" vertical="center" wrapText="1"/>
    </xf>
    <xf numFmtId="164" fontId="9" fillId="0" borderId="30" xfId="0" applyNumberFormat="1" applyFont="1" applyFill="1" applyBorder="1" applyAlignment="1">
      <alignment horizontal="center" vertical="center"/>
    </xf>
    <xf numFmtId="164" fontId="9" fillId="0" borderId="28" xfId="0" applyNumberFormat="1" applyFont="1" applyFill="1" applyBorder="1" applyAlignment="1">
      <alignment horizontal="center" vertical="center"/>
    </xf>
    <xf numFmtId="0" fontId="6" fillId="0" borderId="28" xfId="0" applyFont="1" applyFill="1" applyBorder="1" applyAlignment="1">
      <alignment horizontal="center" vertical="center" wrapText="1"/>
    </xf>
    <xf numFmtId="0" fontId="10" fillId="0" borderId="28" xfId="0" applyFont="1" applyFill="1" applyBorder="1" applyAlignment="1">
      <alignment horizontal="center" vertical="center" wrapText="1"/>
    </xf>
    <xf numFmtId="0" fontId="2" fillId="0" borderId="25" xfId="0" applyFont="1" applyFill="1" applyBorder="1" applyAlignment="1">
      <alignment vertical="center"/>
    </xf>
    <xf numFmtId="0" fontId="6" fillId="0" borderId="32" xfId="0" applyFont="1" applyFill="1" applyBorder="1" applyAlignment="1">
      <alignment horizontal="center" vertical="center" wrapText="1"/>
    </xf>
    <xf numFmtId="164" fontId="10" fillId="0" borderId="28" xfId="0" applyNumberFormat="1" applyFont="1" applyFill="1" applyBorder="1" applyAlignment="1">
      <alignment horizontal="center" vertical="top"/>
    </xf>
    <xf numFmtId="164" fontId="17" fillId="0" borderId="32" xfId="0" applyNumberFormat="1" applyFont="1" applyFill="1" applyBorder="1" applyAlignment="1">
      <alignment horizontal="center" vertical="center" wrapText="1"/>
    </xf>
    <xf numFmtId="0" fontId="6" fillId="0" borderId="35" xfId="0" applyFont="1" applyFill="1" applyBorder="1" applyAlignment="1">
      <alignment horizontal="center" vertical="center" wrapText="1"/>
    </xf>
    <xf numFmtId="164" fontId="6" fillId="0" borderId="35" xfId="0" applyNumberFormat="1" applyFont="1" applyFill="1" applyBorder="1" applyAlignment="1">
      <alignment horizontal="center" vertical="center"/>
    </xf>
    <xf numFmtId="164" fontId="9" fillId="0" borderId="42" xfId="0" applyNumberFormat="1" applyFont="1" applyFill="1" applyBorder="1" applyAlignment="1">
      <alignment horizontal="center" vertical="center"/>
    </xf>
    <xf numFmtId="0" fontId="2" fillId="0" borderId="35" xfId="0" applyFont="1" applyFill="1" applyBorder="1" applyAlignment="1">
      <alignment vertical="center"/>
    </xf>
    <xf numFmtId="164" fontId="9" fillId="0" borderId="35" xfId="0" applyNumberFormat="1" applyFont="1" applyFill="1" applyBorder="1" applyAlignment="1">
      <alignment horizontal="center" vertical="center"/>
    </xf>
    <xf numFmtId="164" fontId="6" fillId="14" borderId="28" xfId="0" applyNumberFormat="1" applyFont="1" applyFill="1" applyBorder="1" applyAlignment="1">
      <alignment horizontal="center" vertical="center"/>
    </xf>
    <xf numFmtId="0" fontId="4" fillId="0" borderId="0" xfId="0" applyFont="1" applyFill="1"/>
    <xf numFmtId="165" fontId="4" fillId="0" borderId="0" xfId="0" applyNumberFormat="1" applyFont="1"/>
    <xf numFmtId="0" fontId="4" fillId="0" borderId="0" xfId="0" applyFont="1"/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2" fillId="0" borderId="0" xfId="0" applyFont="1" applyFill="1" applyBorder="1"/>
    <xf numFmtId="164" fontId="4" fillId="3" borderId="48" xfId="0" applyNumberFormat="1" applyFont="1" applyFill="1" applyBorder="1" applyAlignment="1">
      <alignment horizontal="center" vertical="center" wrapText="1"/>
    </xf>
    <xf numFmtId="164" fontId="20" fillId="0" borderId="30" xfId="0" applyNumberFormat="1" applyFont="1" applyBorder="1" applyAlignment="1">
      <alignment horizontal="center" vertical="center" wrapText="1"/>
    </xf>
    <xf numFmtId="164" fontId="8" fillId="0" borderId="30" xfId="0" applyNumberFormat="1" applyFont="1" applyFill="1" applyBorder="1" applyAlignment="1">
      <alignment horizontal="center" vertical="center" wrapText="1"/>
    </xf>
    <xf numFmtId="164" fontId="8" fillId="0" borderId="30" xfId="0" applyNumberFormat="1" applyFont="1" applyBorder="1" applyAlignment="1">
      <alignment horizontal="center" vertical="center" wrapText="1"/>
    </xf>
    <xf numFmtId="4" fontId="4" fillId="0" borderId="30" xfId="0" applyNumberFormat="1" applyFont="1" applyBorder="1" applyAlignment="1">
      <alignment horizontal="center" vertical="center" wrapText="1"/>
    </xf>
    <xf numFmtId="3" fontId="6" fillId="0" borderId="30" xfId="0" applyNumberFormat="1" applyFont="1" applyBorder="1" applyAlignment="1">
      <alignment horizontal="center" vertical="center"/>
    </xf>
    <xf numFmtId="0" fontId="2" fillId="5" borderId="30" xfId="0" applyFont="1" applyFill="1" applyBorder="1"/>
    <xf numFmtId="164" fontId="8" fillId="0" borderId="34" xfId="0" applyNumberFormat="1" applyFont="1" applyBorder="1" applyAlignment="1">
      <alignment horizontal="center" vertical="center" wrapText="1"/>
    </xf>
    <xf numFmtId="164" fontId="6" fillId="0" borderId="34" xfId="0" applyNumberFormat="1" applyFont="1" applyBorder="1" applyAlignment="1">
      <alignment horizontal="center" vertical="center" wrapText="1"/>
    </xf>
    <xf numFmtId="164" fontId="9" fillId="0" borderId="30" xfId="0" applyNumberFormat="1" applyFont="1" applyBorder="1" applyAlignment="1">
      <alignment horizontal="center" vertical="center" wrapText="1"/>
    </xf>
    <xf numFmtId="164" fontId="4" fillId="0" borderId="30" xfId="0" applyNumberFormat="1" applyFont="1" applyBorder="1" applyAlignment="1">
      <alignment horizontal="center" vertical="center"/>
    </xf>
    <xf numFmtId="164" fontId="9" fillId="0" borderId="30" xfId="0" applyNumberFormat="1" applyFont="1" applyFill="1" applyBorder="1" applyAlignment="1">
      <alignment horizontal="center" vertical="center" wrapText="1"/>
    </xf>
    <xf numFmtId="164" fontId="17" fillId="0" borderId="30" xfId="0" applyNumberFormat="1" applyFont="1" applyFill="1" applyBorder="1" applyAlignment="1">
      <alignment horizontal="center" vertical="center" wrapText="1"/>
    </xf>
    <xf numFmtId="0" fontId="2" fillId="0" borderId="26" xfId="0" applyFont="1" applyBorder="1" applyAlignment="1">
      <alignment vertical="center"/>
    </xf>
    <xf numFmtId="164" fontId="17" fillId="0" borderId="30" xfId="0" applyNumberFormat="1" applyFont="1" applyBorder="1" applyAlignment="1">
      <alignment horizontal="center" vertical="center" wrapText="1"/>
    </xf>
    <xf numFmtId="164" fontId="8" fillId="8" borderId="34" xfId="0" applyNumberFormat="1" applyFont="1" applyFill="1" applyBorder="1" applyAlignment="1">
      <alignment horizontal="center" vertical="center"/>
    </xf>
    <xf numFmtId="164" fontId="6" fillId="0" borderId="49" xfId="0" applyNumberFormat="1" applyFont="1" applyBorder="1" applyAlignment="1">
      <alignment horizontal="center" vertical="center"/>
    </xf>
    <xf numFmtId="164" fontId="9" fillId="0" borderId="49" xfId="0" applyNumberFormat="1" applyFont="1" applyBorder="1" applyAlignment="1">
      <alignment horizontal="center" vertical="center"/>
    </xf>
    <xf numFmtId="4" fontId="6" fillId="0" borderId="49" xfId="0" applyNumberFormat="1" applyFont="1" applyBorder="1" applyAlignment="1">
      <alignment horizontal="center" vertical="center" wrapText="1"/>
    </xf>
    <xf numFmtId="164" fontId="6" fillId="0" borderId="50" xfId="0" applyNumberFormat="1" applyFont="1" applyBorder="1" applyAlignment="1">
      <alignment horizontal="center" vertical="center"/>
    </xf>
    <xf numFmtId="164" fontId="9" fillId="0" borderId="51" xfId="0" applyNumberFormat="1" applyFont="1" applyBorder="1" applyAlignment="1">
      <alignment horizontal="center" vertical="center"/>
    </xf>
    <xf numFmtId="164" fontId="2" fillId="0" borderId="49" xfId="0" applyNumberFormat="1" applyFont="1" applyBorder="1" applyAlignment="1">
      <alignment horizontal="center" vertical="center" wrapText="1"/>
    </xf>
    <xf numFmtId="164" fontId="2" fillId="0" borderId="50" xfId="0" applyNumberFormat="1" applyFont="1" applyBorder="1" applyAlignment="1">
      <alignment horizontal="center" vertical="center" wrapText="1"/>
    </xf>
    <xf numFmtId="164" fontId="6" fillId="0" borderId="49" xfId="0" applyNumberFormat="1" applyFont="1" applyBorder="1" applyAlignment="1">
      <alignment horizontal="center" vertical="center" wrapText="1"/>
    </xf>
    <xf numFmtId="164" fontId="2" fillId="0" borderId="49" xfId="0" applyNumberFormat="1" applyFont="1" applyFill="1" applyBorder="1" applyAlignment="1">
      <alignment horizontal="center" vertical="center" wrapText="1"/>
    </xf>
    <xf numFmtId="164" fontId="8" fillId="8" borderId="26" xfId="0" applyNumberFormat="1" applyFont="1" applyFill="1" applyBorder="1" applyAlignment="1">
      <alignment horizontal="center" vertical="center"/>
    </xf>
    <xf numFmtId="164" fontId="8" fillId="0" borderId="29" xfId="0" applyNumberFormat="1" applyFont="1" applyFill="1" applyBorder="1" applyAlignment="1">
      <alignment horizontal="center" vertical="center" wrapText="1"/>
    </xf>
    <xf numFmtId="164" fontId="8" fillId="0" borderId="29" xfId="0" applyNumberFormat="1" applyFont="1" applyBorder="1" applyAlignment="1">
      <alignment horizontal="center" vertical="center" wrapText="1"/>
    </xf>
    <xf numFmtId="164" fontId="4" fillId="14" borderId="29" xfId="0" applyNumberFormat="1" applyFont="1" applyFill="1" applyBorder="1" applyAlignment="1">
      <alignment horizontal="center" vertical="top" wrapText="1"/>
    </xf>
    <xf numFmtId="164" fontId="4" fillId="4" borderId="29" xfId="0" applyNumberFormat="1" applyFont="1" applyFill="1" applyBorder="1" applyAlignment="1">
      <alignment horizontal="center" vertical="center" wrapText="1"/>
    </xf>
    <xf numFmtId="164" fontId="7" fillId="0" borderId="29" xfId="0" applyNumberFormat="1" applyFont="1" applyFill="1" applyBorder="1" applyAlignment="1">
      <alignment horizontal="center" vertical="center" wrapText="1"/>
    </xf>
    <xf numFmtId="164" fontId="2" fillId="0" borderId="29" xfId="0" applyNumberFormat="1" applyFont="1" applyFill="1" applyBorder="1" applyAlignment="1">
      <alignment horizontal="center" vertical="center" wrapText="1"/>
    </xf>
    <xf numFmtId="4" fontId="2" fillId="0" borderId="29" xfId="0" applyNumberFormat="1" applyFont="1" applyFill="1" applyBorder="1" applyAlignment="1">
      <alignment horizontal="center" vertical="center" wrapText="1"/>
    </xf>
    <xf numFmtId="3" fontId="6" fillId="0" borderId="29" xfId="0" applyNumberFormat="1" applyFont="1" applyFill="1" applyBorder="1" applyAlignment="1">
      <alignment horizontal="center" vertical="center"/>
    </xf>
    <xf numFmtId="4" fontId="7" fillId="0" borderId="29" xfId="0" applyNumberFormat="1" applyFont="1" applyFill="1" applyBorder="1" applyAlignment="1">
      <alignment horizontal="center" vertical="center" wrapText="1"/>
    </xf>
    <xf numFmtId="164" fontId="2" fillId="0" borderId="29" xfId="0" applyNumberFormat="1" applyFont="1" applyBorder="1" applyAlignment="1">
      <alignment vertical="center"/>
    </xf>
    <xf numFmtId="164" fontId="2" fillId="0" borderId="29" xfId="1" applyNumberFormat="1" applyFont="1" applyFill="1" applyBorder="1" applyAlignment="1">
      <alignment horizontal="center" vertical="center" wrapText="1"/>
    </xf>
    <xf numFmtId="164" fontId="7" fillId="0" borderId="29" xfId="0" applyNumberFormat="1" applyFont="1" applyFill="1" applyBorder="1" applyAlignment="1">
      <alignment horizontal="center" vertical="center"/>
    </xf>
    <xf numFmtId="164" fontId="9" fillId="0" borderId="29" xfId="0" applyNumberFormat="1" applyFont="1" applyFill="1" applyBorder="1" applyAlignment="1">
      <alignment horizontal="center" vertical="center"/>
    </xf>
    <xf numFmtId="0" fontId="2" fillId="0" borderId="37" xfId="0" applyFont="1" applyFill="1" applyBorder="1" applyAlignment="1">
      <alignment vertical="center"/>
    </xf>
    <xf numFmtId="164" fontId="17" fillId="0" borderId="33" xfId="0" applyNumberFormat="1" applyFont="1" applyBorder="1" applyAlignment="1">
      <alignment horizontal="center" vertical="center" wrapText="1"/>
    </xf>
    <xf numFmtId="164" fontId="2" fillId="0" borderId="39" xfId="0" applyNumberFormat="1" applyFont="1" applyFill="1" applyBorder="1" applyAlignment="1">
      <alignment horizontal="center" vertical="center" wrapText="1"/>
    </xf>
    <xf numFmtId="164" fontId="9" fillId="0" borderId="39" xfId="0" applyNumberFormat="1" applyFont="1" applyFill="1" applyBorder="1" applyAlignment="1">
      <alignment horizontal="center" vertical="center"/>
    </xf>
    <xf numFmtId="164" fontId="6" fillId="0" borderId="39" xfId="0" applyNumberFormat="1" applyFont="1" applyFill="1" applyBorder="1" applyAlignment="1">
      <alignment horizontal="center" vertical="center" wrapText="1"/>
    </xf>
    <xf numFmtId="0" fontId="2" fillId="0" borderId="52" xfId="0" applyFont="1" applyBorder="1"/>
    <xf numFmtId="164" fontId="2" fillId="0" borderId="8" xfId="0" applyNumberFormat="1" applyFont="1" applyFill="1" applyBorder="1" applyAlignment="1">
      <alignment horizontal="center" vertical="center" wrapText="1"/>
    </xf>
    <xf numFmtId="164" fontId="2" fillId="0" borderId="9" xfId="0" applyNumberFormat="1" applyFont="1" applyFill="1" applyBorder="1" applyAlignment="1">
      <alignment horizontal="center" vertical="center" wrapText="1"/>
    </xf>
    <xf numFmtId="164" fontId="2" fillId="0" borderId="12" xfId="0" applyNumberFormat="1" applyFont="1" applyFill="1" applyBorder="1" applyAlignment="1">
      <alignment horizontal="center" vertical="center" wrapText="1"/>
    </xf>
    <xf numFmtId="3" fontId="6" fillId="15" borderId="28" xfId="0" applyNumberFormat="1" applyFont="1" applyFill="1" applyBorder="1" applyAlignment="1">
      <alignment horizontal="center" vertical="center"/>
    </xf>
    <xf numFmtId="0" fontId="6" fillId="15" borderId="32" xfId="0" applyFont="1" applyFill="1" applyBorder="1" applyAlignment="1">
      <alignment horizontal="center" vertical="center" wrapText="1"/>
    </xf>
    <xf numFmtId="0" fontId="6" fillId="15" borderId="28" xfId="0" applyFont="1" applyFill="1" applyBorder="1" applyAlignment="1">
      <alignment horizontal="center" vertical="center" wrapText="1"/>
    </xf>
    <xf numFmtId="0" fontId="6" fillId="16" borderId="32" xfId="0" applyFont="1" applyFill="1" applyBorder="1" applyAlignment="1">
      <alignment horizontal="center" vertical="center" wrapText="1"/>
    </xf>
    <xf numFmtId="0" fontId="6" fillId="16" borderId="35" xfId="0" applyFont="1" applyFill="1" applyBorder="1" applyAlignment="1">
      <alignment horizontal="center" vertical="center" wrapText="1"/>
    </xf>
    <xf numFmtId="0" fontId="2" fillId="16" borderId="47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164" fontId="2" fillId="6" borderId="28" xfId="0" applyNumberFormat="1" applyFont="1" applyFill="1" applyBorder="1"/>
    <xf numFmtId="0" fontId="4" fillId="0" borderId="0" xfId="0" applyFont="1" applyBorder="1"/>
    <xf numFmtId="164" fontId="5" fillId="0" borderId="0" xfId="0" applyNumberFormat="1" applyFont="1"/>
    <xf numFmtId="0" fontId="7" fillId="0" borderId="0" xfId="0" applyFont="1"/>
    <xf numFmtId="0" fontId="5" fillId="0" borderId="0" xfId="0" applyFont="1"/>
    <xf numFmtId="164" fontId="2" fillId="16" borderId="28" xfId="0" applyNumberFormat="1" applyFont="1" applyFill="1" applyBorder="1" applyAlignment="1">
      <alignment horizontal="center" vertical="center" wrapText="1"/>
    </xf>
    <xf numFmtId="4" fontId="2" fillId="16" borderId="28" xfId="0" applyNumberFormat="1" applyFont="1" applyFill="1" applyBorder="1" applyAlignment="1">
      <alignment horizontal="center" vertical="center" wrapText="1"/>
    </xf>
    <xf numFmtId="0" fontId="2" fillId="16" borderId="28" xfId="0" applyFont="1" applyFill="1" applyBorder="1" applyAlignment="1">
      <alignment vertical="center"/>
    </xf>
    <xf numFmtId="164" fontId="6" fillId="16" borderId="28" xfId="0" applyNumberFormat="1" applyFont="1" applyFill="1" applyBorder="1" applyAlignment="1">
      <alignment horizontal="center" vertical="center"/>
    </xf>
    <xf numFmtId="164" fontId="6" fillId="16" borderId="34" xfId="2" applyNumberFormat="1" applyFont="1" applyFill="1" applyBorder="1" applyAlignment="1">
      <alignment horizontal="center" vertical="center"/>
    </xf>
    <xf numFmtId="164" fontId="17" fillId="16" borderId="28" xfId="0" applyNumberFormat="1" applyFont="1" applyFill="1" applyBorder="1" applyAlignment="1">
      <alignment horizontal="center" vertical="center" wrapText="1"/>
    </xf>
    <xf numFmtId="164" fontId="6" fillId="16" borderId="30" xfId="0" applyNumberFormat="1" applyFont="1" applyFill="1" applyBorder="1" applyAlignment="1">
      <alignment horizontal="center" vertical="center"/>
    </xf>
    <xf numFmtId="164" fontId="6" fillId="16" borderId="0" xfId="2" applyNumberFormat="1" applyFont="1" applyFill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164" fontId="2" fillId="9" borderId="28" xfId="0" applyNumberFormat="1" applyFont="1" applyFill="1" applyBorder="1" applyAlignment="1">
      <alignment horizontal="center" vertical="center" wrapText="1"/>
    </xf>
    <xf numFmtId="164" fontId="17" fillId="9" borderId="32" xfId="0" applyNumberFormat="1" applyFont="1" applyFill="1" applyBorder="1" applyAlignment="1">
      <alignment horizontal="center" vertical="center" wrapText="1"/>
    </xf>
    <xf numFmtId="164" fontId="6" fillId="9" borderId="28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6" fillId="0" borderId="30" xfId="0" applyFont="1" applyBorder="1" applyAlignment="1">
      <alignment horizontal="center" vertical="center" wrapText="1"/>
    </xf>
    <xf numFmtId="164" fontId="6" fillId="9" borderId="34" xfId="2" applyNumberFormat="1" applyFont="1" applyFill="1" applyBorder="1" applyAlignment="1">
      <alignment horizontal="center" vertical="center"/>
    </xf>
    <xf numFmtId="164" fontId="2" fillId="0" borderId="28" xfId="0" applyNumberFormat="1" applyFont="1" applyBorder="1" applyAlignment="1">
      <alignment horizontal="left" vertical="top" wrapText="1"/>
    </xf>
    <xf numFmtId="164" fontId="2" fillId="0" borderId="28" xfId="0" applyNumberFormat="1" applyFont="1" applyBorder="1" applyAlignment="1">
      <alignment horizontal="left" vertical="center" wrapText="1"/>
    </xf>
    <xf numFmtId="164" fontId="6" fillId="0" borderId="0" xfId="2" applyNumberFormat="1" applyFont="1" applyFill="1" applyBorder="1" applyAlignment="1">
      <alignment horizontal="center" vertical="center"/>
    </xf>
    <xf numFmtId="0" fontId="2" fillId="0" borderId="26" xfId="0" applyFont="1" applyFill="1" applyBorder="1" applyAlignment="1">
      <alignment vertical="center"/>
    </xf>
    <xf numFmtId="164" fontId="17" fillId="0" borderId="34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164" fontId="6" fillId="9" borderId="30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164" fontId="4" fillId="0" borderId="0" xfId="0" applyNumberFormat="1" applyFont="1" applyAlignment="1">
      <alignment horizontal="center" vertical="top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164" fontId="20" fillId="10" borderId="28" xfId="0" applyNumberFormat="1" applyFont="1" applyFill="1" applyBorder="1" applyAlignment="1">
      <alignment horizontal="center" vertical="center" wrapText="1"/>
    </xf>
    <xf numFmtId="164" fontId="6" fillId="10" borderId="30" xfId="0" applyNumberFormat="1" applyFont="1" applyFill="1" applyBorder="1" applyAlignment="1">
      <alignment horizontal="center" vertical="center"/>
    </xf>
    <xf numFmtId="164" fontId="6" fillId="10" borderId="30" xfId="2" applyNumberFormat="1" applyFont="1" applyFill="1" applyBorder="1" applyAlignment="1">
      <alignment horizontal="center" vertical="center"/>
    </xf>
    <xf numFmtId="164" fontId="2" fillId="10" borderId="28" xfId="0" applyNumberFormat="1" applyFont="1" applyFill="1" applyBorder="1" applyAlignment="1">
      <alignment horizontal="center" vertical="center" wrapText="1"/>
    </xf>
    <xf numFmtId="164" fontId="8" fillId="10" borderId="35" xfId="0" applyNumberFormat="1" applyFont="1" applyFill="1" applyBorder="1" applyAlignment="1">
      <alignment horizontal="center" vertical="center" wrapText="1"/>
    </xf>
    <xf numFmtId="164" fontId="2" fillId="10" borderId="35" xfId="0" applyNumberFormat="1" applyFont="1" applyFill="1" applyBorder="1" applyAlignment="1">
      <alignment horizontal="center" vertical="center" wrapText="1"/>
    </xf>
    <xf numFmtId="2" fontId="2" fillId="0" borderId="0" xfId="0" applyNumberFormat="1" applyFont="1"/>
    <xf numFmtId="2" fontId="4" fillId="0" borderId="0" xfId="0" applyNumberFormat="1" applyFont="1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164" fontId="6" fillId="16" borderId="30" xfId="2" applyNumberFormat="1" applyFont="1" applyFill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164" fontId="2" fillId="9" borderId="28" xfId="0" applyNumberFormat="1" applyFont="1" applyFill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164" fontId="2" fillId="0" borderId="28" xfId="0" applyNumberFormat="1" applyFont="1" applyBorder="1" applyAlignment="1">
      <alignment horizontal="center" vertical="top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2" xfId="0" applyFont="1" applyBorder="1" applyAlignment="1">
      <alignment horizontal="left" vertical="center"/>
    </xf>
    <xf numFmtId="0" fontId="2" fillId="0" borderId="25" xfId="0" applyFont="1" applyBorder="1" applyAlignment="1">
      <alignment horizontal="left" vertical="center"/>
    </xf>
    <xf numFmtId="0" fontId="2" fillId="0" borderId="31" xfId="0" applyFont="1" applyBorder="1" applyAlignment="1">
      <alignment horizontal="center"/>
    </xf>
    <xf numFmtId="0" fontId="2" fillId="0" borderId="24" xfId="0" applyFont="1" applyBorder="1" applyAlignment="1">
      <alignment horizontal="center"/>
    </xf>
    <xf numFmtId="0" fontId="4" fillId="7" borderId="32" xfId="0" applyFont="1" applyFill="1" applyBorder="1" applyAlignment="1">
      <alignment horizontal="left" vertical="center"/>
    </xf>
    <xf numFmtId="0" fontId="4" fillId="7" borderId="25" xfId="0" applyFont="1" applyFill="1" applyBorder="1" applyAlignment="1">
      <alignment horizontal="left" vertical="center"/>
    </xf>
    <xf numFmtId="0" fontId="4" fillId="7" borderId="32" xfId="0" applyFont="1" applyFill="1" applyBorder="1" applyAlignment="1">
      <alignment horizontal="center" vertical="center"/>
    </xf>
    <xf numFmtId="0" fontId="4" fillId="7" borderId="14" xfId="0" applyFont="1" applyFill="1" applyBorder="1" applyAlignment="1">
      <alignment horizontal="center" vertical="center"/>
    </xf>
    <xf numFmtId="0" fontId="4" fillId="7" borderId="25" xfId="0" applyFont="1" applyFill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28" xfId="0" applyFont="1" applyBorder="1" applyAlignment="1">
      <alignment horizontal="left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left" vertical="center"/>
    </xf>
    <xf numFmtId="0" fontId="4" fillId="2" borderId="16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" fillId="0" borderId="30" xfId="0" applyFont="1" applyBorder="1" applyAlignment="1">
      <alignment horizontal="left" vertical="top" wrapText="1"/>
    </xf>
    <xf numFmtId="0" fontId="6" fillId="0" borderId="42" xfId="0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53" xfId="0" applyFont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2" fillId="0" borderId="28" xfId="0" applyFont="1" applyFill="1" applyBorder="1" applyAlignment="1">
      <alignment horizontal="left" vertical="center" wrapText="1"/>
    </xf>
    <xf numFmtId="0" fontId="6" fillId="0" borderId="34" xfId="0" applyFont="1" applyFill="1" applyBorder="1" applyAlignment="1">
      <alignment horizontal="center" vertical="center" wrapText="1"/>
    </xf>
    <xf numFmtId="0" fontId="2" fillId="0" borderId="34" xfId="0" applyFont="1" applyFill="1" applyBorder="1" applyAlignment="1">
      <alignment vertical="center"/>
    </xf>
    <xf numFmtId="164" fontId="20" fillId="0" borderId="28" xfId="0" applyNumberFormat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" xfId="1"/>
    <cellStyle name="Обычный 2 8" xfId="3"/>
    <cellStyle name="Стиль 1" xfId="2"/>
  </cellStyles>
  <dxfs count="0"/>
  <tableStyles count="0" defaultTableStyle="TableStyleMedium2" defaultPivotStyle="PivotStyleLight16"/>
  <extLst xmlns:x14="http://schemas.microsoft.com/office/spreadsheetml/2009/9/main">
    <ext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indexed="5"/>
    <pageSetUpPr fitToPage="1"/>
  </sheetPr>
  <dimension ref="A1:X232"/>
  <sheetViews>
    <sheetView workbookViewId="0">
      <selection activeCell="M21" sqref="M21:O21"/>
    </sheetView>
  </sheetViews>
  <sheetFormatPr defaultRowHeight="15.75"/>
  <cols>
    <col min="1" max="1" width="7.140625" style="1" customWidth="1"/>
    <col min="2" max="3" width="60.7109375" style="1" customWidth="1"/>
    <col min="4" max="4" width="7.140625" style="1" customWidth="1"/>
    <col min="5" max="5" width="8" style="1" customWidth="1"/>
    <col min="6" max="6" width="16" style="1" customWidth="1"/>
    <col min="7" max="7" width="7.28515625" style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9" width="13.7109375" style="1" customWidth="1"/>
    <col min="20" max="20" width="14.28515625" style="1" bestFit="1" customWidth="1"/>
    <col min="21" max="21" width="14.85546875" style="1" customWidth="1"/>
    <col min="22" max="22" width="15.28515625" style="1" customWidth="1"/>
    <col min="23" max="16384" width="9.140625" style="1"/>
  </cols>
  <sheetData>
    <row r="1" spans="1:22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2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2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2" ht="45.75" customHeigh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2" ht="17.25" customHeight="1">
      <c r="A6" s="8">
        <v>1</v>
      </c>
      <c r="B6" s="9">
        <v>2</v>
      </c>
      <c r="C6" s="10">
        <v>3</v>
      </c>
      <c r="D6" s="605">
        <v>4</v>
      </c>
      <c r="E6" s="606"/>
      <c r="F6" s="606"/>
      <c r="G6" s="607"/>
      <c r="H6" s="608">
        <v>5</v>
      </c>
      <c r="I6" s="609"/>
      <c r="J6" s="609"/>
      <c r="K6" s="610"/>
      <c r="L6" s="11">
        <v>6</v>
      </c>
      <c r="M6" s="12">
        <v>7</v>
      </c>
      <c r="N6" s="13">
        <v>8</v>
      </c>
      <c r="O6" s="12">
        <v>9</v>
      </c>
      <c r="P6" s="12">
        <v>10</v>
      </c>
      <c r="Q6" s="12">
        <v>11</v>
      </c>
      <c r="R6" s="12">
        <v>12</v>
      </c>
      <c r="S6" s="14">
        <v>13</v>
      </c>
      <c r="U6" s="7"/>
    </row>
    <row r="7" spans="1:22" ht="34.5" customHeigh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>
        <f t="shared" ref="L7:L9" si="0">L17+L94+L125+L163</f>
        <v>15264582.522</v>
      </c>
      <c r="M7" s="18">
        <f t="shared" ref="M7:N7" si="1">M17+M94+M125+M163</f>
        <v>14151950.600000001</v>
      </c>
      <c r="N7" s="18">
        <f t="shared" si="1"/>
        <v>15634884.809239998</v>
      </c>
      <c r="O7" s="18">
        <f t="shared" ref="O7:S7" si="2">O17+O94+O125+O163</f>
        <v>13899865.799999999</v>
      </c>
      <c r="P7" s="18">
        <f>P17+P94+P125+P163</f>
        <v>15177605.799999999</v>
      </c>
      <c r="Q7" s="18">
        <f t="shared" si="2"/>
        <v>16689742.799999999</v>
      </c>
      <c r="R7" s="18">
        <f t="shared" si="2"/>
        <v>16375785.799999999</v>
      </c>
      <c r="S7" s="19">
        <f t="shared" si="2"/>
        <v>17222292.799999997</v>
      </c>
      <c r="T7" s="20">
        <f>SUM(M7:S7)</f>
        <v>109152128.40923999</v>
      </c>
      <c r="U7" s="7"/>
      <c r="V7" s="20"/>
    </row>
    <row r="8" spans="1:22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>
        <f t="shared" si="0"/>
        <v>3410177.5</v>
      </c>
      <c r="M8" s="24">
        <f>M22+M49+M62+M98+M130+M168</f>
        <v>1930157.5</v>
      </c>
      <c r="N8" s="25">
        <f>N22+N49+N62+N98+N130+N168</f>
        <v>2703755.1</v>
      </c>
      <c r="O8" s="25">
        <f>O22+O49+O62+O98+O130+O168</f>
        <v>0</v>
      </c>
      <c r="P8" s="25">
        <f>P22+P49+P62+P98+P126+P168</f>
        <v>1067524</v>
      </c>
      <c r="Q8" s="25">
        <f t="shared" ref="Q8:S8" si="3">Q22+Q49+Q62+Q98+Q126+Q168</f>
        <v>2287340</v>
      </c>
      <c r="R8" s="25">
        <f t="shared" si="3"/>
        <v>1480000</v>
      </c>
      <c r="S8" s="25">
        <f t="shared" si="3"/>
        <v>1778445.7</v>
      </c>
      <c r="U8" s="7"/>
      <c r="V8" s="20"/>
    </row>
    <row r="9" spans="1:22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>
        <f t="shared" si="0"/>
        <v>11706716.399999999</v>
      </c>
      <c r="M9" s="29">
        <f t="shared" ref="M9:N9" si="4">M19+M96+M127+M165</f>
        <v>12124055.300000001</v>
      </c>
      <c r="N9" s="29">
        <f t="shared" si="4"/>
        <v>12923718.809239998</v>
      </c>
      <c r="O9" s="29">
        <f t="shared" ref="O9:S9" si="5">O19+O96+O127+O165</f>
        <v>13897968.799999999</v>
      </c>
      <c r="P9" s="29">
        <f t="shared" si="5"/>
        <v>14108184.799999999</v>
      </c>
      <c r="Q9" s="29">
        <f t="shared" si="5"/>
        <v>14400505.799999999</v>
      </c>
      <c r="R9" s="29">
        <f t="shared" si="5"/>
        <v>14893888.799999999</v>
      </c>
      <c r="S9" s="30">
        <f t="shared" si="5"/>
        <v>15441950.099999998</v>
      </c>
      <c r="U9" s="7"/>
      <c r="V9" s="20"/>
    </row>
    <row r="10" spans="1:22" ht="22.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L20+L128+L166</f>
        <v>147688.62199999997</v>
      </c>
      <c r="M10" s="29">
        <f t="shared" ref="M10:N10" si="6">M20+M128+M166</f>
        <v>97737.8</v>
      </c>
      <c r="N10" s="29">
        <f t="shared" si="6"/>
        <v>7410.9</v>
      </c>
      <c r="O10" s="29">
        <f t="shared" ref="O10:S10" si="7">O20+O128+O166</f>
        <v>1897</v>
      </c>
      <c r="P10" s="29">
        <f t="shared" si="7"/>
        <v>1897</v>
      </c>
      <c r="Q10" s="29">
        <f t="shared" si="7"/>
        <v>1897</v>
      </c>
      <c r="R10" s="29">
        <f t="shared" si="7"/>
        <v>1897</v>
      </c>
      <c r="S10" s="30">
        <f t="shared" si="7"/>
        <v>1897</v>
      </c>
      <c r="U10" s="31"/>
      <c r="V10" s="31"/>
    </row>
    <row r="11" spans="1:22" ht="16.5" hidden="1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/>
      <c r="N11" s="32"/>
      <c r="O11" s="32"/>
      <c r="P11" s="32"/>
      <c r="Q11" s="32"/>
      <c r="R11" s="32"/>
      <c r="S11" s="30"/>
      <c r="U11" s="7"/>
      <c r="V11" s="20"/>
    </row>
    <row r="12" spans="1:22" ht="15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</row>
    <row r="13" spans="1:22" ht="36.75" customHeight="1">
      <c r="A13" s="26"/>
      <c r="B13" s="33" t="s">
        <v>14</v>
      </c>
      <c r="C13" s="33"/>
      <c r="D13" s="33"/>
      <c r="E13" s="33"/>
      <c r="F13" s="33"/>
      <c r="G13" s="33"/>
      <c r="H13" s="28"/>
      <c r="I13" s="28"/>
      <c r="J13" s="28"/>
      <c r="K13" s="28"/>
      <c r="L13" s="34">
        <f>L17+L115+L129+L167</f>
        <v>13076382.822000001</v>
      </c>
      <c r="M13" s="34">
        <f>M17+M97+M115+M129+M167</f>
        <v>12077095.300000001</v>
      </c>
      <c r="N13" s="34">
        <f t="shared" ref="N13:S13" si="8">N17+N115+N129+N167</f>
        <v>13522523.00924</v>
      </c>
      <c r="O13" s="34">
        <f t="shared" si="8"/>
        <v>11787504</v>
      </c>
      <c r="P13" s="34">
        <f t="shared" si="8"/>
        <v>13065244</v>
      </c>
      <c r="Q13" s="34">
        <f t="shared" si="8"/>
        <v>14577381</v>
      </c>
      <c r="R13" s="34">
        <f t="shared" si="8"/>
        <v>14263424</v>
      </c>
      <c r="S13" s="35">
        <f t="shared" si="8"/>
        <v>15109931</v>
      </c>
    </row>
    <row r="14" spans="1:22" ht="33.75" hidden="1" customHeight="1">
      <c r="A14" s="36"/>
      <c r="B14" s="37" t="s">
        <v>15</v>
      </c>
      <c r="C14" s="37"/>
      <c r="D14" s="37"/>
      <c r="E14" s="37"/>
      <c r="F14" s="37"/>
      <c r="G14" s="37"/>
      <c r="H14" s="38"/>
      <c r="I14" s="38"/>
      <c r="J14" s="38"/>
      <c r="K14" s="38"/>
      <c r="L14" s="38"/>
      <c r="M14" s="39" t="e">
        <f>(M21+M61-M69+M97+M129+M167+#REF!)-M15</f>
        <v>#REF!</v>
      </c>
      <c r="N14" s="40" t="e">
        <f>(N21+N61+N97+N129+N167+#REF!)-N15</f>
        <v>#REF!</v>
      </c>
      <c r="O14" s="39"/>
      <c r="P14" s="39"/>
      <c r="Q14" s="39"/>
      <c r="R14" s="39"/>
      <c r="S14" s="41"/>
      <c r="U14" s="7"/>
    </row>
    <row r="15" spans="1:22" ht="20.25" hidden="1" customHeight="1">
      <c r="A15" s="36"/>
      <c r="B15" s="37" t="s">
        <v>16</v>
      </c>
      <c r="C15" s="37"/>
      <c r="D15" s="37"/>
      <c r="E15" s="37"/>
      <c r="F15" s="37"/>
      <c r="G15" s="37"/>
      <c r="H15" s="38"/>
      <c r="I15" s="38"/>
      <c r="J15" s="38"/>
      <c r="K15" s="38"/>
      <c r="L15" s="38"/>
      <c r="M15" s="39">
        <f>M24+M132+M170</f>
        <v>95840.8</v>
      </c>
      <c r="N15" s="40">
        <f>N24+N132+N170</f>
        <v>5513.9</v>
      </c>
      <c r="O15" s="39"/>
      <c r="P15" s="39"/>
      <c r="Q15" s="39"/>
      <c r="R15" s="39"/>
      <c r="S15" s="41"/>
      <c r="U15" s="7"/>
    </row>
    <row r="16" spans="1:22" ht="36" customHeight="1">
      <c r="A16" s="42">
        <v>1</v>
      </c>
      <c r="B16" s="43" t="s">
        <v>17</v>
      </c>
      <c r="C16" s="43"/>
      <c r="D16" s="43"/>
      <c r="E16" s="43"/>
      <c r="F16" s="43"/>
      <c r="G16" s="43"/>
      <c r="H16" s="44"/>
      <c r="I16" s="44"/>
      <c r="J16" s="44"/>
      <c r="K16" s="44"/>
      <c r="L16" s="44"/>
      <c r="M16" s="45"/>
      <c r="N16" s="46"/>
      <c r="O16" s="45"/>
      <c r="P16" s="45"/>
      <c r="Q16" s="45"/>
      <c r="R16" s="45"/>
      <c r="S16" s="47"/>
      <c r="U16" s="7"/>
    </row>
    <row r="17" spans="1:22" ht="22.5" customHeight="1">
      <c r="A17" s="48"/>
      <c r="B17" s="49" t="s">
        <v>18</v>
      </c>
      <c r="C17" s="49"/>
      <c r="D17" s="49"/>
      <c r="E17" s="49"/>
      <c r="F17" s="49"/>
      <c r="G17" s="49"/>
      <c r="H17" s="50"/>
      <c r="I17" s="50"/>
      <c r="J17" s="50"/>
      <c r="K17" s="50"/>
      <c r="L17" s="34">
        <f t="shared" ref="L17:L19" si="9">L21+L48+L61</f>
        <v>4884760.9000000004</v>
      </c>
      <c r="M17" s="34">
        <f t="shared" ref="M17:N19" si="10">M21+M48+M61</f>
        <v>5252366.0000000009</v>
      </c>
      <c r="N17" s="34">
        <f t="shared" si="10"/>
        <v>3134098.6</v>
      </c>
      <c r="O17" s="34">
        <f t="shared" ref="O17:O19" si="11">O21+O48+O61</f>
        <v>673</v>
      </c>
      <c r="P17" s="51"/>
      <c r="Q17" s="51"/>
      <c r="R17" s="51"/>
      <c r="S17" s="52"/>
      <c r="U17" s="7"/>
    </row>
    <row r="18" spans="1:22" ht="24" customHeight="1">
      <c r="A18" s="48"/>
      <c r="B18" s="27" t="s">
        <v>9</v>
      </c>
      <c r="C18" s="49"/>
      <c r="D18" s="49"/>
      <c r="E18" s="49"/>
      <c r="F18" s="49"/>
      <c r="G18" s="49"/>
      <c r="H18" s="50"/>
      <c r="I18" s="50"/>
      <c r="J18" s="50"/>
      <c r="K18" s="50"/>
      <c r="L18" s="29">
        <f t="shared" si="9"/>
        <v>2960742.1999999997</v>
      </c>
      <c r="M18" s="29">
        <f t="shared" si="10"/>
        <v>1790728.7</v>
      </c>
      <c r="N18" s="29">
        <f t="shared" si="10"/>
        <v>2703755.1</v>
      </c>
      <c r="O18" s="29">
        <f t="shared" si="11"/>
        <v>0</v>
      </c>
      <c r="P18" s="51"/>
      <c r="Q18" s="51"/>
      <c r="R18" s="51"/>
      <c r="S18" s="52"/>
      <c r="U18" s="7"/>
    </row>
    <row r="19" spans="1:22" ht="25.5" customHeight="1">
      <c r="A19" s="48"/>
      <c r="B19" s="27" t="s">
        <v>10</v>
      </c>
      <c r="C19" s="49"/>
      <c r="D19" s="49"/>
      <c r="E19" s="49"/>
      <c r="F19" s="49"/>
      <c r="G19" s="49"/>
      <c r="H19" s="50"/>
      <c r="I19" s="50"/>
      <c r="J19" s="50"/>
      <c r="K19" s="50"/>
      <c r="L19" s="29">
        <f t="shared" si="9"/>
        <v>1903282.9</v>
      </c>
      <c r="M19" s="29">
        <f t="shared" si="10"/>
        <v>3437988</v>
      </c>
      <c r="N19" s="29">
        <f t="shared" si="10"/>
        <v>424829.6</v>
      </c>
      <c r="O19" s="29">
        <f t="shared" si="11"/>
        <v>673</v>
      </c>
      <c r="P19" s="51"/>
      <c r="Q19" s="51"/>
      <c r="R19" s="51"/>
      <c r="S19" s="52"/>
      <c r="U19" s="7"/>
    </row>
    <row r="20" spans="1:22" ht="23.25" customHeight="1">
      <c r="A20" s="48"/>
      <c r="B20" s="27" t="s">
        <v>11</v>
      </c>
      <c r="C20" s="49"/>
      <c r="D20" s="49"/>
      <c r="E20" s="49"/>
      <c r="F20" s="49"/>
      <c r="G20" s="49"/>
      <c r="H20" s="50"/>
      <c r="I20" s="50"/>
      <c r="J20" s="50"/>
      <c r="K20" s="50"/>
      <c r="L20" s="29">
        <f>L24</f>
        <v>20735.8</v>
      </c>
      <c r="M20" s="29">
        <f t="shared" ref="M20:N20" si="12">M24</f>
        <v>23649.3</v>
      </c>
      <c r="N20" s="29">
        <f t="shared" si="12"/>
        <v>5513.9</v>
      </c>
      <c r="O20" s="29">
        <f>O24</f>
        <v>0</v>
      </c>
      <c r="P20" s="51"/>
      <c r="Q20" s="51"/>
      <c r="R20" s="51"/>
      <c r="S20" s="52"/>
      <c r="U20" s="7"/>
    </row>
    <row r="21" spans="1:22" ht="33" customHeight="1">
      <c r="A21" s="42" t="s">
        <v>19</v>
      </c>
      <c r="B21" s="43" t="s">
        <v>20</v>
      </c>
      <c r="C21" s="43"/>
      <c r="D21" s="43"/>
      <c r="E21" s="43"/>
      <c r="F21" s="43"/>
      <c r="G21" s="43"/>
      <c r="H21" s="44"/>
      <c r="I21" s="44"/>
      <c r="J21" s="44"/>
      <c r="K21" s="44"/>
      <c r="L21" s="53">
        <f>L27+L38</f>
        <v>4452358.0999999996</v>
      </c>
      <c r="M21" s="53">
        <f>M27+M38</f>
        <v>5006126.3000000007</v>
      </c>
      <c r="N21" s="54">
        <f>N27+N38</f>
        <v>2792339.9</v>
      </c>
      <c r="O21" s="54">
        <f>O27+O38</f>
        <v>673</v>
      </c>
      <c r="P21" s="45"/>
      <c r="Q21" s="45"/>
      <c r="R21" s="45"/>
      <c r="S21" s="47"/>
    </row>
    <row r="22" spans="1:22" ht="22.5" customHeight="1">
      <c r="A22" s="26"/>
      <c r="B22" s="27" t="s">
        <v>9</v>
      </c>
      <c r="C22" s="27"/>
      <c r="D22" s="27"/>
      <c r="E22" s="27"/>
      <c r="F22" s="27"/>
      <c r="G22" s="27"/>
      <c r="H22" s="28"/>
      <c r="I22" s="28"/>
      <c r="J22" s="28"/>
      <c r="K22" s="28"/>
      <c r="L22" s="29">
        <f>L28+L29+L39+L40</f>
        <v>2906620.8</v>
      </c>
      <c r="M22" s="29">
        <f>M28+M39+M40</f>
        <v>1756093.2</v>
      </c>
      <c r="N22" s="29">
        <f>N28+N39+N40</f>
        <v>2673266.8000000003</v>
      </c>
      <c r="O22" s="29">
        <f>O28+O39+O40</f>
        <v>0</v>
      </c>
      <c r="P22" s="55"/>
      <c r="Q22" s="55"/>
      <c r="R22" s="55"/>
      <c r="S22" s="56"/>
    </row>
    <row r="23" spans="1:22" ht="18" customHeight="1">
      <c r="A23" s="26"/>
      <c r="B23" s="27" t="s">
        <v>10</v>
      </c>
      <c r="C23" s="27"/>
      <c r="D23" s="27"/>
      <c r="E23" s="27"/>
      <c r="F23" s="27"/>
      <c r="G23" s="27"/>
      <c r="H23" s="28"/>
      <c r="I23" s="28"/>
      <c r="J23" s="28"/>
      <c r="K23" s="28"/>
      <c r="L23" s="29">
        <f>L30+L31+L32+L33+L34+L41+L42+L43+L44</f>
        <v>1525001.5</v>
      </c>
      <c r="M23" s="29">
        <f>M30+M31+M32+M33+M34+M41+M42+M43+M44</f>
        <v>3226383.8</v>
      </c>
      <c r="N23" s="29">
        <f>N30+N31+N32+N33+N34+N41+N42+N43+N44</f>
        <v>113559.19999999998</v>
      </c>
      <c r="O23" s="29">
        <f>O30+O31+O32+O33+O34+O41+O42+O43+O44</f>
        <v>673</v>
      </c>
      <c r="P23" s="55"/>
      <c r="Q23" s="55"/>
      <c r="R23" s="55"/>
      <c r="S23" s="56"/>
    </row>
    <row r="24" spans="1:22" ht="20.25" customHeight="1">
      <c r="A24" s="26"/>
      <c r="B24" s="27" t="s">
        <v>11</v>
      </c>
      <c r="C24" s="27"/>
      <c r="D24" s="27"/>
      <c r="E24" s="27"/>
      <c r="F24" s="27" t="s">
        <v>21</v>
      </c>
      <c r="G24" s="27"/>
      <c r="H24" s="28"/>
      <c r="I24" s="28"/>
      <c r="J24" s="28"/>
      <c r="K24" s="28"/>
      <c r="L24" s="29">
        <f>L45</f>
        <v>20735.8</v>
      </c>
      <c r="M24" s="29">
        <f>M45</f>
        <v>23649.3</v>
      </c>
      <c r="N24" s="29">
        <f>N45</f>
        <v>5513.9</v>
      </c>
      <c r="O24" s="29">
        <f>O45</f>
        <v>0</v>
      </c>
      <c r="P24" s="55"/>
      <c r="Q24" s="55"/>
      <c r="R24" s="55"/>
      <c r="S24" s="56"/>
    </row>
    <row r="25" spans="1:22" ht="15.75" hidden="1" customHeight="1">
      <c r="A25" s="26"/>
      <c r="B25" s="27" t="s">
        <v>12</v>
      </c>
      <c r="C25" s="27"/>
      <c r="D25" s="27"/>
      <c r="E25" s="27"/>
      <c r="F25" s="27"/>
      <c r="G25" s="27"/>
      <c r="H25" s="28"/>
      <c r="I25" s="28"/>
      <c r="J25" s="28"/>
      <c r="K25" s="28"/>
      <c r="L25" s="28"/>
      <c r="M25" s="55"/>
      <c r="N25" s="57"/>
      <c r="O25" s="55"/>
      <c r="P25" s="55"/>
      <c r="Q25" s="55"/>
      <c r="R25" s="55"/>
      <c r="S25" s="56"/>
    </row>
    <row r="26" spans="1:22" ht="15.75" hidden="1" customHeight="1">
      <c r="A26" s="26"/>
      <c r="B26" s="27" t="s">
        <v>13</v>
      </c>
      <c r="C26" s="27"/>
      <c r="D26" s="27"/>
      <c r="E26" s="27"/>
      <c r="F26" s="27"/>
      <c r="G26" s="27"/>
      <c r="H26" s="28"/>
      <c r="I26" s="28"/>
      <c r="J26" s="28"/>
      <c r="K26" s="28"/>
      <c r="L26" s="28"/>
      <c r="M26" s="55"/>
      <c r="N26" s="57"/>
      <c r="O26" s="55"/>
      <c r="P26" s="55"/>
      <c r="Q26" s="55"/>
      <c r="R26" s="55"/>
      <c r="S26" s="56"/>
    </row>
    <row r="27" spans="1:22" ht="36.75" customHeight="1">
      <c r="A27" s="58" t="s">
        <v>22</v>
      </c>
      <c r="B27" s="59" t="s">
        <v>23</v>
      </c>
      <c r="C27" s="59"/>
      <c r="D27" s="59"/>
      <c r="E27" s="59"/>
      <c r="F27" s="59"/>
      <c r="G27" s="59"/>
      <c r="H27" s="60"/>
      <c r="I27" s="60"/>
      <c r="J27" s="60"/>
      <c r="K27" s="60"/>
      <c r="L27" s="61">
        <f>SUM(L28:L34)</f>
        <v>4092609.3</v>
      </c>
      <c r="M27" s="61">
        <f>SUM(M28:M34)</f>
        <v>4279235.2</v>
      </c>
      <c r="N27" s="62">
        <f>SUM(N28:N33)</f>
        <v>2261107.9</v>
      </c>
      <c r="O27" s="62">
        <f>SUM(O28:O33)</f>
        <v>673</v>
      </c>
      <c r="P27" s="63"/>
      <c r="Q27" s="63"/>
      <c r="R27" s="63"/>
      <c r="S27" s="64"/>
    </row>
    <row r="28" spans="1:22" ht="20.25" customHeight="1">
      <c r="A28" s="590"/>
      <c r="B28" s="592" t="s">
        <v>9</v>
      </c>
      <c r="C28" s="592" t="s">
        <v>9</v>
      </c>
      <c r="D28" s="67">
        <v>828</v>
      </c>
      <c r="E28" s="67" t="s">
        <v>24</v>
      </c>
      <c r="F28" s="67" t="s">
        <v>25</v>
      </c>
      <c r="G28" s="68">
        <v>200</v>
      </c>
      <c r="H28" s="67">
        <v>828</v>
      </c>
      <c r="I28" s="67" t="s">
        <v>24</v>
      </c>
      <c r="J28" s="67" t="s">
        <v>25</v>
      </c>
      <c r="K28" s="68">
        <v>200</v>
      </c>
      <c r="L28" s="69">
        <f>960236.8</f>
        <v>960236.8</v>
      </c>
      <c r="M28" s="29">
        <f>1756093.2</f>
        <v>1756093.2</v>
      </c>
      <c r="N28" s="32">
        <v>2168577.5</v>
      </c>
      <c r="O28" s="57"/>
      <c r="P28" s="55"/>
      <c r="Q28" s="55"/>
      <c r="R28" s="55"/>
      <c r="S28" s="56"/>
      <c r="U28" s="7"/>
      <c r="V28" s="7"/>
    </row>
    <row r="29" spans="1:22" ht="20.25" customHeight="1">
      <c r="A29" s="591"/>
      <c r="B29" s="593"/>
      <c r="C29" s="593"/>
      <c r="D29" s="67">
        <v>828</v>
      </c>
      <c r="E29" s="67" t="s">
        <v>24</v>
      </c>
      <c r="F29" s="67" t="s">
        <v>26</v>
      </c>
      <c r="G29" s="68">
        <v>200</v>
      </c>
      <c r="H29" s="67"/>
      <c r="I29" s="67"/>
      <c r="J29" s="67"/>
      <c r="K29" s="68"/>
      <c r="L29" s="29">
        <f>1756090</f>
        <v>1756090</v>
      </c>
      <c r="M29" s="29"/>
      <c r="N29" s="32"/>
      <c r="O29" s="57"/>
      <c r="P29" s="55"/>
      <c r="Q29" s="55"/>
      <c r="R29" s="55"/>
      <c r="S29" s="56"/>
      <c r="U29" s="7"/>
      <c r="V29" s="7"/>
    </row>
    <row r="30" spans="1:22" ht="19.5" customHeight="1">
      <c r="A30" s="590"/>
      <c r="B30" s="592" t="s">
        <v>10</v>
      </c>
      <c r="C30" s="592" t="s">
        <v>10</v>
      </c>
      <c r="D30" s="67">
        <v>828</v>
      </c>
      <c r="E30" s="67" t="s">
        <v>24</v>
      </c>
      <c r="F30" s="67" t="s">
        <v>27</v>
      </c>
      <c r="G30" s="68">
        <v>200</v>
      </c>
      <c r="H30" s="67">
        <v>828</v>
      </c>
      <c r="I30" s="67" t="s">
        <v>24</v>
      </c>
      <c r="J30" s="67" t="s">
        <v>27</v>
      </c>
      <c r="K30" s="68">
        <v>200</v>
      </c>
      <c r="L30" s="69"/>
      <c r="M30" s="29">
        <v>956374</v>
      </c>
      <c r="N30" s="71"/>
      <c r="O30" s="68"/>
      <c r="P30" s="68"/>
      <c r="Q30" s="68"/>
      <c r="R30" s="68"/>
      <c r="S30" s="72"/>
      <c r="U30" s="7"/>
      <c r="V30" s="7"/>
    </row>
    <row r="31" spans="1:22" ht="19.5" customHeight="1">
      <c r="A31" s="603"/>
      <c r="B31" s="604"/>
      <c r="C31" s="604"/>
      <c r="D31" s="67">
        <v>828</v>
      </c>
      <c r="E31" s="67" t="s">
        <v>24</v>
      </c>
      <c r="F31" s="67" t="s">
        <v>27</v>
      </c>
      <c r="G31" s="68">
        <v>500</v>
      </c>
      <c r="H31" s="67">
        <v>828</v>
      </c>
      <c r="I31" s="67" t="s">
        <v>24</v>
      </c>
      <c r="J31" s="67" t="s">
        <v>27</v>
      </c>
      <c r="K31" s="68">
        <v>500</v>
      </c>
      <c r="L31" s="69">
        <v>1247866</v>
      </c>
      <c r="M31" s="29">
        <v>1560239</v>
      </c>
      <c r="N31" s="71"/>
      <c r="O31" s="68"/>
      <c r="P31" s="68"/>
      <c r="Q31" s="68"/>
      <c r="R31" s="68"/>
      <c r="S31" s="72"/>
      <c r="U31" s="7"/>
      <c r="V31" s="7"/>
    </row>
    <row r="32" spans="1:22" ht="19.5" customHeight="1">
      <c r="A32" s="603"/>
      <c r="B32" s="604"/>
      <c r="C32" s="604"/>
      <c r="D32" s="67">
        <v>828</v>
      </c>
      <c r="E32" s="67" t="s">
        <v>24</v>
      </c>
      <c r="F32" s="67" t="s">
        <v>28</v>
      </c>
      <c r="G32" s="68">
        <v>200</v>
      </c>
      <c r="H32" s="67">
        <v>828</v>
      </c>
      <c r="I32" s="67" t="s">
        <v>24</v>
      </c>
      <c r="J32" s="67" t="s">
        <v>28</v>
      </c>
      <c r="K32" s="68">
        <v>200</v>
      </c>
      <c r="L32" s="55">
        <f>7842+6376+1672+553-67-1140</f>
        <v>15236</v>
      </c>
      <c r="M32" s="55">
        <f>3658+1740+1286-155</f>
        <v>6529</v>
      </c>
      <c r="N32" s="55">
        <f>997+1337-161</f>
        <v>2173</v>
      </c>
      <c r="O32" s="69">
        <v>673</v>
      </c>
      <c r="P32" s="69"/>
      <c r="Q32" s="69"/>
      <c r="R32" s="69"/>
      <c r="S32" s="73"/>
    </row>
    <row r="33" spans="1:19" ht="22.5" customHeight="1">
      <c r="A33" s="591"/>
      <c r="B33" s="604"/>
      <c r="C33" s="604"/>
      <c r="D33" s="67">
        <v>828</v>
      </c>
      <c r="E33" s="67" t="s">
        <v>24</v>
      </c>
      <c r="F33" s="67" t="s">
        <v>25</v>
      </c>
      <c r="G33" s="67">
        <v>200</v>
      </c>
      <c r="H33" s="67">
        <v>828</v>
      </c>
      <c r="I33" s="67" t="s">
        <v>24</v>
      </c>
      <c r="J33" s="67" t="s">
        <v>25</v>
      </c>
      <c r="K33" s="67">
        <v>200</v>
      </c>
      <c r="L33" s="55">
        <f>876859.8+123387+73170.5-960236.8</f>
        <v>113180.5</v>
      </c>
      <c r="M33" s="55"/>
      <c r="N33" s="57">
        <v>90357.4</v>
      </c>
      <c r="O33" s="55"/>
      <c r="P33" s="55"/>
      <c r="Q33" s="55"/>
      <c r="R33" s="55"/>
      <c r="S33" s="56"/>
    </row>
    <row r="34" spans="1:19" ht="22.5" customHeight="1">
      <c r="A34" s="26"/>
      <c r="B34" s="604"/>
      <c r="C34" s="604"/>
      <c r="D34" s="67">
        <v>828</v>
      </c>
      <c r="E34" s="67" t="s">
        <v>24</v>
      </c>
      <c r="F34" s="67" t="s">
        <v>25</v>
      </c>
      <c r="G34" s="67">
        <v>500</v>
      </c>
      <c r="H34" s="67">
        <v>828</v>
      </c>
      <c r="I34" s="67" t="s">
        <v>24</v>
      </c>
      <c r="J34" s="67" t="s">
        <v>25</v>
      </c>
      <c r="K34" s="67">
        <v>500</v>
      </c>
      <c r="L34" s="55"/>
      <c r="M34" s="55"/>
      <c r="N34" s="57"/>
      <c r="O34" s="55"/>
      <c r="P34" s="55"/>
      <c r="Q34" s="55"/>
      <c r="R34" s="55"/>
      <c r="S34" s="56"/>
    </row>
    <row r="35" spans="1:19" ht="19.5" customHeight="1">
      <c r="A35" s="26"/>
      <c r="B35" s="27" t="s">
        <v>11</v>
      </c>
      <c r="C35" s="27" t="s">
        <v>11</v>
      </c>
      <c r="D35" s="27"/>
      <c r="E35" s="27"/>
      <c r="F35" s="27"/>
      <c r="G35" s="27"/>
      <c r="H35" s="28"/>
      <c r="I35" s="28"/>
      <c r="J35" s="28"/>
      <c r="K35" s="28"/>
      <c r="L35" s="28"/>
      <c r="M35" s="55"/>
      <c r="N35" s="57"/>
      <c r="O35" s="55"/>
      <c r="P35" s="55"/>
      <c r="Q35" s="55"/>
      <c r="R35" s="55"/>
      <c r="S35" s="56"/>
    </row>
    <row r="36" spans="1:19" ht="19.5" hidden="1" customHeight="1">
      <c r="A36" s="26"/>
      <c r="B36" s="27" t="s">
        <v>12</v>
      </c>
      <c r="C36" s="27"/>
      <c r="D36" s="27"/>
      <c r="E36" s="27"/>
      <c r="F36" s="27"/>
      <c r="G36" s="27"/>
      <c r="H36" s="28"/>
      <c r="I36" s="28"/>
      <c r="J36" s="28"/>
      <c r="K36" s="28"/>
      <c r="L36" s="28"/>
      <c r="M36" s="55"/>
      <c r="N36" s="57"/>
      <c r="O36" s="55"/>
      <c r="P36" s="55"/>
      <c r="Q36" s="55"/>
      <c r="R36" s="55"/>
      <c r="S36" s="56"/>
    </row>
    <row r="37" spans="1:19" ht="19.5" hidden="1" customHeight="1">
      <c r="A37" s="26"/>
      <c r="B37" s="27" t="s">
        <v>13</v>
      </c>
      <c r="C37" s="27"/>
      <c r="D37" s="27"/>
      <c r="E37" s="27"/>
      <c r="F37" s="27"/>
      <c r="G37" s="27"/>
      <c r="H37" s="28"/>
      <c r="I37" s="28"/>
      <c r="J37" s="28"/>
      <c r="K37" s="28"/>
      <c r="L37" s="28"/>
      <c r="M37" s="55"/>
      <c r="N37" s="57"/>
      <c r="O37" s="55"/>
      <c r="P37" s="55"/>
      <c r="Q37" s="55"/>
      <c r="R37" s="55"/>
      <c r="S37" s="56"/>
    </row>
    <row r="38" spans="1:19" ht="63" customHeight="1">
      <c r="A38" s="58" t="s">
        <v>29</v>
      </c>
      <c r="B38" s="59" t="s">
        <v>30</v>
      </c>
      <c r="C38" s="59"/>
      <c r="D38" s="59"/>
      <c r="E38" s="59"/>
      <c r="F38" s="59"/>
      <c r="G38" s="59"/>
      <c r="H38" s="27"/>
      <c r="I38" s="27"/>
      <c r="J38" s="27"/>
      <c r="K38" s="27"/>
      <c r="L38" s="61">
        <f>SUM(L39:L45)</f>
        <v>359748.8</v>
      </c>
      <c r="M38" s="61">
        <f>SUM(M39:M45)</f>
        <v>726891.10000000009</v>
      </c>
      <c r="N38" s="62">
        <f>SUM(N39:N45)</f>
        <v>531232</v>
      </c>
      <c r="O38" s="63"/>
      <c r="P38" s="63"/>
      <c r="Q38" s="63"/>
      <c r="R38" s="63"/>
      <c r="S38" s="64"/>
    </row>
    <row r="39" spans="1:19" ht="16.5" customHeight="1">
      <c r="A39" s="590"/>
      <c r="B39" s="592" t="s">
        <v>9</v>
      </c>
      <c r="C39" s="592" t="s">
        <v>9</v>
      </c>
      <c r="D39" s="67">
        <v>828</v>
      </c>
      <c r="E39" s="67" t="s">
        <v>24</v>
      </c>
      <c r="F39" s="67" t="s">
        <v>25</v>
      </c>
      <c r="G39" s="67">
        <v>200</v>
      </c>
      <c r="H39" s="67">
        <v>828</v>
      </c>
      <c r="I39" s="67" t="s">
        <v>24</v>
      </c>
      <c r="J39" s="67" t="s">
        <v>25</v>
      </c>
      <c r="K39" s="67">
        <v>200</v>
      </c>
      <c r="L39" s="29">
        <v>29266.400000000001</v>
      </c>
      <c r="M39" s="27"/>
      <c r="N39" s="57">
        <f>183609.6+238151</f>
        <v>421760.6</v>
      </c>
      <c r="O39" s="55"/>
      <c r="P39" s="55"/>
      <c r="Q39" s="55"/>
      <c r="R39" s="55"/>
      <c r="S39" s="56"/>
    </row>
    <row r="40" spans="1:19" ht="24" customHeight="1">
      <c r="A40" s="591"/>
      <c r="B40" s="593"/>
      <c r="C40" s="593"/>
      <c r="D40" s="67">
        <v>828</v>
      </c>
      <c r="E40" s="67" t="s">
        <v>24</v>
      </c>
      <c r="F40" s="67" t="s">
        <v>25</v>
      </c>
      <c r="G40" s="67">
        <v>500</v>
      </c>
      <c r="H40" s="67">
        <v>828</v>
      </c>
      <c r="I40" s="67" t="s">
        <v>24</v>
      </c>
      <c r="J40" s="67" t="s">
        <v>25</v>
      </c>
      <c r="K40" s="67">
        <v>500</v>
      </c>
      <c r="L40" s="29">
        <f>161027.6</f>
        <v>161027.6</v>
      </c>
      <c r="M40" s="27"/>
      <c r="N40" s="57">
        <v>82928.7</v>
      </c>
      <c r="O40" s="55"/>
      <c r="P40" s="55"/>
      <c r="Q40" s="55"/>
      <c r="R40" s="55"/>
      <c r="S40" s="56"/>
    </row>
    <row r="41" spans="1:19" ht="19.5" customHeight="1">
      <c r="A41" s="590"/>
      <c r="B41" s="592" t="s">
        <v>10</v>
      </c>
      <c r="C41" s="592" t="s">
        <v>10</v>
      </c>
      <c r="D41" s="67">
        <v>828</v>
      </c>
      <c r="E41" s="67" t="s">
        <v>24</v>
      </c>
      <c r="F41" s="67" t="s">
        <v>31</v>
      </c>
      <c r="G41" s="67">
        <v>200</v>
      </c>
      <c r="H41" s="67">
        <v>828</v>
      </c>
      <c r="I41" s="67" t="s">
        <v>24</v>
      </c>
      <c r="J41" s="67" t="s">
        <v>31</v>
      </c>
      <c r="K41" s="67">
        <v>200</v>
      </c>
      <c r="L41" s="29">
        <v>68646.100000000006</v>
      </c>
      <c r="M41" s="55">
        <v>362418.3</v>
      </c>
      <c r="N41" s="57"/>
      <c r="O41" s="55"/>
      <c r="P41" s="55"/>
      <c r="Q41" s="55"/>
      <c r="R41" s="55"/>
      <c r="S41" s="56"/>
    </row>
    <row r="42" spans="1:19" ht="20.25" customHeight="1">
      <c r="A42" s="603"/>
      <c r="B42" s="604"/>
      <c r="C42" s="604"/>
      <c r="D42" s="67">
        <v>828</v>
      </c>
      <c r="E42" s="67" t="s">
        <v>24</v>
      </c>
      <c r="F42" s="67" t="s">
        <v>31</v>
      </c>
      <c r="G42" s="67">
        <v>500</v>
      </c>
      <c r="H42" s="67">
        <v>828</v>
      </c>
      <c r="I42" s="67" t="s">
        <v>24</v>
      </c>
      <c r="J42" s="67" t="s">
        <v>31</v>
      </c>
      <c r="K42" s="67">
        <v>500</v>
      </c>
      <c r="L42" s="29">
        <v>72144</v>
      </c>
      <c r="M42" s="55">
        <v>340823.5</v>
      </c>
      <c r="N42" s="57"/>
      <c r="O42" s="55"/>
      <c r="P42" s="55"/>
      <c r="Q42" s="55"/>
      <c r="R42" s="55"/>
      <c r="S42" s="56"/>
    </row>
    <row r="43" spans="1:19" ht="20.25" customHeight="1">
      <c r="A43" s="603"/>
      <c r="B43" s="604"/>
      <c r="C43" s="604"/>
      <c r="D43" s="67">
        <v>828</v>
      </c>
      <c r="E43" s="67" t="s">
        <v>24</v>
      </c>
      <c r="F43" s="67" t="s">
        <v>25</v>
      </c>
      <c r="G43" s="67">
        <v>200</v>
      </c>
      <c r="H43" s="67">
        <v>828</v>
      </c>
      <c r="I43" s="67" t="s">
        <v>24</v>
      </c>
      <c r="J43" s="67" t="s">
        <v>25</v>
      </c>
      <c r="K43" s="67">
        <v>200</v>
      </c>
      <c r="L43" s="29">
        <f>30485.8-29266.4</f>
        <v>1219.3999999999978</v>
      </c>
      <c r="M43" s="55"/>
      <c r="N43" s="57">
        <f>7650.4+9923</f>
        <v>17573.400000000001</v>
      </c>
      <c r="O43" s="55"/>
      <c r="P43" s="55"/>
      <c r="Q43" s="55"/>
      <c r="R43" s="55"/>
      <c r="S43" s="56"/>
    </row>
    <row r="44" spans="1:19" ht="20.25" customHeight="1">
      <c r="A44" s="591"/>
      <c r="B44" s="593"/>
      <c r="C44" s="593"/>
      <c r="D44" s="67">
        <v>828</v>
      </c>
      <c r="E44" s="67" t="s">
        <v>24</v>
      </c>
      <c r="F44" s="67" t="s">
        <v>25</v>
      </c>
      <c r="G44" s="67">
        <v>500</v>
      </c>
      <c r="H44" s="67">
        <v>828</v>
      </c>
      <c r="I44" s="67" t="s">
        <v>24</v>
      </c>
      <c r="J44" s="67" t="s">
        <v>25</v>
      </c>
      <c r="K44" s="67">
        <v>500</v>
      </c>
      <c r="L44" s="29">
        <f>167737.1-161027.6</f>
        <v>6709.5</v>
      </c>
      <c r="M44" s="27"/>
      <c r="N44" s="57">
        <v>3455.4</v>
      </c>
      <c r="O44" s="55"/>
      <c r="P44" s="55"/>
      <c r="Q44" s="55"/>
      <c r="R44" s="55"/>
      <c r="S44" s="56"/>
    </row>
    <row r="45" spans="1:19" ht="26.25" customHeight="1">
      <c r="A45" s="26"/>
      <c r="B45" s="27" t="s">
        <v>11</v>
      </c>
      <c r="C45" s="27" t="s">
        <v>11</v>
      </c>
      <c r="D45" s="27"/>
      <c r="E45" s="27"/>
      <c r="F45" s="27"/>
      <c r="G45" s="27"/>
      <c r="H45" s="27"/>
      <c r="I45" s="27"/>
      <c r="J45" s="27"/>
      <c r="K45" s="27"/>
      <c r="L45" s="29">
        <v>20735.8</v>
      </c>
      <c r="M45" s="55">
        <v>23649.3</v>
      </c>
      <c r="N45" s="57">
        <v>5513.9</v>
      </c>
      <c r="O45" s="55"/>
      <c r="P45" s="55"/>
      <c r="Q45" s="55"/>
      <c r="R45" s="55"/>
      <c r="S45" s="56"/>
    </row>
    <row r="46" spans="1:19" ht="15.75" hidden="1" customHeight="1">
      <c r="A46" s="36"/>
      <c r="B46" s="74" t="s">
        <v>12</v>
      </c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5"/>
      <c r="O46" s="74"/>
      <c r="P46" s="74"/>
      <c r="Q46" s="74"/>
      <c r="R46" s="74"/>
      <c r="S46" s="76"/>
    </row>
    <row r="47" spans="1:19" ht="15.75" hidden="1" customHeight="1">
      <c r="A47" s="36"/>
      <c r="B47" s="74" t="s">
        <v>13</v>
      </c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5"/>
      <c r="O47" s="74"/>
      <c r="P47" s="74"/>
      <c r="Q47" s="74"/>
      <c r="R47" s="74"/>
      <c r="S47" s="76"/>
    </row>
    <row r="48" spans="1:19" ht="34.5" customHeight="1">
      <c r="A48" s="42" t="s">
        <v>32</v>
      </c>
      <c r="B48" s="43" t="s">
        <v>33</v>
      </c>
      <c r="C48" s="43"/>
      <c r="D48" s="43"/>
      <c r="E48" s="43"/>
      <c r="F48" s="43"/>
      <c r="G48" s="43"/>
      <c r="H48" s="77"/>
      <c r="I48" s="77"/>
      <c r="J48" s="77"/>
      <c r="K48" s="77"/>
      <c r="L48" s="45">
        <f t="shared" ref="L48:N49" si="13">L54</f>
        <v>54121.4</v>
      </c>
      <c r="M48" s="45">
        <f t="shared" si="13"/>
        <v>36078.699999999997</v>
      </c>
      <c r="N48" s="46">
        <f t="shared" si="13"/>
        <v>31758.7</v>
      </c>
      <c r="O48" s="45"/>
      <c r="P48" s="45"/>
      <c r="Q48" s="45"/>
      <c r="R48" s="45"/>
      <c r="S48" s="47"/>
    </row>
    <row r="49" spans="1:19" ht="18.75" customHeight="1">
      <c r="A49" s="36"/>
      <c r="B49" s="74" t="s">
        <v>9</v>
      </c>
      <c r="C49" s="74"/>
      <c r="D49" s="74"/>
      <c r="E49" s="74"/>
      <c r="F49" s="74"/>
      <c r="G49" s="74"/>
      <c r="H49" s="74"/>
      <c r="I49" s="74"/>
      <c r="J49" s="74"/>
      <c r="K49" s="74"/>
      <c r="L49" s="78">
        <f>L55+L56</f>
        <v>54121.4</v>
      </c>
      <c r="M49" s="78">
        <f t="shared" si="13"/>
        <v>34635.5</v>
      </c>
      <c r="N49" s="79">
        <f t="shared" si="13"/>
        <v>30488.3</v>
      </c>
      <c r="O49" s="78"/>
      <c r="P49" s="78"/>
      <c r="Q49" s="78"/>
      <c r="R49" s="78"/>
      <c r="S49" s="80"/>
    </row>
    <row r="50" spans="1:19" ht="19.5" customHeight="1">
      <c r="A50" s="36"/>
      <c r="B50" s="74" t="s">
        <v>10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8">
        <f>M57</f>
        <v>1443.2</v>
      </c>
      <c r="N50" s="79">
        <f>N57</f>
        <v>1270.4000000000001</v>
      </c>
      <c r="O50" s="78"/>
      <c r="P50" s="78"/>
      <c r="Q50" s="78"/>
      <c r="R50" s="78"/>
      <c r="S50" s="80"/>
    </row>
    <row r="51" spans="1:19" ht="15.75" hidden="1" customHeight="1">
      <c r="A51" s="36"/>
      <c r="B51" s="74" t="s">
        <v>11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6"/>
    </row>
    <row r="52" spans="1:19" ht="15.75" hidden="1" customHeight="1">
      <c r="A52" s="36"/>
      <c r="B52" s="74" t="s">
        <v>12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6"/>
    </row>
    <row r="53" spans="1:19" ht="15.75" hidden="1" customHeight="1">
      <c r="A53" s="36"/>
      <c r="B53" s="74" t="s">
        <v>13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5"/>
      <c r="O53" s="74"/>
      <c r="P53" s="74"/>
      <c r="Q53" s="74"/>
      <c r="R53" s="74"/>
      <c r="S53" s="76"/>
    </row>
    <row r="54" spans="1:19" ht="83.25" customHeight="1">
      <c r="A54" s="58" t="s">
        <v>34</v>
      </c>
      <c r="B54" s="59" t="s">
        <v>35</v>
      </c>
      <c r="C54" s="59"/>
      <c r="D54" s="59"/>
      <c r="E54" s="59"/>
      <c r="F54" s="59"/>
      <c r="G54" s="59"/>
      <c r="H54" s="74"/>
      <c r="I54" s="74"/>
      <c r="J54" s="74"/>
      <c r="K54" s="74"/>
      <c r="L54" s="81">
        <f>SUM(L55:L57)</f>
        <v>54121.4</v>
      </c>
      <c r="M54" s="81">
        <f>SUM(M55:M57)</f>
        <v>36078.699999999997</v>
      </c>
      <c r="N54" s="81">
        <f>SUM(N55:N57)</f>
        <v>31758.7</v>
      </c>
      <c r="O54" s="63"/>
      <c r="P54" s="63"/>
      <c r="Q54" s="63"/>
      <c r="R54" s="63"/>
      <c r="S54" s="64"/>
    </row>
    <row r="55" spans="1:19" ht="21" customHeight="1">
      <c r="A55" s="594"/>
      <c r="B55" s="592" t="s">
        <v>9</v>
      </c>
      <c r="C55" s="592" t="s">
        <v>9</v>
      </c>
      <c r="D55" s="67">
        <v>828</v>
      </c>
      <c r="E55" s="67" t="s">
        <v>24</v>
      </c>
      <c r="F55" s="67" t="s">
        <v>36</v>
      </c>
      <c r="G55" s="67">
        <v>200</v>
      </c>
      <c r="H55" s="67">
        <v>828</v>
      </c>
      <c r="I55" s="67" t="s">
        <v>24</v>
      </c>
      <c r="J55" s="67" t="s">
        <v>36</v>
      </c>
      <c r="K55" s="67">
        <v>200</v>
      </c>
      <c r="L55" s="67"/>
      <c r="M55" s="55">
        <f>34635.5</f>
        <v>34635.5</v>
      </c>
      <c r="N55" s="57">
        <f>30488.3</f>
        <v>30488.3</v>
      </c>
      <c r="O55" s="55"/>
      <c r="P55" s="55"/>
      <c r="Q55" s="55"/>
      <c r="R55" s="55"/>
      <c r="S55" s="56"/>
    </row>
    <row r="56" spans="1:19" ht="21.75" customHeight="1">
      <c r="A56" s="595"/>
      <c r="B56" s="593"/>
      <c r="C56" s="593"/>
      <c r="D56" s="67">
        <v>828</v>
      </c>
      <c r="E56" s="67" t="s">
        <v>24</v>
      </c>
      <c r="F56" s="67" t="s">
        <v>36</v>
      </c>
      <c r="G56" s="67">
        <v>200</v>
      </c>
      <c r="H56" s="67">
        <v>828</v>
      </c>
      <c r="I56" s="67" t="s">
        <v>24</v>
      </c>
      <c r="J56" s="67" t="s">
        <v>36</v>
      </c>
      <c r="K56" s="67">
        <v>500</v>
      </c>
      <c r="L56" s="55">
        <v>54121.4</v>
      </c>
      <c r="M56" s="55"/>
      <c r="N56" s="57"/>
      <c r="O56" s="55"/>
      <c r="P56" s="55"/>
      <c r="Q56" s="55"/>
      <c r="R56" s="55"/>
      <c r="S56" s="56"/>
    </row>
    <row r="57" spans="1:19" ht="25.5" customHeight="1">
      <c r="A57" s="36"/>
      <c r="B57" s="27" t="s">
        <v>10</v>
      </c>
      <c r="C57" s="27" t="s">
        <v>10</v>
      </c>
      <c r="D57" s="67">
        <v>828</v>
      </c>
      <c r="E57" s="67" t="s">
        <v>24</v>
      </c>
      <c r="F57" s="67" t="s">
        <v>36</v>
      </c>
      <c r="G57" s="67">
        <v>200</v>
      </c>
      <c r="H57" s="67">
        <v>828</v>
      </c>
      <c r="I57" s="67" t="s">
        <v>24</v>
      </c>
      <c r="J57" s="67" t="s">
        <v>36</v>
      </c>
      <c r="K57" s="67">
        <v>200</v>
      </c>
      <c r="L57" s="67"/>
      <c r="M57" s="55">
        <f>1443.2</f>
        <v>1443.2</v>
      </c>
      <c r="N57" s="57">
        <f>1270.4</f>
        <v>1270.4000000000001</v>
      </c>
      <c r="O57" s="55"/>
      <c r="P57" s="55"/>
      <c r="Q57" s="55"/>
      <c r="R57" s="55"/>
      <c r="S57" s="56"/>
    </row>
    <row r="58" spans="1:19" ht="15.75" hidden="1" customHeight="1">
      <c r="A58" s="36"/>
      <c r="B58" s="74" t="s">
        <v>11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5"/>
      <c r="O58" s="74"/>
      <c r="P58" s="74"/>
      <c r="Q58" s="74"/>
      <c r="R58" s="74"/>
      <c r="S58" s="76"/>
    </row>
    <row r="59" spans="1:19" ht="15.75" hidden="1" customHeight="1">
      <c r="A59" s="36"/>
      <c r="B59" s="74" t="s">
        <v>12</v>
      </c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5"/>
      <c r="O59" s="74"/>
      <c r="P59" s="74"/>
      <c r="Q59" s="74"/>
      <c r="R59" s="74"/>
      <c r="S59" s="76"/>
    </row>
    <row r="60" spans="1:19" ht="15.75" hidden="1" customHeight="1">
      <c r="A60" s="36"/>
      <c r="B60" s="74" t="s">
        <v>13</v>
      </c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5"/>
      <c r="O60" s="74"/>
      <c r="P60" s="74"/>
      <c r="Q60" s="74"/>
      <c r="R60" s="74"/>
      <c r="S60" s="76"/>
    </row>
    <row r="61" spans="1:19" ht="38.25" customHeight="1">
      <c r="A61" s="42" t="s">
        <v>37</v>
      </c>
      <c r="B61" s="43" t="s">
        <v>38</v>
      </c>
      <c r="C61" s="43"/>
      <c r="D61" s="43"/>
      <c r="E61" s="43"/>
      <c r="F61" s="43"/>
      <c r="G61" s="43"/>
      <c r="H61" s="77"/>
      <c r="I61" s="77"/>
      <c r="J61" s="77"/>
      <c r="K61" s="77"/>
      <c r="L61" s="82">
        <f>SUM(L67:L87)</f>
        <v>378281.4</v>
      </c>
      <c r="M61" s="82">
        <f>SUM(M67:M87)</f>
        <v>210161</v>
      </c>
      <c r="N61" s="83">
        <f>SUM(N67:N87)</f>
        <v>310000</v>
      </c>
      <c r="O61" s="82"/>
      <c r="P61" s="82"/>
      <c r="Q61" s="82"/>
      <c r="R61" s="82"/>
      <c r="S61" s="84"/>
    </row>
    <row r="62" spans="1:19" ht="19.5" customHeight="1">
      <c r="A62" s="26"/>
      <c r="B62" s="27" t="s">
        <v>9</v>
      </c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85"/>
      <c r="O62" s="27"/>
      <c r="P62" s="27"/>
      <c r="Q62" s="27"/>
      <c r="R62" s="27"/>
      <c r="S62" s="86"/>
    </row>
    <row r="63" spans="1:19" ht="21" customHeight="1">
      <c r="A63" s="26"/>
      <c r="B63" s="27" t="s">
        <v>10</v>
      </c>
      <c r="C63" s="27"/>
      <c r="D63" s="27"/>
      <c r="E63" s="27"/>
      <c r="F63" s="27"/>
      <c r="G63" s="27"/>
      <c r="H63" s="27"/>
      <c r="I63" s="27"/>
      <c r="J63" s="27"/>
      <c r="K63" s="27"/>
      <c r="L63" s="87">
        <f>L69+L75+L81+L87</f>
        <v>378281.4</v>
      </c>
      <c r="M63" s="87">
        <f>M69+M75+M81+M87</f>
        <v>210161</v>
      </c>
      <c r="N63" s="88">
        <f>N69+N75+N81+N87</f>
        <v>310000</v>
      </c>
      <c r="O63" s="87"/>
      <c r="P63" s="87"/>
      <c r="Q63" s="87"/>
      <c r="R63" s="87"/>
      <c r="S63" s="89"/>
    </row>
    <row r="64" spans="1:19" ht="15.75" hidden="1" customHeight="1">
      <c r="A64" s="26"/>
      <c r="B64" s="27" t="s">
        <v>11</v>
      </c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85"/>
      <c r="O64" s="27"/>
      <c r="P64" s="27"/>
      <c r="Q64" s="27"/>
      <c r="R64" s="27"/>
      <c r="S64" s="86"/>
    </row>
    <row r="65" spans="1:24" ht="15.75" hidden="1" customHeight="1">
      <c r="A65" s="26"/>
      <c r="B65" s="27" t="s">
        <v>12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15.75" hidden="1" customHeight="1">
      <c r="A66" s="26"/>
      <c r="B66" s="27" t="s">
        <v>13</v>
      </c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85"/>
      <c r="O66" s="27"/>
      <c r="P66" s="27"/>
      <c r="Q66" s="27"/>
      <c r="R66" s="27"/>
      <c r="S66" s="86"/>
    </row>
    <row r="67" spans="1:24" ht="84" customHeight="1">
      <c r="A67" s="58" t="s">
        <v>39</v>
      </c>
      <c r="B67" s="59" t="s">
        <v>40</v>
      </c>
      <c r="C67" s="59"/>
      <c r="D67" s="59"/>
      <c r="E67" s="59"/>
      <c r="F67" s="59"/>
      <c r="G67" s="59"/>
      <c r="H67" s="27"/>
      <c r="I67" s="27"/>
      <c r="J67" s="27"/>
      <c r="K67" s="27"/>
      <c r="L67" s="27"/>
      <c r="M67" s="69"/>
      <c r="N67" s="71"/>
      <c r="O67" s="69"/>
      <c r="P67" s="69"/>
      <c r="Q67" s="69"/>
      <c r="R67" s="69"/>
      <c r="S67" s="73"/>
      <c r="X67" s="1" t="s">
        <v>21</v>
      </c>
    </row>
    <row r="68" spans="1:24" hidden="1">
      <c r="A68" s="26"/>
      <c r="B68" s="27" t="s">
        <v>9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9.5" customHeight="1">
      <c r="A69" s="26"/>
      <c r="B69" s="27" t="s">
        <v>10</v>
      </c>
      <c r="C69" s="27"/>
      <c r="D69" s="90">
        <v>810</v>
      </c>
      <c r="E69" s="90" t="s">
        <v>41</v>
      </c>
      <c r="F69" s="90" t="s">
        <v>42</v>
      </c>
      <c r="G69" s="90">
        <v>612</v>
      </c>
      <c r="H69" s="91"/>
      <c r="I69" s="91"/>
      <c r="J69" s="90" t="s">
        <v>43</v>
      </c>
      <c r="K69" s="91"/>
      <c r="L69" s="92">
        <v>104</v>
      </c>
      <c r="M69" s="92">
        <v>104</v>
      </c>
      <c r="N69" s="71"/>
      <c r="O69" s="69"/>
      <c r="P69" s="69"/>
      <c r="Q69" s="69"/>
      <c r="R69" s="69"/>
      <c r="S69" s="73"/>
    </row>
    <row r="70" spans="1:24" hidden="1">
      <c r="A70" s="26"/>
      <c r="B70" s="27" t="s">
        <v>11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</row>
    <row r="71" spans="1:24" ht="15.75" hidden="1" customHeight="1">
      <c r="A71" s="26"/>
      <c r="B71" s="27" t="s">
        <v>12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69"/>
      <c r="N71" s="71"/>
      <c r="O71" s="69"/>
      <c r="P71" s="69"/>
      <c r="Q71" s="69"/>
      <c r="R71" s="69"/>
      <c r="S71" s="73"/>
    </row>
    <row r="72" spans="1:24" ht="15.75" hidden="1" customHeight="1">
      <c r="A72" s="26"/>
      <c r="B72" s="27" t="s">
        <v>13</v>
      </c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3"/>
    </row>
    <row r="73" spans="1:24" ht="31.5" customHeight="1">
      <c r="A73" s="58" t="s">
        <v>44</v>
      </c>
      <c r="B73" s="59" t="s">
        <v>45</v>
      </c>
      <c r="C73" s="59"/>
      <c r="D73" s="59"/>
      <c r="E73" s="59"/>
      <c r="F73" s="59"/>
      <c r="G73" s="59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9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8" customHeight="1">
      <c r="A75" s="26"/>
      <c r="B75" s="27" t="s">
        <v>10</v>
      </c>
      <c r="C75" s="93"/>
      <c r="D75" s="67">
        <v>828</v>
      </c>
      <c r="E75" s="67" t="s">
        <v>24</v>
      </c>
      <c r="F75" s="67" t="s">
        <v>46</v>
      </c>
      <c r="G75" s="67">
        <v>200</v>
      </c>
      <c r="H75" s="67">
        <v>828</v>
      </c>
      <c r="I75" s="67" t="s">
        <v>24</v>
      </c>
      <c r="J75" s="67" t="s">
        <v>43</v>
      </c>
      <c r="K75" s="67">
        <v>400</v>
      </c>
      <c r="L75" s="69">
        <v>167746</v>
      </c>
      <c r="M75" s="69">
        <v>118057</v>
      </c>
      <c r="N75" s="71">
        <v>250000</v>
      </c>
      <c r="O75" s="69"/>
      <c r="P75" s="69"/>
      <c r="Q75" s="69"/>
      <c r="R75" s="69"/>
      <c r="S75" s="73"/>
    </row>
    <row r="76" spans="1:24" ht="15.75" hidden="1" customHeight="1">
      <c r="A76" s="26"/>
      <c r="B76" s="27" t="s">
        <v>11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3"/>
    </row>
    <row r="77" spans="1:24" ht="15.75" hidden="1" customHeight="1">
      <c r="A77" s="26"/>
      <c r="B77" s="27" t="s">
        <v>12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3"/>
    </row>
    <row r="78" spans="1:24" ht="15.75" hidden="1" customHeight="1">
      <c r="A78" s="26"/>
      <c r="B78" s="27" t="s">
        <v>13</v>
      </c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69"/>
      <c r="N78" s="71"/>
      <c r="O78" s="69"/>
      <c r="P78" s="69"/>
      <c r="Q78" s="69"/>
      <c r="R78" s="69"/>
      <c r="S78" s="73"/>
    </row>
    <row r="79" spans="1:24" ht="20.25" customHeight="1">
      <c r="A79" s="58" t="s">
        <v>47</v>
      </c>
      <c r="B79" s="59" t="s">
        <v>48</v>
      </c>
      <c r="C79" s="59"/>
      <c r="D79" s="59"/>
      <c r="E79" s="59"/>
      <c r="F79" s="59"/>
      <c r="G79" s="59"/>
      <c r="H79" s="27"/>
      <c r="I79" s="27"/>
      <c r="J79" s="27"/>
      <c r="K79" s="27"/>
      <c r="L79" s="27"/>
      <c r="M79" s="69"/>
      <c r="N79" s="71"/>
      <c r="O79" s="69"/>
      <c r="P79" s="69"/>
      <c r="Q79" s="69"/>
      <c r="R79" s="69"/>
      <c r="S79" s="73"/>
    </row>
    <row r="80" spans="1:24" ht="15.75" hidden="1" customHeight="1">
      <c r="A80" s="26"/>
      <c r="B80" s="27" t="s">
        <v>9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69"/>
      <c r="N80" s="71"/>
      <c r="O80" s="69"/>
      <c r="P80" s="69"/>
      <c r="Q80" s="69"/>
      <c r="R80" s="69"/>
      <c r="S80" s="73"/>
    </row>
    <row r="81" spans="1:19" ht="18" customHeight="1">
      <c r="A81" s="26"/>
      <c r="B81" s="27" t="s">
        <v>10</v>
      </c>
      <c r="C81" s="93"/>
      <c r="D81" s="67">
        <v>828</v>
      </c>
      <c r="E81" s="67" t="s">
        <v>24</v>
      </c>
      <c r="F81" s="67" t="s">
        <v>49</v>
      </c>
      <c r="G81" s="67">
        <v>200</v>
      </c>
      <c r="H81" s="67">
        <v>828</v>
      </c>
      <c r="I81" s="67" t="s">
        <v>24</v>
      </c>
      <c r="J81" s="67" t="s">
        <v>43</v>
      </c>
      <c r="K81" s="67">
        <v>200</v>
      </c>
      <c r="L81" s="69">
        <v>180000</v>
      </c>
      <c r="M81" s="69">
        <v>50000</v>
      </c>
      <c r="N81" s="71"/>
      <c r="O81" s="69"/>
      <c r="P81" s="69"/>
      <c r="Q81" s="69"/>
      <c r="R81" s="69"/>
      <c r="S81" s="73"/>
    </row>
    <row r="82" spans="1:19" ht="15.75" hidden="1" customHeight="1">
      <c r="A82" s="26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69"/>
      <c r="N82" s="71"/>
      <c r="O82" s="69"/>
      <c r="P82" s="69"/>
      <c r="Q82" s="69"/>
      <c r="R82" s="69"/>
      <c r="S82" s="73"/>
    </row>
    <row r="83" spans="1:19" ht="15.75" hidden="1" customHeight="1">
      <c r="A83" s="26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69"/>
      <c r="N83" s="71"/>
      <c r="O83" s="69"/>
      <c r="P83" s="69"/>
      <c r="Q83" s="69"/>
      <c r="R83" s="69"/>
      <c r="S83" s="73"/>
    </row>
    <row r="84" spans="1:19" ht="15.75" hidden="1" customHeight="1">
      <c r="A84" s="26"/>
      <c r="B84" s="27" t="s">
        <v>13</v>
      </c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69"/>
      <c r="N84" s="71"/>
      <c r="O84" s="69"/>
      <c r="P84" s="69"/>
      <c r="Q84" s="69"/>
      <c r="R84" s="69"/>
      <c r="S84" s="73"/>
    </row>
    <row r="85" spans="1:19" ht="20.25" customHeight="1">
      <c r="A85" s="58" t="s">
        <v>50</v>
      </c>
      <c r="B85" s="59" t="s">
        <v>51</v>
      </c>
      <c r="C85" s="59"/>
      <c r="D85" s="59"/>
      <c r="E85" s="59"/>
      <c r="F85" s="59"/>
      <c r="G85" s="59"/>
      <c r="H85" s="27"/>
      <c r="I85" s="27"/>
      <c r="J85" s="27"/>
      <c r="K85" s="27"/>
      <c r="L85" s="27"/>
      <c r="M85" s="69"/>
      <c r="N85" s="71"/>
      <c r="O85" s="69"/>
      <c r="P85" s="69"/>
      <c r="Q85" s="69"/>
      <c r="R85" s="69"/>
      <c r="S85" s="73"/>
    </row>
    <row r="86" spans="1:19" ht="15.75" hidden="1" customHeight="1">
      <c r="A86" s="26"/>
      <c r="B86" s="27" t="s">
        <v>9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85"/>
      <c r="O86" s="27"/>
      <c r="P86" s="27"/>
      <c r="Q86" s="27"/>
      <c r="R86" s="27"/>
      <c r="S86" s="86"/>
    </row>
    <row r="87" spans="1:19" ht="20.25" customHeight="1">
      <c r="A87" s="26"/>
      <c r="B87" s="27" t="s">
        <v>10</v>
      </c>
      <c r="C87" s="93"/>
      <c r="D87" s="67">
        <v>828</v>
      </c>
      <c r="E87" s="67" t="s">
        <v>24</v>
      </c>
      <c r="F87" s="67" t="s">
        <v>49</v>
      </c>
      <c r="G87" s="67">
        <v>200</v>
      </c>
      <c r="H87" s="67">
        <v>828</v>
      </c>
      <c r="I87" s="67" t="s">
        <v>24</v>
      </c>
      <c r="J87" s="67" t="s">
        <v>43</v>
      </c>
      <c r="K87" s="67">
        <v>400</v>
      </c>
      <c r="L87" s="67">
        <v>30431.4</v>
      </c>
      <c r="M87" s="69">
        <v>42000</v>
      </c>
      <c r="N87" s="71">
        <v>60000</v>
      </c>
      <c r="O87" s="69"/>
      <c r="P87" s="69"/>
      <c r="Q87" s="69"/>
      <c r="R87" s="69"/>
      <c r="S87" s="73"/>
    </row>
    <row r="88" spans="1:19" ht="15.75" hidden="1" customHeight="1">
      <c r="A88" s="36"/>
      <c r="B88" s="74" t="s">
        <v>11</v>
      </c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5"/>
      <c r="O88" s="74"/>
      <c r="P88" s="74"/>
      <c r="Q88" s="74"/>
      <c r="R88" s="74"/>
      <c r="S88" s="76"/>
    </row>
    <row r="89" spans="1:19" ht="15.75" hidden="1" customHeight="1">
      <c r="A89" s="36"/>
      <c r="B89" s="74" t="s">
        <v>12</v>
      </c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5"/>
      <c r="O89" s="74"/>
      <c r="P89" s="74"/>
      <c r="Q89" s="74"/>
      <c r="R89" s="74"/>
      <c r="S89" s="76"/>
    </row>
    <row r="90" spans="1:19" ht="15.75" hidden="1" customHeight="1">
      <c r="A90" s="36"/>
      <c r="B90" s="74" t="s">
        <v>13</v>
      </c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5"/>
      <c r="O90" s="74"/>
      <c r="P90" s="74"/>
      <c r="Q90" s="74"/>
      <c r="R90" s="74"/>
      <c r="S90" s="76"/>
    </row>
    <row r="91" spans="1:19" ht="18" customHeight="1">
      <c r="A91" s="58" t="s">
        <v>52</v>
      </c>
      <c r="B91" s="59" t="s">
        <v>53</v>
      </c>
      <c r="C91" s="59"/>
      <c r="D91" s="59"/>
      <c r="E91" s="59"/>
      <c r="F91" s="59"/>
      <c r="G91" s="59"/>
      <c r="H91" s="74"/>
      <c r="I91" s="74"/>
      <c r="J91" s="74"/>
      <c r="K91" s="74"/>
      <c r="L91" s="74"/>
      <c r="M91" s="74"/>
      <c r="N91" s="75"/>
      <c r="O91" s="74"/>
      <c r="P91" s="74"/>
      <c r="Q91" s="74"/>
      <c r="R91" s="74"/>
      <c r="S91" s="76"/>
    </row>
    <row r="92" spans="1:19" ht="22.5" customHeight="1">
      <c r="A92" s="36"/>
      <c r="B92" s="27" t="s">
        <v>10</v>
      </c>
      <c r="C92" s="27"/>
      <c r="D92" s="67">
        <v>828</v>
      </c>
      <c r="E92" s="67" t="s">
        <v>24</v>
      </c>
      <c r="F92" s="67" t="s">
        <v>49</v>
      </c>
      <c r="G92" s="67">
        <v>200</v>
      </c>
      <c r="H92" s="74"/>
      <c r="I92" s="74"/>
      <c r="J92" s="74"/>
      <c r="K92" s="74"/>
      <c r="L92" s="74"/>
      <c r="M92" s="74"/>
      <c r="N92" s="75"/>
      <c r="O92" s="74"/>
      <c r="P92" s="74"/>
      <c r="Q92" s="74"/>
      <c r="R92" s="74"/>
      <c r="S92" s="76"/>
    </row>
    <row r="93" spans="1:19" ht="44.25" customHeight="1">
      <c r="A93" s="94" t="s">
        <v>54</v>
      </c>
      <c r="B93" s="95" t="s">
        <v>55</v>
      </c>
      <c r="C93" s="96"/>
      <c r="D93" s="96"/>
      <c r="E93" s="96"/>
      <c r="F93" s="96"/>
      <c r="G93" s="96"/>
      <c r="H93" s="97"/>
      <c r="I93" s="97"/>
      <c r="J93" s="97"/>
      <c r="K93" s="97"/>
      <c r="L93" s="98"/>
      <c r="M93" s="98"/>
      <c r="N93" s="98"/>
      <c r="O93" s="97"/>
      <c r="P93" s="97"/>
      <c r="Q93" s="97"/>
      <c r="R93" s="97"/>
      <c r="S93" s="99"/>
    </row>
    <row r="94" spans="1:19" ht="24.75" customHeight="1">
      <c r="A94" s="48"/>
      <c r="B94" s="49" t="s">
        <v>18</v>
      </c>
      <c r="C94" s="27"/>
      <c r="D94" s="27"/>
      <c r="E94" s="27"/>
      <c r="F94" s="27"/>
      <c r="G94" s="27"/>
      <c r="H94" s="74"/>
      <c r="I94" s="74"/>
      <c r="J94" s="74"/>
      <c r="K94" s="74"/>
      <c r="L94" s="100">
        <f>L97+L115</f>
        <v>340861.19999999995</v>
      </c>
      <c r="M94" s="100">
        <f t="shared" ref="M94:N94" si="14">M97+M115</f>
        <v>152217.20000000001</v>
      </c>
      <c r="N94" s="100">
        <f t="shared" si="14"/>
        <v>0</v>
      </c>
      <c r="O94" s="74"/>
      <c r="P94" s="74"/>
      <c r="Q94" s="74"/>
      <c r="R94" s="74"/>
      <c r="S94" s="76"/>
    </row>
    <row r="95" spans="1:19" ht="23.25" customHeight="1">
      <c r="A95" s="48"/>
      <c r="B95" s="27" t="s">
        <v>9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L98++L116</f>
        <v>308501.09999999998</v>
      </c>
      <c r="M95" s="69">
        <f t="shared" ref="M95:N95" si="15">M98++M116</f>
        <v>115685.1</v>
      </c>
      <c r="N95" s="69">
        <f t="shared" si="15"/>
        <v>0</v>
      </c>
      <c r="O95" s="74"/>
      <c r="P95" s="74"/>
      <c r="Q95" s="74"/>
      <c r="R95" s="74"/>
      <c r="S95" s="76"/>
    </row>
    <row r="96" spans="1:19" ht="25.5" customHeight="1">
      <c r="A96" s="48"/>
      <c r="B96" s="27" t="s">
        <v>10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L99+L117</f>
        <v>32360.1</v>
      </c>
      <c r="M96" s="69">
        <f t="shared" ref="M96:N96" si="16">M99+M117</f>
        <v>36532.1</v>
      </c>
      <c r="N96" s="69">
        <f t="shared" si="16"/>
        <v>0</v>
      </c>
      <c r="O96" s="74"/>
      <c r="P96" s="74"/>
      <c r="Q96" s="74"/>
      <c r="R96" s="74"/>
      <c r="S96" s="76"/>
    </row>
    <row r="97" spans="1:19" ht="47.25">
      <c r="A97" s="94" t="s">
        <v>56</v>
      </c>
      <c r="B97" s="101" t="s">
        <v>57</v>
      </c>
      <c r="C97" s="101"/>
      <c r="D97" s="101"/>
      <c r="E97" s="101"/>
      <c r="F97" s="101"/>
      <c r="G97" s="101"/>
      <c r="H97" s="97"/>
      <c r="I97" s="97"/>
      <c r="J97" s="97"/>
      <c r="K97" s="97"/>
      <c r="L97" s="97"/>
      <c r="M97" s="98">
        <f>M98+M99</f>
        <v>152217.20000000001</v>
      </c>
      <c r="N97" s="102">
        <f>N98+N99</f>
        <v>0</v>
      </c>
      <c r="O97" s="98"/>
      <c r="P97" s="98"/>
      <c r="Q97" s="98"/>
      <c r="R97" s="98"/>
      <c r="S97" s="103"/>
    </row>
    <row r="98" spans="1:19" ht="20.25" customHeight="1">
      <c r="A98" s="26"/>
      <c r="B98" s="27" t="s">
        <v>9</v>
      </c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87">
        <f t="shared" ref="M98:M99" si="17">M104</f>
        <v>115685.1</v>
      </c>
      <c r="N98" s="88">
        <f t="shared" ref="N98:N99" si="18">N104</f>
        <v>0</v>
      </c>
      <c r="O98" s="87"/>
      <c r="P98" s="87"/>
      <c r="Q98" s="87"/>
      <c r="R98" s="87"/>
      <c r="S98" s="89"/>
    </row>
    <row r="99" spans="1:19">
      <c r="A99" s="26"/>
      <c r="B99" s="27" t="s">
        <v>10</v>
      </c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87">
        <f t="shared" si="17"/>
        <v>36532.1</v>
      </c>
      <c r="N99" s="88">
        <f t="shared" si="18"/>
        <v>0</v>
      </c>
      <c r="O99" s="87"/>
      <c r="P99" s="87"/>
      <c r="Q99" s="87"/>
      <c r="R99" s="87"/>
      <c r="S99" s="89"/>
    </row>
    <row r="100" spans="1:19" hidden="1">
      <c r="A100" s="26"/>
      <c r="B100" s="27" t="s">
        <v>11</v>
      </c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85"/>
      <c r="O100" s="27"/>
      <c r="P100" s="27"/>
      <c r="Q100" s="27"/>
      <c r="R100" s="27"/>
      <c r="S100" s="86"/>
    </row>
    <row r="101" spans="1:19" ht="15.75" hidden="1" customHeight="1">
      <c r="A101" s="26"/>
      <c r="B101" s="27" t="s">
        <v>12</v>
      </c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85"/>
      <c r="O101" s="27"/>
      <c r="P101" s="27"/>
      <c r="Q101" s="27"/>
      <c r="R101" s="27"/>
      <c r="S101" s="86"/>
    </row>
    <row r="102" spans="1:19" ht="4.5" hidden="1" customHeight="1">
      <c r="A102" s="26"/>
      <c r="B102" s="27" t="s">
        <v>13</v>
      </c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85"/>
      <c r="O102" s="27"/>
      <c r="P102" s="27"/>
      <c r="Q102" s="27"/>
      <c r="R102" s="27"/>
      <c r="S102" s="86"/>
    </row>
    <row r="103" spans="1:19" ht="33.75" customHeight="1">
      <c r="A103" s="58" t="s">
        <v>58</v>
      </c>
      <c r="B103" s="59" t="s">
        <v>59</v>
      </c>
      <c r="C103" s="59"/>
      <c r="D103" s="59"/>
      <c r="E103" s="59"/>
      <c r="F103" s="59"/>
      <c r="G103" s="59"/>
      <c r="H103" s="27"/>
      <c r="I103" s="27"/>
      <c r="J103" s="27"/>
      <c r="K103" s="27"/>
      <c r="L103" s="27"/>
      <c r="M103" s="27"/>
      <c r="N103" s="85"/>
      <c r="O103" s="27"/>
      <c r="P103" s="27"/>
      <c r="Q103" s="27"/>
      <c r="R103" s="27"/>
      <c r="S103" s="86"/>
    </row>
    <row r="104" spans="1:19" ht="21.75" customHeight="1">
      <c r="A104" s="26"/>
      <c r="B104" s="27" t="s">
        <v>9</v>
      </c>
      <c r="C104" s="93"/>
      <c r="D104" s="67">
        <v>828</v>
      </c>
      <c r="E104" s="67" t="s">
        <v>24</v>
      </c>
      <c r="F104" s="67" t="s">
        <v>60</v>
      </c>
      <c r="G104" s="67">
        <v>400</v>
      </c>
      <c r="H104" s="67">
        <v>828</v>
      </c>
      <c r="I104" s="67" t="s">
        <v>24</v>
      </c>
      <c r="J104" s="67" t="s">
        <v>60</v>
      </c>
      <c r="K104" s="67">
        <v>400</v>
      </c>
      <c r="L104" s="67"/>
      <c r="M104" s="69">
        <f>115685.1</f>
        <v>115685.1</v>
      </c>
      <c r="N104" s="85"/>
      <c r="O104" s="27"/>
      <c r="P104" s="27"/>
      <c r="Q104" s="27"/>
      <c r="R104" s="27"/>
      <c r="S104" s="86"/>
    </row>
    <row r="105" spans="1:19" ht="18" customHeight="1">
      <c r="A105" s="65"/>
      <c r="B105" s="27" t="s">
        <v>10</v>
      </c>
      <c r="C105" s="93"/>
      <c r="D105" s="67">
        <v>828</v>
      </c>
      <c r="E105" s="67" t="s">
        <v>24</v>
      </c>
      <c r="F105" s="67" t="s">
        <v>60</v>
      </c>
      <c r="G105" s="67">
        <v>400</v>
      </c>
      <c r="H105" s="67">
        <v>828</v>
      </c>
      <c r="I105" s="67" t="s">
        <v>24</v>
      </c>
      <c r="J105" s="67" t="s">
        <v>60</v>
      </c>
      <c r="K105" s="67">
        <v>400</v>
      </c>
      <c r="L105" s="67"/>
      <c r="M105" s="69">
        <v>36532.1</v>
      </c>
      <c r="N105" s="85"/>
      <c r="O105" s="27"/>
      <c r="P105" s="27"/>
      <c r="Q105" s="27"/>
      <c r="R105" s="27"/>
      <c r="S105" s="86"/>
    </row>
    <row r="106" spans="1:19" ht="15.75" hidden="1" customHeight="1">
      <c r="A106" s="26"/>
      <c r="B106" s="27" t="s">
        <v>11</v>
      </c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85"/>
      <c r="O106" s="27"/>
      <c r="P106" s="27"/>
      <c r="Q106" s="27"/>
      <c r="R106" s="27"/>
      <c r="S106" s="86"/>
    </row>
    <row r="107" spans="1:19" ht="15.75" hidden="1" customHeight="1">
      <c r="A107" s="26"/>
      <c r="B107" s="27" t="s">
        <v>12</v>
      </c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85"/>
      <c r="O107" s="27"/>
      <c r="P107" s="27"/>
      <c r="Q107" s="27"/>
      <c r="R107" s="27"/>
      <c r="S107" s="86"/>
    </row>
    <row r="108" spans="1:19" ht="15.75" hidden="1" customHeight="1">
      <c r="A108" s="26"/>
      <c r="B108" s="27" t="s">
        <v>13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85"/>
      <c r="O108" s="27"/>
      <c r="P108" s="27"/>
      <c r="Q108" s="27"/>
      <c r="R108" s="27"/>
      <c r="S108" s="86"/>
    </row>
    <row r="109" spans="1:19" ht="20.25" customHeight="1">
      <c r="A109" s="58" t="s">
        <v>61</v>
      </c>
      <c r="B109" s="59" t="s">
        <v>53</v>
      </c>
      <c r="C109" s="59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85"/>
      <c r="O109" s="27"/>
      <c r="P109" s="27"/>
      <c r="Q109" s="27"/>
      <c r="R109" s="27"/>
      <c r="S109" s="86"/>
    </row>
    <row r="110" spans="1:19" ht="15.75" hidden="1" customHeight="1">
      <c r="A110" s="2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85"/>
      <c r="O110" s="27"/>
      <c r="P110" s="27"/>
      <c r="Q110" s="27"/>
      <c r="R110" s="27"/>
      <c r="S110" s="86"/>
    </row>
    <row r="111" spans="1:19" ht="24" customHeight="1">
      <c r="A111" s="26"/>
      <c r="B111" s="27" t="s">
        <v>10</v>
      </c>
      <c r="C111" s="27"/>
      <c r="D111" s="104">
        <v>828</v>
      </c>
      <c r="E111" s="104" t="s">
        <v>24</v>
      </c>
      <c r="F111" s="104" t="s">
        <v>62</v>
      </c>
      <c r="G111" s="104">
        <v>200</v>
      </c>
      <c r="H111" s="104">
        <v>828</v>
      </c>
      <c r="I111" s="104" t="s">
        <v>24</v>
      </c>
      <c r="J111" s="104"/>
      <c r="K111" s="104">
        <v>200</v>
      </c>
      <c r="L111" s="104"/>
      <c r="M111" s="69"/>
      <c r="N111" s="71"/>
      <c r="O111" s="69"/>
      <c r="P111" s="69"/>
      <c r="Q111" s="69"/>
      <c r="R111" s="69"/>
      <c r="S111" s="73"/>
    </row>
    <row r="112" spans="1:19" ht="15.75" hidden="1" customHeight="1">
      <c r="A112" s="36"/>
      <c r="B112" s="74" t="s">
        <v>11</v>
      </c>
      <c r="C112" s="74"/>
      <c r="D112" s="74"/>
      <c r="E112" s="74"/>
      <c r="F112" s="74"/>
      <c r="G112" s="74"/>
      <c r="H112" s="74"/>
      <c r="I112" s="74"/>
      <c r="J112" s="67"/>
      <c r="K112" s="67"/>
      <c r="L112" s="67"/>
      <c r="M112" s="74"/>
      <c r="N112" s="75"/>
      <c r="O112" s="74"/>
      <c r="P112" s="74"/>
      <c r="Q112" s="74"/>
      <c r="R112" s="74"/>
      <c r="S112" s="76"/>
    </row>
    <row r="113" spans="1:19" ht="15.75" hidden="1" customHeight="1">
      <c r="A113" s="36"/>
      <c r="B113" s="74" t="s">
        <v>12</v>
      </c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5"/>
      <c r="O113" s="74"/>
      <c r="P113" s="74"/>
      <c r="Q113" s="74"/>
      <c r="R113" s="74"/>
      <c r="S113" s="76"/>
    </row>
    <row r="114" spans="1:19" ht="15.75" hidden="1" customHeight="1">
      <c r="A114" s="36"/>
      <c r="B114" s="74" t="s">
        <v>13</v>
      </c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5"/>
      <c r="O114" s="74"/>
      <c r="P114" s="74"/>
      <c r="Q114" s="74"/>
      <c r="R114" s="74"/>
      <c r="S114" s="76"/>
    </row>
    <row r="115" spans="1:19" ht="66" customHeight="1">
      <c r="A115" s="94" t="s">
        <v>63</v>
      </c>
      <c r="B115" s="101" t="s">
        <v>64</v>
      </c>
      <c r="C115" s="101"/>
      <c r="D115" s="101"/>
      <c r="E115" s="101"/>
      <c r="F115" s="101"/>
      <c r="G115" s="101"/>
      <c r="H115" s="97" t="s">
        <v>65</v>
      </c>
      <c r="I115" s="97"/>
      <c r="J115" s="97"/>
      <c r="K115" s="97"/>
      <c r="L115" s="98">
        <f>SUM(L119:L122)</f>
        <v>340861.19999999995</v>
      </c>
      <c r="M115" s="98">
        <f>M116+M117</f>
        <v>0</v>
      </c>
      <c r="N115" s="102"/>
      <c r="O115" s="98"/>
      <c r="P115" s="98"/>
      <c r="Q115" s="98"/>
      <c r="R115" s="98"/>
      <c r="S115" s="103"/>
    </row>
    <row r="116" spans="1:19" ht="22.5" customHeight="1">
      <c r="A116" s="36"/>
      <c r="B116" s="27" t="s">
        <v>9</v>
      </c>
      <c r="C116" s="27"/>
      <c r="D116" s="27"/>
      <c r="E116" s="27"/>
      <c r="F116" s="27"/>
      <c r="G116" s="27"/>
      <c r="H116" s="74"/>
      <c r="I116" s="74"/>
      <c r="J116" s="74"/>
      <c r="K116" s="74"/>
      <c r="L116" s="69">
        <f>L119+L122</f>
        <v>308501.09999999998</v>
      </c>
      <c r="M116" s="69">
        <f>M119+M122</f>
        <v>0</v>
      </c>
      <c r="N116" s="69"/>
      <c r="O116" s="74"/>
      <c r="P116" s="74"/>
      <c r="Q116" s="74"/>
      <c r="R116" s="74"/>
      <c r="S116" s="76"/>
    </row>
    <row r="117" spans="1:19" ht="20.25" customHeight="1">
      <c r="A117" s="36"/>
      <c r="B117" s="27" t="s">
        <v>10</v>
      </c>
      <c r="C117" s="27"/>
      <c r="D117" s="27"/>
      <c r="E117" s="27"/>
      <c r="F117" s="27"/>
      <c r="G117" s="27"/>
      <c r="H117" s="74"/>
      <c r="I117" s="74"/>
      <c r="J117" s="74"/>
      <c r="K117" s="74"/>
      <c r="L117" s="69">
        <f>L120</f>
        <v>32360.1</v>
      </c>
      <c r="M117" s="69">
        <f>M120</f>
        <v>0</v>
      </c>
      <c r="N117" s="69"/>
      <c r="O117" s="74"/>
      <c r="P117" s="74"/>
      <c r="Q117" s="74"/>
      <c r="R117" s="74"/>
      <c r="S117" s="76"/>
    </row>
    <row r="118" spans="1:19" ht="23.25" customHeight="1">
      <c r="A118" s="58" t="s">
        <v>66</v>
      </c>
      <c r="B118" s="105" t="s">
        <v>67</v>
      </c>
      <c r="C118" s="105"/>
      <c r="D118" s="105"/>
      <c r="E118" s="105"/>
      <c r="F118" s="105"/>
      <c r="G118" s="105"/>
      <c r="H118" s="74"/>
      <c r="I118" s="74"/>
      <c r="J118" s="74"/>
      <c r="K118" s="74"/>
      <c r="L118" s="74"/>
      <c r="M118" s="74"/>
      <c r="N118" s="75"/>
      <c r="O118" s="74"/>
      <c r="P118" s="74"/>
      <c r="Q118" s="74"/>
      <c r="R118" s="74"/>
      <c r="S118" s="76"/>
    </row>
    <row r="119" spans="1:19" ht="21.75" customHeight="1">
      <c r="A119" s="36"/>
      <c r="B119" s="27" t="s">
        <v>9</v>
      </c>
      <c r="C119" s="27"/>
      <c r="D119" s="104">
        <v>828</v>
      </c>
      <c r="E119" s="104" t="s">
        <v>24</v>
      </c>
      <c r="F119" s="67" t="s">
        <v>68</v>
      </c>
      <c r="G119" s="67">
        <v>200</v>
      </c>
      <c r="H119" s="104">
        <v>828</v>
      </c>
      <c r="I119" s="104" t="s">
        <v>24</v>
      </c>
      <c r="J119" s="67" t="s">
        <v>68</v>
      </c>
      <c r="K119" s="67">
        <v>200</v>
      </c>
      <c r="L119" s="69">
        <v>308501.09999999998</v>
      </c>
      <c r="M119" s="74"/>
      <c r="N119" s="75"/>
      <c r="O119" s="74"/>
      <c r="P119" s="74"/>
      <c r="Q119" s="74"/>
      <c r="R119" s="74"/>
      <c r="S119" s="76"/>
    </row>
    <row r="120" spans="1:19" ht="18" customHeight="1">
      <c r="A120" s="36"/>
      <c r="B120" s="27" t="s">
        <v>10</v>
      </c>
      <c r="C120" s="27"/>
      <c r="D120" s="104">
        <v>828</v>
      </c>
      <c r="E120" s="104" t="s">
        <v>24</v>
      </c>
      <c r="F120" s="67" t="s">
        <v>49</v>
      </c>
      <c r="G120" s="67">
        <v>200</v>
      </c>
      <c r="H120" s="104">
        <v>828</v>
      </c>
      <c r="I120" s="104" t="s">
        <v>24</v>
      </c>
      <c r="J120" s="67" t="s">
        <v>49</v>
      </c>
      <c r="K120" s="67">
        <v>200</v>
      </c>
      <c r="L120" s="69">
        <v>32360.1</v>
      </c>
      <c r="M120" s="74"/>
      <c r="N120" s="75"/>
      <c r="O120" s="74"/>
      <c r="P120" s="74"/>
      <c r="Q120" s="74"/>
      <c r="R120" s="74"/>
      <c r="S120" s="76"/>
    </row>
    <row r="121" spans="1:19" ht="21.75" customHeight="1">
      <c r="A121" s="58" t="s">
        <v>69</v>
      </c>
      <c r="B121" s="105" t="s">
        <v>70</v>
      </c>
      <c r="C121" s="105"/>
      <c r="D121" s="74"/>
      <c r="E121" s="74"/>
      <c r="F121" s="74"/>
      <c r="G121" s="67"/>
      <c r="H121" s="74"/>
      <c r="I121" s="74"/>
      <c r="J121" s="74"/>
      <c r="K121" s="67"/>
      <c r="L121" s="67"/>
      <c r="M121" s="74"/>
      <c r="N121" s="75"/>
      <c r="O121" s="74"/>
      <c r="P121" s="74"/>
      <c r="Q121" s="74"/>
      <c r="R121" s="74"/>
      <c r="S121" s="76"/>
    </row>
    <row r="122" spans="1:19" ht="28.5" customHeight="1">
      <c r="A122" s="36"/>
      <c r="B122" s="27" t="s">
        <v>9</v>
      </c>
      <c r="C122" s="27"/>
      <c r="D122" s="104">
        <v>828</v>
      </c>
      <c r="E122" s="104" t="s">
        <v>24</v>
      </c>
      <c r="F122" s="67" t="s">
        <v>68</v>
      </c>
      <c r="G122" s="67">
        <v>500</v>
      </c>
      <c r="H122" s="104">
        <v>828</v>
      </c>
      <c r="I122" s="104" t="s">
        <v>24</v>
      </c>
      <c r="J122" s="67" t="s">
        <v>68</v>
      </c>
      <c r="K122" s="67">
        <v>500</v>
      </c>
      <c r="L122" s="67"/>
      <c r="M122" s="74"/>
      <c r="N122" s="75"/>
      <c r="O122" s="74"/>
      <c r="P122" s="74"/>
      <c r="Q122" s="74"/>
      <c r="R122" s="74"/>
      <c r="S122" s="76"/>
    </row>
    <row r="123" spans="1:19" ht="22.5" customHeight="1">
      <c r="A123" s="36"/>
      <c r="B123" s="27" t="s">
        <v>10</v>
      </c>
      <c r="C123" s="27"/>
      <c r="D123" s="104"/>
      <c r="E123" s="104"/>
      <c r="F123" s="67"/>
      <c r="G123" s="67"/>
      <c r="H123" s="104"/>
      <c r="I123" s="104"/>
      <c r="J123" s="67"/>
      <c r="K123" s="67"/>
      <c r="L123" s="67"/>
      <c r="M123" s="74"/>
      <c r="N123" s="75"/>
      <c r="O123" s="74"/>
      <c r="P123" s="74"/>
      <c r="Q123" s="74"/>
      <c r="R123" s="74"/>
      <c r="S123" s="76"/>
    </row>
    <row r="124" spans="1:19" ht="22.5" customHeight="1">
      <c r="A124" s="106" t="s">
        <v>71</v>
      </c>
      <c r="B124" s="107" t="s">
        <v>72</v>
      </c>
      <c r="C124" s="108"/>
      <c r="D124" s="108"/>
      <c r="E124" s="108"/>
      <c r="F124" s="108"/>
      <c r="G124" s="108"/>
      <c r="H124" s="109"/>
      <c r="I124" s="109"/>
      <c r="J124" s="110"/>
      <c r="K124" s="110"/>
      <c r="L124" s="110"/>
      <c r="M124" s="111"/>
      <c r="N124" s="112"/>
      <c r="O124" s="111"/>
      <c r="P124" s="111"/>
      <c r="Q124" s="111"/>
      <c r="R124" s="111"/>
      <c r="S124" s="113"/>
    </row>
    <row r="125" spans="1:19" ht="26.25" customHeight="1">
      <c r="A125" s="36"/>
      <c r="B125" s="49" t="s">
        <v>73</v>
      </c>
      <c r="C125" s="27"/>
      <c r="D125" s="27"/>
      <c r="E125" s="27"/>
      <c r="F125" s="27"/>
      <c r="G125" s="27"/>
      <c r="H125" s="104"/>
      <c r="I125" s="104"/>
      <c r="J125" s="67"/>
      <c r="K125" s="67"/>
      <c r="L125" s="114">
        <f t="shared" ref="L125:L128" si="19">L129</f>
        <v>772563.2</v>
      </c>
      <c r="M125" s="114">
        <f t="shared" ref="M125:N128" si="20">M129</f>
        <v>253703.7</v>
      </c>
      <c r="N125" s="114">
        <f t="shared" si="20"/>
        <v>979248</v>
      </c>
      <c r="O125" s="114">
        <f t="shared" ref="O125:S128" si="21">O129</f>
        <v>2274457</v>
      </c>
      <c r="P125" s="114">
        <f t="shared" si="21"/>
        <v>3352870</v>
      </c>
      <c r="Q125" s="114">
        <f t="shared" si="21"/>
        <v>4665007</v>
      </c>
      <c r="R125" s="114">
        <f t="shared" si="21"/>
        <v>4151050</v>
      </c>
      <c r="S125" s="115">
        <f t="shared" si="21"/>
        <v>4797557</v>
      </c>
    </row>
    <row r="126" spans="1:19" ht="26.25" customHeight="1">
      <c r="A126" s="36"/>
      <c r="B126" s="27" t="s">
        <v>9</v>
      </c>
      <c r="C126" s="27"/>
      <c r="D126" s="27"/>
      <c r="E126" s="27"/>
      <c r="F126" s="27"/>
      <c r="G126" s="27"/>
      <c r="H126" s="104"/>
      <c r="I126" s="104"/>
      <c r="J126" s="67"/>
      <c r="K126" s="67"/>
      <c r="L126" s="116">
        <f t="shared" si="19"/>
        <v>140934.20000000001</v>
      </c>
      <c r="M126" s="116">
        <f t="shared" si="20"/>
        <v>23743.7</v>
      </c>
      <c r="N126" s="116">
        <f t="shared" si="20"/>
        <v>0</v>
      </c>
      <c r="O126" s="116">
        <f t="shared" si="21"/>
        <v>0</v>
      </c>
      <c r="P126" s="116">
        <f t="shared" si="21"/>
        <v>1067524</v>
      </c>
      <c r="Q126" s="116">
        <f t="shared" si="21"/>
        <v>2287340</v>
      </c>
      <c r="R126" s="116">
        <f t="shared" si="21"/>
        <v>1480000</v>
      </c>
      <c r="S126" s="117">
        <f t="shared" si="21"/>
        <v>1778445.7</v>
      </c>
    </row>
    <row r="127" spans="1:19" ht="26.25" customHeight="1">
      <c r="A127" s="36"/>
      <c r="B127" s="27" t="s">
        <v>10</v>
      </c>
      <c r="C127" s="27"/>
      <c r="D127" s="27"/>
      <c r="E127" s="27"/>
      <c r="F127" s="27"/>
      <c r="G127" s="27"/>
      <c r="H127" s="104"/>
      <c r="I127" s="104"/>
      <c r="J127" s="67"/>
      <c r="K127" s="67"/>
      <c r="L127" s="116">
        <f t="shared" si="19"/>
        <v>613532</v>
      </c>
      <c r="M127" s="116">
        <f t="shared" si="20"/>
        <v>229960</v>
      </c>
      <c r="N127" s="116">
        <f t="shared" si="20"/>
        <v>979248</v>
      </c>
      <c r="O127" s="116">
        <f t="shared" si="21"/>
        <v>2274457</v>
      </c>
      <c r="P127" s="116">
        <f t="shared" si="21"/>
        <v>2285346</v>
      </c>
      <c r="Q127" s="116">
        <f t="shared" si="21"/>
        <v>2377667</v>
      </c>
      <c r="R127" s="116">
        <f t="shared" si="21"/>
        <v>2671050</v>
      </c>
      <c r="S127" s="117">
        <f t="shared" si="21"/>
        <v>3019111.3</v>
      </c>
    </row>
    <row r="128" spans="1:19" ht="29.25" customHeight="1">
      <c r="A128" s="36"/>
      <c r="B128" s="27" t="s">
        <v>11</v>
      </c>
      <c r="C128" s="27"/>
      <c r="D128" s="27"/>
      <c r="E128" s="27"/>
      <c r="F128" s="27"/>
      <c r="G128" s="27"/>
      <c r="H128" s="104"/>
      <c r="I128" s="104"/>
      <c r="J128" s="67"/>
      <c r="K128" s="67"/>
      <c r="L128" s="116">
        <f t="shared" si="19"/>
        <v>18097</v>
      </c>
      <c r="M128" s="116">
        <f t="shared" si="20"/>
        <v>0</v>
      </c>
      <c r="N128" s="116">
        <f t="shared" si="20"/>
        <v>0</v>
      </c>
      <c r="O128" s="116">
        <f t="shared" si="21"/>
        <v>0</v>
      </c>
      <c r="P128" s="116">
        <f t="shared" si="21"/>
        <v>0</v>
      </c>
      <c r="Q128" s="116">
        <f t="shared" si="21"/>
        <v>0</v>
      </c>
      <c r="R128" s="116">
        <f t="shared" si="21"/>
        <v>0</v>
      </c>
      <c r="S128" s="117">
        <f t="shared" si="21"/>
        <v>0</v>
      </c>
    </row>
    <row r="129" spans="1:20" ht="51.75" customHeight="1">
      <c r="A129" s="106" t="s">
        <v>74</v>
      </c>
      <c r="B129" s="118" t="s">
        <v>75</v>
      </c>
      <c r="C129" s="118"/>
      <c r="D129" s="118"/>
      <c r="E129" s="118"/>
      <c r="F129" s="118"/>
      <c r="G129" s="118"/>
      <c r="H129" s="118"/>
      <c r="I129" s="118"/>
      <c r="J129" s="111"/>
      <c r="K129" s="111"/>
      <c r="L129" s="119">
        <f>L133+L136+L144+L150+L156</f>
        <v>772563.2</v>
      </c>
      <c r="M129" s="119">
        <f t="shared" ref="M129:S129" si="22">M133+M136+M144+M150+M156</f>
        <v>253703.7</v>
      </c>
      <c r="N129" s="119">
        <f t="shared" si="22"/>
        <v>979248</v>
      </c>
      <c r="O129" s="119">
        <f t="shared" si="22"/>
        <v>2274457</v>
      </c>
      <c r="P129" s="119">
        <f t="shared" si="22"/>
        <v>3352870</v>
      </c>
      <c r="Q129" s="119">
        <f t="shared" si="22"/>
        <v>4665007</v>
      </c>
      <c r="R129" s="119">
        <f t="shared" si="22"/>
        <v>4151050</v>
      </c>
      <c r="S129" s="119">
        <f t="shared" si="22"/>
        <v>4797557</v>
      </c>
    </row>
    <row r="130" spans="1:20" ht="27" customHeight="1">
      <c r="A130" s="36"/>
      <c r="B130" s="27" t="s">
        <v>9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87">
        <f>L134+L137+L138</f>
        <v>140934.20000000001</v>
      </c>
      <c r="M130" s="87">
        <f t="shared" ref="M130:S130" si="23">M134+M137+M138</f>
        <v>23743.7</v>
      </c>
      <c r="N130" s="87">
        <f t="shared" si="23"/>
        <v>0</v>
      </c>
      <c r="O130" s="87">
        <f t="shared" si="23"/>
        <v>0</v>
      </c>
      <c r="P130" s="87">
        <f t="shared" si="23"/>
        <v>1067524</v>
      </c>
      <c r="Q130" s="87">
        <f t="shared" si="23"/>
        <v>2287340</v>
      </c>
      <c r="R130" s="87">
        <f t="shared" si="23"/>
        <v>1480000</v>
      </c>
      <c r="S130" s="89">
        <f t="shared" si="23"/>
        <v>1778445.7</v>
      </c>
    </row>
    <row r="131" spans="1:20" ht="26.25" customHeight="1">
      <c r="A131" s="36"/>
      <c r="B131" s="27" t="s">
        <v>10</v>
      </c>
      <c r="C131" s="27"/>
      <c r="D131" s="27"/>
      <c r="E131" s="27"/>
      <c r="F131" s="27"/>
      <c r="G131" s="27"/>
      <c r="H131" s="27"/>
      <c r="I131" s="27"/>
      <c r="J131" s="27"/>
      <c r="K131" s="27"/>
      <c r="L131" s="87">
        <f>L135+L139+L140+L146+L152+L158</f>
        <v>613532</v>
      </c>
      <c r="M131" s="87">
        <f t="shared" ref="M131:S131" si="24">M135+M139+M140+M146+M152+M158</f>
        <v>229960</v>
      </c>
      <c r="N131" s="87">
        <f t="shared" si="24"/>
        <v>979248</v>
      </c>
      <c r="O131" s="87">
        <f>O135+O139+O140+O146+O152+O158</f>
        <v>2274457</v>
      </c>
      <c r="P131" s="87">
        <f t="shared" si="24"/>
        <v>2285346</v>
      </c>
      <c r="Q131" s="87">
        <f t="shared" si="24"/>
        <v>2377667</v>
      </c>
      <c r="R131" s="87">
        <f t="shared" si="24"/>
        <v>2671050</v>
      </c>
      <c r="S131" s="89">
        <f t="shared" si="24"/>
        <v>3019111.3</v>
      </c>
    </row>
    <row r="132" spans="1:20" ht="22.5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87">
        <f>L141+L147</f>
        <v>18097</v>
      </c>
      <c r="M132" s="87">
        <f t="shared" ref="M132:N132" si="25">M141+M147</f>
        <v>0</v>
      </c>
      <c r="N132" s="87">
        <f t="shared" si="25"/>
        <v>0</v>
      </c>
      <c r="O132" s="87">
        <f t="shared" ref="O132:S132" si="26">O141+O147</f>
        <v>0</v>
      </c>
      <c r="P132" s="87">
        <f t="shared" si="26"/>
        <v>0</v>
      </c>
      <c r="Q132" s="87">
        <f t="shared" si="26"/>
        <v>0</v>
      </c>
      <c r="R132" s="87">
        <f t="shared" si="26"/>
        <v>0</v>
      </c>
      <c r="S132" s="89">
        <f t="shared" si="26"/>
        <v>0</v>
      </c>
    </row>
    <row r="133" spans="1:20" ht="40.5" customHeight="1">
      <c r="A133" s="58" t="s">
        <v>76</v>
      </c>
      <c r="B133" s="59" t="s">
        <v>77</v>
      </c>
      <c r="C133" s="120"/>
      <c r="D133" s="74"/>
      <c r="E133" s="74"/>
      <c r="F133" s="74"/>
      <c r="G133" s="74"/>
      <c r="H133" s="74"/>
      <c r="I133" s="74"/>
      <c r="J133" s="74"/>
      <c r="K133" s="74"/>
      <c r="L133" s="121">
        <f>L135</f>
        <v>177633.4</v>
      </c>
      <c r="M133" s="121">
        <f>M135</f>
        <v>180000</v>
      </c>
      <c r="N133" s="121">
        <f>SUM(N134:N135)</f>
        <v>926248</v>
      </c>
      <c r="O133" s="121">
        <f>SUM(O134:O135)</f>
        <v>1321457</v>
      </c>
      <c r="P133" s="121">
        <f t="shared" ref="P133:S133" si="27">SUM(P134:P135)</f>
        <v>2399870</v>
      </c>
      <c r="Q133" s="121">
        <f t="shared" si="27"/>
        <v>3712007</v>
      </c>
      <c r="R133" s="121">
        <f t="shared" si="27"/>
        <v>3198050</v>
      </c>
      <c r="S133" s="122">
        <f t="shared" si="27"/>
        <v>3844557</v>
      </c>
    </row>
    <row r="134" spans="1:20" ht="21" customHeight="1">
      <c r="A134" s="58"/>
      <c r="B134" s="27" t="s">
        <v>78</v>
      </c>
      <c r="C134" s="120"/>
      <c r="D134" s="123"/>
      <c r="E134" s="123"/>
      <c r="F134" s="123"/>
      <c r="G134" s="123"/>
      <c r="H134" s="123"/>
      <c r="I134" s="123"/>
      <c r="J134" s="123"/>
      <c r="K134" s="123"/>
      <c r="L134" s="121"/>
      <c r="M134" s="121"/>
      <c r="N134" s="124"/>
      <c r="O134" s="121"/>
      <c r="P134" s="69">
        <v>1067524</v>
      </c>
      <c r="Q134" s="69">
        <v>2287340</v>
      </c>
      <c r="R134" s="69">
        <v>1480000</v>
      </c>
      <c r="S134" s="73">
        <v>1778445.7</v>
      </c>
    </row>
    <row r="135" spans="1:20" ht="22.5" customHeight="1">
      <c r="A135" s="36"/>
      <c r="B135" s="27" t="s">
        <v>10</v>
      </c>
      <c r="C135" s="93"/>
      <c r="D135" s="67">
        <v>828</v>
      </c>
      <c r="E135" s="67" t="s">
        <v>24</v>
      </c>
      <c r="F135" s="67" t="s">
        <v>79</v>
      </c>
      <c r="G135" s="67">
        <v>200</v>
      </c>
      <c r="H135" s="67">
        <v>828</v>
      </c>
      <c r="I135" s="67" t="s">
        <v>24</v>
      </c>
      <c r="J135" s="67" t="s">
        <v>46</v>
      </c>
      <c r="K135" s="67">
        <v>200</v>
      </c>
      <c r="L135" s="69">
        <f>72133.4+105500</f>
        <v>177633.4</v>
      </c>
      <c r="M135" s="69">
        <f>100000+80000</f>
        <v>180000</v>
      </c>
      <c r="N135" s="71">
        <v>926248</v>
      </c>
      <c r="O135" s="69">
        <v>1321457</v>
      </c>
      <c r="P135" s="69">
        <v>1332346</v>
      </c>
      <c r="Q135" s="69">
        <v>1424667</v>
      </c>
      <c r="R135" s="69">
        <v>1718050</v>
      </c>
      <c r="S135" s="73">
        <v>2066111.3</v>
      </c>
    </row>
    <row r="136" spans="1:20" ht="44.25" customHeight="1">
      <c r="A136" s="58" t="s">
        <v>80</v>
      </c>
      <c r="B136" s="59" t="s">
        <v>81</v>
      </c>
      <c r="C136" s="120"/>
      <c r="D136" s="67"/>
      <c r="E136" s="67"/>
      <c r="F136" s="104"/>
      <c r="G136" s="104"/>
      <c r="H136" s="67"/>
      <c r="I136" s="67"/>
      <c r="J136" s="67"/>
      <c r="K136" s="104"/>
      <c r="L136" s="121">
        <f>L137+L138+L139+L140+L141</f>
        <v>156249.5</v>
      </c>
      <c r="M136" s="121">
        <f t="shared" ref="M136:N136" si="28">M137+M139+M140+M141</f>
        <v>23743.7</v>
      </c>
      <c r="N136" s="121">
        <f t="shared" si="28"/>
        <v>0</v>
      </c>
      <c r="O136" s="121">
        <f t="shared" ref="O136:S136" si="29">O137+O138+O139+O140+O141</f>
        <v>900000</v>
      </c>
      <c r="P136" s="121">
        <f t="shared" si="29"/>
        <v>900000</v>
      </c>
      <c r="Q136" s="121">
        <f t="shared" si="29"/>
        <v>900000</v>
      </c>
      <c r="R136" s="121">
        <f t="shared" si="29"/>
        <v>900000</v>
      </c>
      <c r="S136" s="122">
        <f t="shared" si="29"/>
        <v>900000</v>
      </c>
    </row>
    <row r="137" spans="1:20" ht="27" customHeight="1">
      <c r="A137" s="594"/>
      <c r="B137" s="596" t="s">
        <v>9</v>
      </c>
      <c r="C137" s="598" t="s">
        <v>82</v>
      </c>
      <c r="D137" s="125" t="s">
        <v>83</v>
      </c>
      <c r="E137" s="125" t="s">
        <v>24</v>
      </c>
      <c r="F137" s="125" t="s">
        <v>84</v>
      </c>
      <c r="G137" s="126">
        <v>400</v>
      </c>
      <c r="H137" s="127"/>
      <c r="I137" s="127"/>
      <c r="J137" s="127"/>
      <c r="K137" s="128"/>
      <c r="L137" s="129">
        <f>117190.5</f>
        <v>117190.5</v>
      </c>
      <c r="M137" s="129">
        <f>23743.7</f>
        <v>23743.7</v>
      </c>
      <c r="N137" s="130"/>
      <c r="O137" s="131"/>
      <c r="P137" s="131"/>
      <c r="Q137" s="131"/>
      <c r="R137" s="131"/>
      <c r="S137" s="132"/>
      <c r="T137" s="1" t="s">
        <v>85</v>
      </c>
    </row>
    <row r="138" spans="1:20" ht="27" customHeight="1">
      <c r="A138" s="595"/>
      <c r="B138" s="597"/>
      <c r="C138" s="599"/>
      <c r="D138" s="125" t="s">
        <v>83</v>
      </c>
      <c r="E138" s="125" t="s">
        <v>24</v>
      </c>
      <c r="F138" s="125" t="s">
        <v>86</v>
      </c>
      <c r="G138" s="126">
        <v>400</v>
      </c>
      <c r="H138" s="127"/>
      <c r="I138" s="127"/>
      <c r="J138" s="127"/>
      <c r="K138" s="128"/>
      <c r="L138" s="129">
        <f>23743.7</f>
        <v>23743.7</v>
      </c>
      <c r="M138" s="129"/>
      <c r="N138" s="130"/>
      <c r="O138" s="131"/>
      <c r="P138" s="131"/>
      <c r="Q138" s="131"/>
      <c r="R138" s="131"/>
      <c r="S138" s="132"/>
    </row>
    <row r="139" spans="1:20" ht="24" customHeight="1">
      <c r="A139" s="36"/>
      <c r="B139" s="133" t="s">
        <v>10</v>
      </c>
      <c r="C139" s="600"/>
      <c r="D139" s="125" t="s">
        <v>83</v>
      </c>
      <c r="E139" s="125" t="s">
        <v>24</v>
      </c>
      <c r="F139" s="125" t="s">
        <v>84</v>
      </c>
      <c r="G139" s="126">
        <v>400</v>
      </c>
      <c r="H139" s="127"/>
      <c r="I139" s="127"/>
      <c r="J139" s="127"/>
      <c r="K139" s="128"/>
      <c r="L139" s="129">
        <f>4883.4+989.4</f>
        <v>5872.7999999999993</v>
      </c>
      <c r="M139" s="129"/>
      <c r="N139" s="130"/>
      <c r="O139" s="131"/>
      <c r="P139" s="131"/>
      <c r="Q139" s="131"/>
      <c r="R139" s="131"/>
      <c r="S139" s="132"/>
    </row>
    <row r="140" spans="1:20" ht="21" customHeight="1">
      <c r="A140" s="36"/>
      <c r="B140" s="27" t="s">
        <v>10</v>
      </c>
      <c r="C140" s="134"/>
      <c r="D140" s="67">
        <v>828</v>
      </c>
      <c r="E140" s="67" t="s">
        <v>24</v>
      </c>
      <c r="F140" s="104" t="s">
        <v>87</v>
      </c>
      <c r="G140" s="104">
        <v>400</v>
      </c>
      <c r="H140" s="67">
        <v>828</v>
      </c>
      <c r="I140" s="67" t="s">
        <v>24</v>
      </c>
      <c r="J140" s="67" t="s">
        <v>88</v>
      </c>
      <c r="K140" s="104">
        <v>500</v>
      </c>
      <c r="L140" s="69">
        <f>8570.2+837.4+34.9</f>
        <v>9442.5</v>
      </c>
      <c r="M140" s="135"/>
      <c r="N140" s="136"/>
      <c r="O140" s="69">
        <v>900000</v>
      </c>
      <c r="P140" s="69">
        <v>900000</v>
      </c>
      <c r="Q140" s="69">
        <v>900000</v>
      </c>
      <c r="R140" s="69">
        <v>900000</v>
      </c>
      <c r="S140" s="73">
        <v>900000</v>
      </c>
    </row>
    <row r="141" spans="1:20" ht="25.5" customHeight="1">
      <c r="A141" s="36"/>
      <c r="B141" s="27" t="s">
        <v>11</v>
      </c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85"/>
      <c r="O141" s="27"/>
      <c r="P141" s="27"/>
      <c r="Q141" s="27"/>
      <c r="R141" s="27"/>
      <c r="S141" s="86"/>
    </row>
    <row r="142" spans="1:20" ht="15.75" hidden="1" customHeight="1">
      <c r="A142" s="36"/>
      <c r="B142" s="27" t="s">
        <v>12</v>
      </c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85"/>
      <c r="O142" s="27"/>
      <c r="P142" s="27"/>
      <c r="Q142" s="27"/>
      <c r="R142" s="27"/>
      <c r="S142" s="86"/>
    </row>
    <row r="143" spans="1:20" ht="14.25" hidden="1" customHeight="1">
      <c r="A143" s="36"/>
      <c r="B143" s="27" t="s">
        <v>13</v>
      </c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85"/>
      <c r="O143" s="27"/>
      <c r="P143" s="27"/>
      <c r="Q143" s="27"/>
      <c r="R143" s="27"/>
      <c r="S143" s="86"/>
    </row>
    <row r="144" spans="1:20" ht="36" customHeight="1">
      <c r="A144" s="58" t="s">
        <v>89</v>
      </c>
      <c r="B144" s="59" t="s">
        <v>90</v>
      </c>
      <c r="C144" s="120"/>
      <c r="D144" s="67"/>
      <c r="E144" s="67"/>
      <c r="F144" s="67"/>
      <c r="G144" s="104"/>
      <c r="H144" s="67"/>
      <c r="I144" s="67"/>
      <c r="J144" s="67"/>
      <c r="K144" s="104"/>
      <c r="L144" s="137">
        <f>SUM(L146:L147)</f>
        <v>322939</v>
      </c>
      <c r="M144" s="135">
        <f>SUM(M146:M147)</f>
        <v>0</v>
      </c>
      <c r="N144" s="136">
        <f>SUM(N146:N147)</f>
        <v>0</v>
      </c>
      <c r="O144" s="135"/>
      <c r="P144" s="135"/>
      <c r="Q144" s="135"/>
      <c r="R144" s="135"/>
      <c r="S144" s="138"/>
    </row>
    <row r="145" spans="1:19" hidden="1">
      <c r="A145" s="36"/>
      <c r="B145" s="27" t="s">
        <v>9</v>
      </c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85"/>
      <c r="O145" s="27"/>
      <c r="P145" s="27"/>
      <c r="Q145" s="27"/>
      <c r="R145" s="27"/>
      <c r="S145" s="86"/>
    </row>
    <row r="146" spans="1:19" ht="21" customHeight="1">
      <c r="A146" s="36"/>
      <c r="B146" s="27" t="s">
        <v>10</v>
      </c>
      <c r="C146" s="27"/>
      <c r="D146" s="67">
        <v>828</v>
      </c>
      <c r="E146" s="67" t="s">
        <v>24</v>
      </c>
      <c r="F146" s="67" t="s">
        <v>88</v>
      </c>
      <c r="G146" s="104">
        <v>500</v>
      </c>
      <c r="H146" s="67">
        <v>828</v>
      </c>
      <c r="I146" s="67" t="s">
        <v>24</v>
      </c>
      <c r="J146" s="67" t="s">
        <v>88</v>
      </c>
      <c r="K146" s="104">
        <v>500</v>
      </c>
      <c r="L146" s="69">
        <v>304842</v>
      </c>
      <c r="M146" s="27"/>
      <c r="N146" s="85"/>
      <c r="O146" s="27"/>
      <c r="P146" s="27"/>
      <c r="Q146" s="27"/>
      <c r="R146" s="27"/>
      <c r="S146" s="86"/>
    </row>
    <row r="147" spans="1:19" ht="23.25" customHeight="1">
      <c r="A147" s="36"/>
      <c r="B147" s="27" t="s">
        <v>11</v>
      </c>
      <c r="C147" s="27"/>
      <c r="D147" s="27"/>
      <c r="E147" s="27"/>
      <c r="F147" s="27"/>
      <c r="G147" s="27"/>
      <c r="H147" s="27"/>
      <c r="I147" s="27"/>
      <c r="J147" s="27"/>
      <c r="K147" s="27"/>
      <c r="L147" s="69">
        <v>18097</v>
      </c>
      <c r="M147" s="27"/>
      <c r="N147" s="85"/>
      <c r="O147" s="27"/>
      <c r="P147" s="27"/>
      <c r="Q147" s="27"/>
      <c r="R147" s="27"/>
      <c r="S147" s="86"/>
    </row>
    <row r="148" spans="1:19" ht="15.75" hidden="1" customHeight="1">
      <c r="A148" s="36"/>
      <c r="B148" s="27" t="s">
        <v>12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85"/>
      <c r="O148" s="27"/>
      <c r="P148" s="27"/>
      <c r="Q148" s="27"/>
      <c r="R148" s="27"/>
      <c r="S148" s="86"/>
    </row>
    <row r="149" spans="1:19" ht="15.75" hidden="1" customHeight="1">
      <c r="A149" s="36"/>
      <c r="B149" s="27" t="s">
        <v>13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85"/>
      <c r="O149" s="27"/>
      <c r="P149" s="27"/>
      <c r="Q149" s="27"/>
      <c r="R149" s="27"/>
      <c r="S149" s="86"/>
    </row>
    <row r="150" spans="1:19" ht="35.25" customHeight="1">
      <c r="A150" s="58" t="s">
        <v>91</v>
      </c>
      <c r="B150" s="59" t="s">
        <v>92</v>
      </c>
      <c r="C150" s="120"/>
      <c r="D150" s="67"/>
      <c r="E150" s="67"/>
      <c r="F150" s="67"/>
      <c r="G150" s="104"/>
      <c r="H150" s="67"/>
      <c r="I150" s="67"/>
      <c r="J150" s="67"/>
      <c r="K150" s="104"/>
      <c r="L150" s="135">
        <f>SUM(L152:L153)</f>
        <v>0</v>
      </c>
      <c r="M150" s="135">
        <f>SUM(M152:M153)</f>
        <v>0</v>
      </c>
      <c r="N150" s="136">
        <f>SUM(N152:N153)</f>
        <v>0</v>
      </c>
      <c r="O150" s="135"/>
      <c r="P150" s="135"/>
      <c r="Q150" s="135"/>
      <c r="R150" s="135"/>
      <c r="S150" s="138"/>
    </row>
    <row r="151" spans="1:19" hidden="1">
      <c r="A151" s="36"/>
      <c r="B151" s="74" t="s">
        <v>9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4"/>
      <c r="P151" s="74"/>
      <c r="Q151" s="74"/>
      <c r="R151" s="74"/>
      <c r="S151" s="76"/>
    </row>
    <row r="152" spans="1:19" ht="23.25" customHeight="1">
      <c r="A152" s="36"/>
      <c r="B152" s="27" t="s">
        <v>10</v>
      </c>
      <c r="C152" s="27"/>
      <c r="D152" s="67">
        <v>828</v>
      </c>
      <c r="E152" s="67" t="s">
        <v>24</v>
      </c>
      <c r="F152" s="67" t="s">
        <v>88</v>
      </c>
      <c r="G152" s="104">
        <v>500</v>
      </c>
      <c r="H152" s="67">
        <v>828</v>
      </c>
      <c r="I152" s="67" t="s">
        <v>24</v>
      </c>
      <c r="J152" s="67" t="s">
        <v>88</v>
      </c>
      <c r="K152" s="104">
        <v>500</v>
      </c>
      <c r="L152" s="27"/>
      <c r="M152" s="27"/>
      <c r="N152" s="85"/>
      <c r="O152" s="27"/>
      <c r="P152" s="27"/>
      <c r="Q152" s="27"/>
      <c r="R152" s="27"/>
      <c r="S152" s="86"/>
    </row>
    <row r="153" spans="1:19" ht="22.5" customHeight="1">
      <c r="A153" s="36"/>
      <c r="B153" s="27" t="s">
        <v>11</v>
      </c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85"/>
      <c r="O153" s="27"/>
      <c r="P153" s="27"/>
      <c r="Q153" s="27"/>
      <c r="R153" s="27"/>
      <c r="S153" s="86"/>
    </row>
    <row r="154" spans="1:19" ht="15.75" hidden="1" customHeight="1">
      <c r="A154" s="36"/>
      <c r="B154" s="27" t="s">
        <v>12</v>
      </c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85"/>
      <c r="O154" s="27"/>
      <c r="P154" s="27"/>
      <c r="Q154" s="27"/>
      <c r="R154" s="27"/>
      <c r="S154" s="86"/>
    </row>
    <row r="155" spans="1:19" ht="15.75" hidden="1" customHeight="1">
      <c r="A155" s="36"/>
      <c r="B155" s="27" t="s">
        <v>13</v>
      </c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85"/>
      <c r="O155" s="27"/>
      <c r="P155" s="27"/>
      <c r="Q155" s="27"/>
      <c r="R155" s="27"/>
      <c r="S155" s="86"/>
    </row>
    <row r="156" spans="1:19" ht="23.25" customHeight="1">
      <c r="A156" s="58" t="s">
        <v>93</v>
      </c>
      <c r="B156" s="59" t="s">
        <v>53</v>
      </c>
      <c r="C156" s="59"/>
      <c r="D156" s="59"/>
      <c r="E156" s="59"/>
      <c r="F156" s="59"/>
      <c r="G156" s="59"/>
      <c r="H156" s="27"/>
      <c r="I156" s="27"/>
      <c r="J156" s="27"/>
      <c r="K156" s="27"/>
      <c r="L156" s="137">
        <f>L158</f>
        <v>115741.29999999999</v>
      </c>
      <c r="M156" s="137">
        <f t="shared" ref="M156:N156" si="30">M158</f>
        <v>49960</v>
      </c>
      <c r="N156" s="137">
        <f t="shared" si="30"/>
        <v>53000</v>
      </c>
      <c r="O156" s="137">
        <f t="shared" ref="O156:S156" si="31">O158</f>
        <v>53000</v>
      </c>
      <c r="P156" s="137">
        <f t="shared" si="31"/>
        <v>53000</v>
      </c>
      <c r="Q156" s="137">
        <f t="shared" si="31"/>
        <v>53000</v>
      </c>
      <c r="R156" s="137">
        <f t="shared" si="31"/>
        <v>53000</v>
      </c>
      <c r="S156" s="139">
        <f t="shared" si="31"/>
        <v>53000</v>
      </c>
    </row>
    <row r="157" spans="1:19" ht="15.75" hidden="1" customHeight="1">
      <c r="A157" s="36"/>
      <c r="B157" s="27" t="s">
        <v>9</v>
      </c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85"/>
      <c r="O157" s="85"/>
      <c r="P157" s="85"/>
      <c r="Q157" s="85"/>
      <c r="R157" s="85"/>
      <c r="S157" s="86"/>
    </row>
    <row r="158" spans="1:19" ht="31.5" customHeight="1">
      <c r="A158" s="36"/>
      <c r="B158" s="27" t="s">
        <v>10</v>
      </c>
      <c r="C158" s="27"/>
      <c r="D158" s="67">
        <v>828</v>
      </c>
      <c r="E158" s="67" t="s">
        <v>24</v>
      </c>
      <c r="F158" s="67" t="s">
        <v>79</v>
      </c>
      <c r="G158" s="27"/>
      <c r="H158" s="104">
        <v>828</v>
      </c>
      <c r="I158" s="104" t="s">
        <v>24</v>
      </c>
      <c r="J158" s="104" t="s">
        <v>87</v>
      </c>
      <c r="K158" s="104">
        <v>200</v>
      </c>
      <c r="L158" s="69">
        <f>12563.4+103177.9</f>
        <v>115741.29999999999</v>
      </c>
      <c r="M158" s="69">
        <f>44643+5317</f>
        <v>49960</v>
      </c>
      <c r="N158" s="71">
        <f>48000+5000</f>
        <v>53000</v>
      </c>
      <c r="O158" s="71">
        <f t="shared" ref="O158:S158" si="32">48000+5000</f>
        <v>53000</v>
      </c>
      <c r="P158" s="71">
        <f t="shared" si="32"/>
        <v>53000</v>
      </c>
      <c r="Q158" s="71">
        <f t="shared" si="32"/>
        <v>53000</v>
      </c>
      <c r="R158" s="71">
        <f t="shared" si="32"/>
        <v>53000</v>
      </c>
      <c r="S158" s="73">
        <f t="shared" si="32"/>
        <v>53000</v>
      </c>
    </row>
    <row r="159" spans="1:19" ht="15.75" hidden="1" customHeight="1">
      <c r="A159" s="36"/>
      <c r="B159" s="74" t="s">
        <v>11</v>
      </c>
      <c r="C159" s="123"/>
      <c r="D159" s="123"/>
      <c r="E159" s="123"/>
      <c r="F159" s="123"/>
      <c r="G159" s="123"/>
      <c r="H159" s="67"/>
      <c r="I159" s="67"/>
      <c r="J159" s="67"/>
      <c r="K159" s="67"/>
      <c r="L159" s="67"/>
      <c r="M159" s="74"/>
      <c r="N159" s="75"/>
      <c r="O159" s="74"/>
      <c r="P159" s="74"/>
      <c r="Q159" s="74"/>
      <c r="R159" s="74"/>
      <c r="S159" s="76"/>
    </row>
    <row r="160" spans="1:19" ht="15.75" hidden="1" customHeight="1">
      <c r="A160" s="36"/>
      <c r="B160" s="74" t="s">
        <v>12</v>
      </c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5"/>
      <c r="O160" s="74"/>
      <c r="P160" s="74"/>
      <c r="Q160" s="74"/>
      <c r="R160" s="74"/>
      <c r="S160" s="76"/>
    </row>
    <row r="161" spans="1:19" ht="15.75" hidden="1" customHeight="1">
      <c r="A161" s="36"/>
      <c r="B161" s="74" t="s">
        <v>13</v>
      </c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5"/>
      <c r="O161" s="74"/>
      <c r="P161" s="74"/>
      <c r="Q161" s="74"/>
      <c r="R161" s="74"/>
      <c r="S161" s="76"/>
    </row>
    <row r="162" spans="1:19" ht="22.5" customHeight="1">
      <c r="A162" s="140" t="s">
        <v>94</v>
      </c>
      <c r="B162" s="141" t="s">
        <v>95</v>
      </c>
      <c r="C162" s="142"/>
      <c r="D162" s="142"/>
      <c r="E162" s="142"/>
      <c r="F162" s="142"/>
      <c r="G162" s="142"/>
      <c r="H162" s="142"/>
      <c r="I162" s="142"/>
      <c r="J162" s="142"/>
      <c r="K162" s="142"/>
      <c r="L162" s="142"/>
      <c r="M162" s="142"/>
      <c r="N162" s="143"/>
      <c r="O162" s="142"/>
      <c r="P162" s="142"/>
      <c r="Q162" s="142"/>
      <c r="R162" s="142"/>
      <c r="S162" s="144"/>
    </row>
    <row r="163" spans="1:19" ht="23.25" customHeight="1">
      <c r="A163" s="36"/>
      <c r="B163" s="145" t="s">
        <v>96</v>
      </c>
      <c r="C163" s="74"/>
      <c r="D163" s="74"/>
      <c r="E163" s="74"/>
      <c r="F163" s="74"/>
      <c r="G163" s="74"/>
      <c r="H163" s="74"/>
      <c r="I163" s="74"/>
      <c r="J163" s="74"/>
      <c r="K163" s="74"/>
      <c r="L163" s="146">
        <f>L167+L197+L223</f>
        <v>9266397.2219999991</v>
      </c>
      <c r="M163" s="146">
        <f t="shared" ref="M163:N163" si="33">M167+M197+M223</f>
        <v>8493663.7000000011</v>
      </c>
      <c r="N163" s="146">
        <f t="shared" si="33"/>
        <v>11521538.209239999</v>
      </c>
      <c r="O163" s="146">
        <f t="shared" ref="O163:S163" si="34">O167+O197+O223</f>
        <v>11624735.799999999</v>
      </c>
      <c r="P163" s="146">
        <f t="shared" si="34"/>
        <v>11824735.799999999</v>
      </c>
      <c r="Q163" s="146">
        <f t="shared" si="34"/>
        <v>12024735.799999999</v>
      </c>
      <c r="R163" s="146">
        <f t="shared" si="34"/>
        <v>12224735.799999999</v>
      </c>
      <c r="S163" s="147">
        <f t="shared" si="34"/>
        <v>12424735.799999999</v>
      </c>
    </row>
    <row r="164" spans="1:19" ht="21.75" hidden="1" customHeight="1">
      <c r="A164" s="36"/>
      <c r="B164" s="27" t="s">
        <v>9</v>
      </c>
      <c r="C164" s="74"/>
      <c r="D164" s="74"/>
      <c r="E164" s="74"/>
      <c r="F164" s="74"/>
      <c r="G164" s="74"/>
      <c r="H164" s="74"/>
      <c r="I164" s="74"/>
      <c r="J164" s="74"/>
      <c r="K164" s="74"/>
      <c r="L164" s="87"/>
      <c r="M164" s="87"/>
      <c r="N164" s="87"/>
      <c r="O164" s="87"/>
      <c r="P164" s="87"/>
      <c r="Q164" s="87"/>
      <c r="R164" s="87"/>
      <c r="S164" s="89"/>
    </row>
    <row r="165" spans="1:19" ht="21.75" customHeight="1">
      <c r="A165" s="36"/>
      <c r="B165" s="27" t="s">
        <v>10</v>
      </c>
      <c r="C165" s="74"/>
      <c r="D165" s="74"/>
      <c r="E165" s="74"/>
      <c r="F165" s="74"/>
      <c r="G165" s="74"/>
      <c r="H165" s="74"/>
      <c r="I165" s="74"/>
      <c r="J165" s="74"/>
      <c r="K165" s="74"/>
      <c r="L165" s="87">
        <f>L169+L198+L224</f>
        <v>9157541.3999999985</v>
      </c>
      <c r="M165" s="87">
        <f t="shared" ref="M165:N165" si="35">M169+M198+M224</f>
        <v>8419575.2000000011</v>
      </c>
      <c r="N165" s="87">
        <f t="shared" si="35"/>
        <v>11519641.209239999</v>
      </c>
      <c r="O165" s="87">
        <f t="shared" ref="O165:S165" si="36">O169+O198+O224</f>
        <v>11622838.799999999</v>
      </c>
      <c r="P165" s="87">
        <f t="shared" si="36"/>
        <v>11822838.799999999</v>
      </c>
      <c r="Q165" s="87">
        <f t="shared" si="36"/>
        <v>12022838.799999999</v>
      </c>
      <c r="R165" s="87">
        <f t="shared" si="36"/>
        <v>12222838.799999999</v>
      </c>
      <c r="S165" s="89">
        <f t="shared" si="36"/>
        <v>12422838.799999999</v>
      </c>
    </row>
    <row r="166" spans="1:19" ht="24.75" customHeight="1">
      <c r="A166" s="36"/>
      <c r="B166" s="27" t="s">
        <v>11</v>
      </c>
      <c r="C166" s="74"/>
      <c r="D166" s="74"/>
      <c r="E166" s="74"/>
      <c r="F166" s="74"/>
      <c r="G166" s="74"/>
      <c r="H166" s="74"/>
      <c r="I166" s="74"/>
      <c r="J166" s="74"/>
      <c r="K166" s="74"/>
      <c r="L166" s="87">
        <f>L170+L199</f>
        <v>108855.82199999997</v>
      </c>
      <c r="M166" s="87">
        <f t="shared" ref="M166:N166" si="37">M170+M199</f>
        <v>74088.5</v>
      </c>
      <c r="N166" s="87">
        <f t="shared" si="37"/>
        <v>1897</v>
      </c>
      <c r="O166" s="87">
        <f t="shared" ref="O166:S166" si="38">O170+O199</f>
        <v>1897</v>
      </c>
      <c r="P166" s="87">
        <f t="shared" si="38"/>
        <v>1897</v>
      </c>
      <c r="Q166" s="87">
        <f t="shared" si="38"/>
        <v>1897</v>
      </c>
      <c r="R166" s="87">
        <f t="shared" si="38"/>
        <v>1897</v>
      </c>
      <c r="S166" s="89">
        <f t="shared" si="38"/>
        <v>1897</v>
      </c>
    </row>
    <row r="167" spans="1:19" ht="48.75" customHeight="1">
      <c r="A167" s="140" t="s">
        <v>97</v>
      </c>
      <c r="B167" s="148" t="s">
        <v>98</v>
      </c>
      <c r="C167" s="148"/>
      <c r="D167" s="148"/>
      <c r="E167" s="148"/>
      <c r="F167" s="148"/>
      <c r="G167" s="148"/>
      <c r="H167" s="142"/>
      <c r="I167" s="142"/>
      <c r="J167" s="142"/>
      <c r="K167" s="142"/>
      <c r="L167" s="149">
        <f>L173+L180+L182+L183+L185+L187+L188+L190+L192+L194+L196</f>
        <v>7078197.5219999989</v>
      </c>
      <c r="M167" s="149">
        <f t="shared" ref="M167:N167" si="39">M173+M180+M182+M183+M185+M187+M188+M190+M192+M194+M196</f>
        <v>6418808.4000000004</v>
      </c>
      <c r="N167" s="149">
        <f t="shared" si="39"/>
        <v>9409176.4092399999</v>
      </c>
      <c r="O167" s="149">
        <f t="shared" ref="O167:S167" si="40">O173+O180+O182+O183+O185+O187+O188+O190+O192+O194+O196</f>
        <v>9512374</v>
      </c>
      <c r="P167" s="149">
        <f t="shared" si="40"/>
        <v>9712374</v>
      </c>
      <c r="Q167" s="149">
        <f t="shared" si="40"/>
        <v>9912374</v>
      </c>
      <c r="R167" s="149">
        <f t="shared" si="40"/>
        <v>10112374</v>
      </c>
      <c r="S167" s="150">
        <f t="shared" si="40"/>
        <v>10312374</v>
      </c>
    </row>
    <row r="168" spans="1:19" ht="18" hidden="1" customHeight="1">
      <c r="A168" s="36"/>
      <c r="B168" s="74" t="s">
        <v>9</v>
      </c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5"/>
      <c r="O168" s="75"/>
      <c r="P168" s="75"/>
      <c r="Q168" s="75"/>
      <c r="R168" s="75"/>
      <c r="S168" s="76"/>
    </row>
    <row r="169" spans="1:19" ht="22.5" customHeight="1">
      <c r="A169" s="36"/>
      <c r="B169" s="27" t="s">
        <v>10</v>
      </c>
      <c r="C169" s="27"/>
      <c r="D169" s="27"/>
      <c r="E169" s="27"/>
      <c r="F169" s="27"/>
      <c r="G169" s="27"/>
      <c r="H169" s="27"/>
      <c r="I169" s="27"/>
      <c r="J169" s="27"/>
      <c r="K169" s="27"/>
      <c r="L169" s="87">
        <f>L174+L175+L176+L177+L178+L180+L182+L185+L187+L190+L192+L194+L196</f>
        <v>6972030.6999999993</v>
      </c>
      <c r="M169" s="87">
        <f t="shared" ref="M169:N169" si="41">M174+M175+M176+M177+M178+M180+M182+M185+M187+M190+M192+M194+M196</f>
        <v>6346616.9000000004</v>
      </c>
      <c r="N169" s="87">
        <f t="shared" si="41"/>
        <v>9409176.4092399999</v>
      </c>
      <c r="O169" s="87">
        <f t="shared" ref="O169:S169" si="42">O174+O175+O176+O177+O178+O180+O182+O185+O187+O190+O192+O194+O196</f>
        <v>9512374</v>
      </c>
      <c r="P169" s="87">
        <f t="shared" si="42"/>
        <v>9712374</v>
      </c>
      <c r="Q169" s="87">
        <f t="shared" si="42"/>
        <v>9912374</v>
      </c>
      <c r="R169" s="87">
        <f t="shared" si="42"/>
        <v>10112374</v>
      </c>
      <c r="S169" s="89">
        <f t="shared" si="42"/>
        <v>10312374</v>
      </c>
    </row>
    <row r="170" spans="1:19" ht="19.5" customHeight="1">
      <c r="A170" s="36"/>
      <c r="B170" s="27" t="s">
        <v>11</v>
      </c>
      <c r="C170" s="27"/>
      <c r="D170" s="27"/>
      <c r="E170" s="27"/>
      <c r="F170" s="27"/>
      <c r="G170" s="27"/>
      <c r="H170" s="27"/>
      <c r="I170" s="27"/>
      <c r="J170" s="27"/>
      <c r="K170" s="27"/>
      <c r="L170" s="87">
        <f>L183+L188</f>
        <v>106166.82199999997</v>
      </c>
      <c r="M170" s="87">
        <f t="shared" ref="M170:N170" si="43">M183+M188</f>
        <v>72191.5</v>
      </c>
      <c r="N170" s="87">
        <f t="shared" si="43"/>
        <v>0</v>
      </c>
      <c r="O170" s="87">
        <f t="shared" ref="O170:S170" si="44">O183+O188</f>
        <v>0</v>
      </c>
      <c r="P170" s="87">
        <f t="shared" si="44"/>
        <v>0</v>
      </c>
      <c r="Q170" s="87">
        <f t="shared" si="44"/>
        <v>0</v>
      </c>
      <c r="R170" s="87">
        <f t="shared" si="44"/>
        <v>0</v>
      </c>
      <c r="S170" s="89">
        <f t="shared" si="44"/>
        <v>0</v>
      </c>
    </row>
    <row r="171" spans="1:19" ht="15.75" hidden="1" customHeight="1">
      <c r="A171" s="36"/>
      <c r="B171" s="74" t="s">
        <v>12</v>
      </c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5"/>
      <c r="O171" s="75"/>
      <c r="P171" s="75"/>
      <c r="Q171" s="75"/>
      <c r="R171" s="75"/>
      <c r="S171" s="76"/>
    </row>
    <row r="172" spans="1:19" ht="15.75" hidden="1" customHeight="1">
      <c r="A172" s="36"/>
      <c r="B172" s="74" t="s">
        <v>13</v>
      </c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5"/>
      <c r="O172" s="75"/>
      <c r="P172" s="75"/>
      <c r="Q172" s="75"/>
      <c r="R172" s="75"/>
      <c r="S172" s="76"/>
    </row>
    <row r="173" spans="1:19" ht="31.5">
      <c r="A173" s="58" t="s">
        <v>99</v>
      </c>
      <c r="B173" s="151" t="s">
        <v>100</v>
      </c>
      <c r="C173" s="151"/>
      <c r="D173" s="151"/>
      <c r="E173" s="151"/>
      <c r="F173" s="151"/>
      <c r="G173" s="151"/>
      <c r="H173" s="74"/>
      <c r="I173" s="74"/>
      <c r="J173" s="74"/>
      <c r="K173" s="74"/>
      <c r="L173" s="137">
        <f>SUM(L174:L178)</f>
        <v>3427725.3</v>
      </c>
      <c r="M173" s="137">
        <f t="shared" ref="M173:N173" si="45">SUM(M174:M178)</f>
        <v>3805614</v>
      </c>
      <c r="N173" s="137">
        <f t="shared" si="45"/>
        <v>4026442</v>
      </c>
      <c r="O173" s="137">
        <f>SUM(O174:O178)</f>
        <v>4165374</v>
      </c>
      <c r="P173" s="137">
        <f>SUM(P174:P178)</f>
        <v>4365374</v>
      </c>
      <c r="Q173" s="137">
        <f>SUM(Q174:Q178)</f>
        <v>4565374</v>
      </c>
      <c r="R173" s="137">
        <f>SUM(R174:R178)</f>
        <v>4765374</v>
      </c>
      <c r="S173" s="139">
        <f>SUM(S174:S178)</f>
        <v>4965374</v>
      </c>
    </row>
    <row r="174" spans="1:19" ht="24.75" customHeight="1">
      <c r="A174" s="58"/>
      <c r="B174" s="27" t="s">
        <v>10</v>
      </c>
      <c r="C174" s="93"/>
      <c r="D174" s="67">
        <v>828</v>
      </c>
      <c r="E174" s="67" t="s">
        <v>24</v>
      </c>
      <c r="F174" s="67" t="s">
        <v>49</v>
      </c>
      <c r="G174" s="67">
        <v>200</v>
      </c>
      <c r="H174" s="67">
        <v>828</v>
      </c>
      <c r="I174" s="67" t="s">
        <v>24</v>
      </c>
      <c r="J174" s="67" t="s">
        <v>49</v>
      </c>
      <c r="K174" s="67">
        <v>200</v>
      </c>
      <c r="L174" s="69">
        <f>3284529.3+(351627.4-20110.4)-180000-30431.4</f>
        <v>3405614.9</v>
      </c>
      <c r="M174" s="69">
        <f>3528301+(275698-18465-63294)-50000-42000</f>
        <v>3630240</v>
      </c>
      <c r="N174" s="71">
        <f>3692827+(300000-8465-63294)-60000</f>
        <v>3861068</v>
      </c>
      <c r="O174" s="69">
        <v>4000000</v>
      </c>
      <c r="P174" s="69">
        <v>4200000</v>
      </c>
      <c r="Q174" s="69">
        <v>4400000</v>
      </c>
      <c r="R174" s="69">
        <v>4600000</v>
      </c>
      <c r="S174" s="73">
        <v>4800000</v>
      </c>
    </row>
    <row r="175" spans="1:19" ht="20.25" customHeight="1">
      <c r="A175" s="58"/>
      <c r="B175" s="27" t="s">
        <v>10</v>
      </c>
      <c r="C175" s="93"/>
      <c r="D175" s="67">
        <v>828</v>
      </c>
      <c r="E175" s="67" t="s">
        <v>24</v>
      </c>
      <c r="F175" s="67" t="s">
        <v>49</v>
      </c>
      <c r="G175" s="67">
        <v>800</v>
      </c>
      <c r="H175" s="67">
        <v>828</v>
      </c>
      <c r="I175" s="67" t="s">
        <v>24</v>
      </c>
      <c r="J175" s="67" t="s">
        <v>49</v>
      </c>
      <c r="K175" s="67">
        <v>800</v>
      </c>
      <c r="L175" s="69">
        <v>2000</v>
      </c>
      <c r="M175" s="69">
        <v>5000</v>
      </c>
      <c r="N175" s="71">
        <v>5000</v>
      </c>
      <c r="O175" s="71">
        <v>5000</v>
      </c>
      <c r="P175" s="71">
        <v>5000</v>
      </c>
      <c r="Q175" s="71">
        <v>5000</v>
      </c>
      <c r="R175" s="71">
        <v>5000</v>
      </c>
      <c r="S175" s="73">
        <v>5000</v>
      </c>
    </row>
    <row r="176" spans="1:19" ht="20.25" customHeight="1">
      <c r="A176" s="58"/>
      <c r="B176" s="27" t="s">
        <v>101</v>
      </c>
      <c r="C176" s="93"/>
      <c r="D176" s="67">
        <v>828</v>
      </c>
      <c r="E176" s="67" t="s">
        <v>24</v>
      </c>
      <c r="F176" s="67" t="s">
        <v>49</v>
      </c>
      <c r="G176" s="67">
        <v>200</v>
      </c>
      <c r="H176" s="67">
        <v>828</v>
      </c>
      <c r="I176" s="67" t="s">
        <v>24</v>
      </c>
      <c r="J176" s="67" t="s">
        <v>49</v>
      </c>
      <c r="K176" s="67">
        <v>200</v>
      </c>
      <c r="L176" s="69">
        <v>20110.400000000001</v>
      </c>
      <c r="M176" s="71">
        <f>8465+10000</f>
        <v>18465</v>
      </c>
      <c r="N176" s="71">
        <v>8465</v>
      </c>
      <c r="O176" s="71">
        <v>8465</v>
      </c>
      <c r="P176" s="71">
        <v>8465</v>
      </c>
      <c r="Q176" s="71">
        <v>8465</v>
      </c>
      <c r="R176" s="71">
        <v>8465</v>
      </c>
      <c r="S176" s="73">
        <v>8465</v>
      </c>
    </row>
    <row r="177" spans="1:21" ht="20.25" customHeight="1">
      <c r="A177" s="58"/>
      <c r="B177" s="27" t="s">
        <v>102</v>
      </c>
      <c r="C177" s="93"/>
      <c r="D177" s="93"/>
      <c r="E177" s="93"/>
      <c r="F177" s="93"/>
      <c r="G177" s="93"/>
      <c r="H177" s="67"/>
      <c r="I177" s="67"/>
      <c r="J177" s="67"/>
      <c r="K177" s="67"/>
      <c r="L177" s="152"/>
      <c r="M177" s="153">
        <f>151909-78781-9834</f>
        <v>63294</v>
      </c>
      <c r="N177" s="153">
        <f>151909-78781-9834</f>
        <v>63294</v>
      </c>
      <c r="O177" s="153">
        <f t="shared" ref="O177:S177" si="46">151909-78781-9834</f>
        <v>63294</v>
      </c>
      <c r="P177" s="153">
        <f t="shared" si="46"/>
        <v>63294</v>
      </c>
      <c r="Q177" s="153">
        <f t="shared" si="46"/>
        <v>63294</v>
      </c>
      <c r="R177" s="153">
        <f t="shared" si="46"/>
        <v>63294</v>
      </c>
      <c r="S177" s="154">
        <f t="shared" si="46"/>
        <v>63294</v>
      </c>
    </row>
    <row r="178" spans="1:21" ht="22.5" customHeight="1">
      <c r="A178" s="58"/>
      <c r="B178" s="131" t="s">
        <v>103</v>
      </c>
      <c r="C178" s="155"/>
      <c r="D178" s="155"/>
      <c r="E178" s="155"/>
      <c r="F178" s="155"/>
      <c r="G178" s="155"/>
      <c r="H178" s="127"/>
      <c r="I178" s="127"/>
      <c r="J178" s="127"/>
      <c r="K178" s="127"/>
      <c r="L178" s="127"/>
      <c r="M178" s="129">
        <f>78781+9834</f>
        <v>88615</v>
      </c>
      <c r="N178" s="156">
        <f>78781+9834</f>
        <v>88615</v>
      </c>
      <c r="O178" s="156">
        <f t="shared" ref="O178:S178" si="47">78781+9834</f>
        <v>88615</v>
      </c>
      <c r="P178" s="156">
        <f t="shared" si="47"/>
        <v>88615</v>
      </c>
      <c r="Q178" s="156">
        <f t="shared" si="47"/>
        <v>88615</v>
      </c>
      <c r="R178" s="156">
        <f t="shared" si="47"/>
        <v>88615</v>
      </c>
      <c r="S178" s="157">
        <f t="shared" si="47"/>
        <v>88615</v>
      </c>
    </row>
    <row r="179" spans="1:21" ht="22.5" customHeight="1">
      <c r="A179" s="58" t="s">
        <v>104</v>
      </c>
      <c r="B179" s="105" t="s">
        <v>67</v>
      </c>
      <c r="C179" s="105"/>
      <c r="D179" s="105"/>
      <c r="E179" s="105"/>
      <c r="F179" s="105"/>
      <c r="G179" s="105"/>
      <c r="H179" s="74"/>
      <c r="I179" s="74"/>
      <c r="J179" s="74"/>
      <c r="K179" s="74"/>
      <c r="L179" s="74"/>
      <c r="M179" s="74"/>
      <c r="N179" s="75"/>
      <c r="O179" s="74"/>
      <c r="P179" s="74"/>
      <c r="Q179" s="74"/>
      <c r="R179" s="74"/>
      <c r="S179" s="76"/>
    </row>
    <row r="180" spans="1:21" ht="24" customHeight="1">
      <c r="A180" s="58"/>
      <c r="B180" s="27" t="s">
        <v>10</v>
      </c>
      <c r="C180" s="93"/>
      <c r="D180" s="93"/>
      <c r="E180" s="93"/>
      <c r="F180" s="93"/>
      <c r="G180" s="93"/>
      <c r="H180" s="67">
        <v>828</v>
      </c>
      <c r="I180" s="67" t="s">
        <v>24</v>
      </c>
      <c r="J180" s="67" t="s">
        <v>49</v>
      </c>
      <c r="K180" s="67">
        <v>200</v>
      </c>
      <c r="L180" s="69">
        <v>1729823.5</v>
      </c>
      <c r="M180" s="69">
        <v>1323108.5</v>
      </c>
      <c r="N180" s="71">
        <v>5184912.5999999996</v>
      </c>
      <c r="O180" s="69">
        <v>5000000</v>
      </c>
      <c r="P180" s="69">
        <v>5000000</v>
      </c>
      <c r="Q180" s="69">
        <v>5000000</v>
      </c>
      <c r="R180" s="69">
        <v>5000000</v>
      </c>
      <c r="S180" s="73">
        <v>5000000</v>
      </c>
    </row>
    <row r="181" spans="1:21" ht="27.75" customHeight="1">
      <c r="A181" s="58" t="s">
        <v>105</v>
      </c>
      <c r="B181" s="105" t="s">
        <v>70</v>
      </c>
      <c r="C181" s="105"/>
      <c r="D181" s="105"/>
      <c r="E181" s="105"/>
      <c r="F181" s="105"/>
      <c r="G181" s="105"/>
      <c r="H181" s="27"/>
      <c r="I181" s="27"/>
      <c r="J181" s="27"/>
      <c r="K181" s="27"/>
      <c r="L181" s="27"/>
      <c r="M181" s="27"/>
      <c r="N181" s="85"/>
      <c r="O181" s="27"/>
      <c r="P181" s="27"/>
      <c r="Q181" s="27"/>
      <c r="R181" s="27"/>
      <c r="S181" s="86"/>
    </row>
    <row r="182" spans="1:21" ht="21" customHeight="1">
      <c r="A182" s="58"/>
      <c r="B182" s="27" t="s">
        <v>10</v>
      </c>
      <c r="C182" s="93"/>
      <c r="D182" s="93"/>
      <c r="E182" s="93"/>
      <c r="F182" s="93"/>
      <c r="G182" s="93"/>
      <c r="H182" s="67">
        <v>828</v>
      </c>
      <c r="I182" s="67" t="s">
        <v>24</v>
      </c>
      <c r="J182" s="67" t="s">
        <v>106</v>
      </c>
      <c r="K182" s="104">
        <v>500</v>
      </c>
      <c r="L182" s="69">
        <v>1566869.5999999996</v>
      </c>
      <c r="M182" s="69">
        <f>1103209.5-M187</f>
        <v>1062789.5</v>
      </c>
      <c r="N182" s="71"/>
      <c r="O182" s="69"/>
      <c r="P182" s="69"/>
      <c r="Q182" s="69"/>
      <c r="R182" s="69"/>
      <c r="S182" s="73"/>
      <c r="U182" s="20"/>
    </row>
    <row r="183" spans="1:21" ht="23.25" customHeight="1">
      <c r="A183" s="58"/>
      <c r="B183" s="27" t="s">
        <v>11</v>
      </c>
      <c r="C183" s="27"/>
      <c r="D183" s="27"/>
      <c r="E183" s="27"/>
      <c r="F183" s="27"/>
      <c r="G183" s="27"/>
      <c r="H183" s="27"/>
      <c r="I183" s="27"/>
      <c r="J183" s="27"/>
      <c r="K183" s="27"/>
      <c r="L183" s="69">
        <v>106166.82199999997</v>
      </c>
      <c r="M183" s="69">
        <f>72191.5-M188</f>
        <v>69611.5</v>
      </c>
      <c r="N183" s="71"/>
      <c r="O183" s="69"/>
      <c r="P183" s="69"/>
      <c r="Q183" s="69"/>
      <c r="R183" s="69"/>
      <c r="S183" s="73"/>
    </row>
    <row r="184" spans="1:21" ht="19.5" customHeight="1">
      <c r="A184" s="58" t="s">
        <v>107</v>
      </c>
      <c r="B184" s="105" t="s">
        <v>108</v>
      </c>
      <c r="C184" s="105"/>
      <c r="D184" s="105"/>
      <c r="E184" s="105"/>
      <c r="F184" s="105"/>
      <c r="G184" s="105"/>
      <c r="H184" s="27"/>
      <c r="I184" s="27"/>
      <c r="J184" s="27"/>
      <c r="K184" s="27"/>
      <c r="L184" s="27"/>
      <c r="M184" s="27"/>
      <c r="N184" s="85"/>
      <c r="O184" s="27"/>
      <c r="P184" s="27"/>
      <c r="Q184" s="27"/>
      <c r="R184" s="27"/>
      <c r="S184" s="86"/>
    </row>
    <row r="185" spans="1:21" ht="24" customHeight="1">
      <c r="A185" s="58"/>
      <c r="B185" s="27" t="s">
        <v>10</v>
      </c>
      <c r="C185" s="93"/>
      <c r="D185" s="93"/>
      <c r="E185" s="93"/>
      <c r="F185" s="93"/>
      <c r="G185" s="93"/>
      <c r="H185" s="67">
        <v>828</v>
      </c>
      <c r="I185" s="67" t="s">
        <v>24</v>
      </c>
      <c r="J185" s="67" t="s">
        <v>49</v>
      </c>
      <c r="K185" s="67">
        <v>200</v>
      </c>
      <c r="L185" s="69">
        <v>48991.9</v>
      </c>
      <c r="M185" s="27"/>
      <c r="N185" s="85"/>
      <c r="O185" s="69">
        <v>50000</v>
      </c>
      <c r="P185" s="69">
        <v>50000</v>
      </c>
      <c r="Q185" s="69">
        <v>50000</v>
      </c>
      <c r="R185" s="69">
        <v>50000</v>
      </c>
      <c r="S185" s="73">
        <v>50000</v>
      </c>
    </row>
    <row r="186" spans="1:21" ht="22.5" customHeight="1">
      <c r="A186" s="58" t="s">
        <v>109</v>
      </c>
      <c r="B186" s="105" t="s">
        <v>110</v>
      </c>
      <c r="C186" s="105"/>
      <c r="D186" s="105"/>
      <c r="E186" s="105"/>
      <c r="F186" s="105"/>
      <c r="G186" s="105"/>
      <c r="H186" s="27"/>
      <c r="I186" s="27"/>
      <c r="J186" s="27"/>
      <c r="K186" s="27"/>
      <c r="L186" s="27"/>
      <c r="M186" s="27"/>
      <c r="N186" s="85"/>
      <c r="O186" s="27"/>
      <c r="P186" s="27"/>
      <c r="Q186" s="27"/>
      <c r="R186" s="27"/>
      <c r="S186" s="86"/>
    </row>
    <row r="187" spans="1:21" ht="21.75" customHeight="1">
      <c r="A187" s="58"/>
      <c r="B187" s="27" t="s">
        <v>10</v>
      </c>
      <c r="C187" s="93"/>
      <c r="D187" s="93"/>
      <c r="E187" s="93"/>
      <c r="F187" s="93"/>
      <c r="G187" s="93"/>
      <c r="H187" s="67">
        <v>828</v>
      </c>
      <c r="I187" s="67" t="s">
        <v>24</v>
      </c>
      <c r="J187" s="67" t="s">
        <v>106</v>
      </c>
      <c r="K187" s="104">
        <v>500</v>
      </c>
      <c r="L187" s="104"/>
      <c r="M187" s="69">
        <v>40420</v>
      </c>
      <c r="N187" s="71"/>
      <c r="O187" s="69"/>
      <c r="P187" s="69"/>
      <c r="Q187" s="69"/>
      <c r="R187" s="69"/>
      <c r="S187" s="73"/>
    </row>
    <row r="188" spans="1:21" ht="24" customHeight="1">
      <c r="A188" s="58"/>
      <c r="B188" s="27" t="s">
        <v>11</v>
      </c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69">
        <v>2580</v>
      </c>
      <c r="N188" s="71"/>
      <c r="O188" s="69"/>
      <c r="P188" s="69"/>
      <c r="Q188" s="69"/>
      <c r="R188" s="69"/>
      <c r="S188" s="73"/>
    </row>
    <row r="189" spans="1:21" ht="34.5" customHeight="1">
      <c r="A189" s="58" t="s">
        <v>111</v>
      </c>
      <c r="B189" s="151" t="s">
        <v>112</v>
      </c>
      <c r="C189" s="151"/>
      <c r="D189" s="151"/>
      <c r="E189" s="151"/>
      <c r="F189" s="151"/>
      <c r="G189" s="151"/>
      <c r="H189" s="158"/>
      <c r="I189" s="158"/>
      <c r="J189" s="158"/>
      <c r="K189" s="158"/>
      <c r="L189" s="158"/>
      <c r="M189" s="27"/>
      <c r="N189" s="85"/>
      <c r="O189" s="27"/>
      <c r="P189" s="27"/>
      <c r="Q189" s="27"/>
      <c r="R189" s="27"/>
      <c r="S189" s="86"/>
    </row>
    <row r="190" spans="1:21" ht="21.75" customHeight="1">
      <c r="A190" s="58"/>
      <c r="B190" s="27" t="s">
        <v>10</v>
      </c>
      <c r="C190" s="93"/>
      <c r="D190" s="93"/>
      <c r="E190" s="93"/>
      <c r="F190" s="93"/>
      <c r="G190" s="93"/>
      <c r="H190" s="67">
        <v>828</v>
      </c>
      <c r="I190" s="67" t="s">
        <v>24</v>
      </c>
      <c r="J190" s="67" t="s">
        <v>113</v>
      </c>
      <c r="K190" s="67">
        <v>200</v>
      </c>
      <c r="L190" s="69">
        <f>82893.1</f>
        <v>82893.100000000006</v>
      </c>
      <c r="M190" s="69">
        <f>22108.2</f>
        <v>22108.2</v>
      </c>
      <c r="N190" s="69">
        <v>30821.809239999995</v>
      </c>
      <c r="O190" s="69">
        <v>200000</v>
      </c>
      <c r="P190" s="69">
        <v>200000</v>
      </c>
      <c r="Q190" s="69">
        <v>200000</v>
      </c>
      <c r="R190" s="69">
        <v>200000</v>
      </c>
      <c r="S190" s="73">
        <v>200000</v>
      </c>
    </row>
    <row r="191" spans="1:21" ht="21.75" customHeight="1">
      <c r="A191" s="58" t="s">
        <v>114</v>
      </c>
      <c r="B191" s="151" t="s">
        <v>115</v>
      </c>
      <c r="C191" s="151"/>
      <c r="D191" s="151"/>
      <c r="E191" s="151"/>
      <c r="F191" s="151"/>
      <c r="G191" s="151"/>
      <c r="H191" s="27"/>
      <c r="I191" s="27"/>
      <c r="J191" s="27"/>
      <c r="K191" s="27"/>
      <c r="L191" s="69"/>
      <c r="M191" s="69"/>
      <c r="N191" s="69"/>
      <c r="O191" s="27"/>
      <c r="P191" s="27"/>
      <c r="Q191" s="27"/>
      <c r="R191" s="27"/>
      <c r="S191" s="86"/>
    </row>
    <row r="192" spans="1:21" ht="25.5" customHeight="1">
      <c r="A192" s="58"/>
      <c r="B192" s="27" t="s">
        <v>10</v>
      </c>
      <c r="C192" s="93"/>
      <c r="D192" s="93"/>
      <c r="E192" s="93"/>
      <c r="F192" s="93"/>
      <c r="G192" s="93"/>
      <c r="H192" s="67">
        <v>828</v>
      </c>
      <c r="I192" s="67" t="s">
        <v>24</v>
      </c>
      <c r="J192" s="67" t="s">
        <v>113</v>
      </c>
      <c r="K192" s="67">
        <v>200</v>
      </c>
      <c r="L192" s="69">
        <f>27358.6</f>
        <v>27358.6</v>
      </c>
      <c r="M192" s="69">
        <f>42536.7</f>
        <v>42536.7</v>
      </c>
      <c r="N192" s="69"/>
      <c r="O192" s="69">
        <v>50000</v>
      </c>
      <c r="P192" s="69">
        <v>50000</v>
      </c>
      <c r="Q192" s="69">
        <v>50000</v>
      </c>
      <c r="R192" s="69">
        <v>50000</v>
      </c>
      <c r="S192" s="73">
        <v>50000</v>
      </c>
    </row>
    <row r="193" spans="1:22" ht="36.75" customHeight="1">
      <c r="A193" s="58" t="s">
        <v>116</v>
      </c>
      <c r="B193" s="151" t="s">
        <v>117</v>
      </c>
      <c r="C193" s="151"/>
      <c r="D193" s="151"/>
      <c r="E193" s="151"/>
      <c r="F193" s="151"/>
      <c r="G193" s="151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86"/>
    </row>
    <row r="194" spans="1:22" ht="25.5" customHeight="1">
      <c r="A194" s="36"/>
      <c r="B194" s="27" t="s">
        <v>10</v>
      </c>
      <c r="C194" s="93"/>
      <c r="D194" s="93"/>
      <c r="E194" s="93"/>
      <c r="F194" s="93"/>
      <c r="G194" s="93"/>
      <c r="H194" s="67">
        <v>828</v>
      </c>
      <c r="I194" s="67" t="s">
        <v>24</v>
      </c>
      <c r="J194" s="67" t="s">
        <v>113</v>
      </c>
      <c r="K194" s="67">
        <v>200</v>
      </c>
      <c r="L194" s="159"/>
      <c r="M194" s="159"/>
      <c r="N194" s="69">
        <v>120000</v>
      </c>
      <c r="O194" s="27"/>
      <c r="P194" s="27"/>
      <c r="Q194" s="27"/>
      <c r="R194" s="27"/>
      <c r="S194" s="86"/>
    </row>
    <row r="195" spans="1:22" ht="26.25" customHeight="1">
      <c r="A195" s="58" t="s">
        <v>118</v>
      </c>
      <c r="B195" s="59" t="s">
        <v>53</v>
      </c>
      <c r="C195" s="59"/>
      <c r="D195" s="59"/>
      <c r="E195" s="59"/>
      <c r="F195" s="59"/>
      <c r="G195" s="59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86"/>
    </row>
    <row r="196" spans="1:22" ht="24.75" customHeight="1">
      <c r="A196" s="58"/>
      <c r="B196" s="27" t="s">
        <v>10</v>
      </c>
      <c r="C196" s="27"/>
      <c r="D196" s="27"/>
      <c r="E196" s="27"/>
      <c r="F196" s="27"/>
      <c r="G196" s="27"/>
      <c r="H196" s="104">
        <v>828</v>
      </c>
      <c r="I196" s="104" t="s">
        <v>24</v>
      </c>
      <c r="J196" s="104" t="s">
        <v>49</v>
      </c>
      <c r="K196" s="104">
        <v>200</v>
      </c>
      <c r="L196" s="69">
        <f>40770.3+606+46992.4</f>
        <v>88368.700000000012</v>
      </c>
      <c r="M196" s="69">
        <f>33327+16713</f>
        <v>50040</v>
      </c>
      <c r="N196" s="71">
        <f>30000+17000</f>
        <v>47000</v>
      </c>
      <c r="O196" s="71">
        <f t="shared" ref="O196:S196" si="48">30000+17000</f>
        <v>47000</v>
      </c>
      <c r="P196" s="71">
        <f t="shared" si="48"/>
        <v>47000</v>
      </c>
      <c r="Q196" s="71">
        <f t="shared" si="48"/>
        <v>47000</v>
      </c>
      <c r="R196" s="71">
        <f t="shared" si="48"/>
        <v>47000</v>
      </c>
      <c r="S196" s="73">
        <f t="shared" si="48"/>
        <v>47000</v>
      </c>
    </row>
    <row r="197" spans="1:22" ht="51.75" customHeight="1">
      <c r="A197" s="140" t="s">
        <v>119</v>
      </c>
      <c r="B197" s="148" t="s">
        <v>120</v>
      </c>
      <c r="C197" s="148"/>
      <c r="D197" s="148"/>
      <c r="E197" s="148"/>
      <c r="F197" s="148"/>
      <c r="G197" s="148"/>
      <c r="H197" s="142"/>
      <c r="I197" s="142"/>
      <c r="J197" s="142"/>
      <c r="K197" s="142"/>
      <c r="L197" s="149">
        <f>L200+L203+L206+L208+L211+L214+L216+L219+L221</f>
        <v>1421598.5</v>
      </c>
      <c r="M197" s="149">
        <f>M200+M203+M206+M208+M211+M214+M216+M219+M221</f>
        <v>1287753</v>
      </c>
      <c r="N197" s="160">
        <f>N200+N203+N206+N208+N211+N214+N216+N219+N221</f>
        <v>1287887.7</v>
      </c>
      <c r="O197" s="160">
        <f t="shared" ref="O197:S197" si="49">O200+O203+O206+O208+O211+O214+O216+O219+O221</f>
        <v>1287887.7</v>
      </c>
      <c r="P197" s="160">
        <f t="shared" si="49"/>
        <v>1287887.7</v>
      </c>
      <c r="Q197" s="160">
        <f t="shared" si="49"/>
        <v>1287887.7</v>
      </c>
      <c r="R197" s="160">
        <f t="shared" si="49"/>
        <v>1287887.7</v>
      </c>
      <c r="S197" s="150">
        <f t="shared" si="49"/>
        <v>1287887.7</v>
      </c>
      <c r="U197" s="161"/>
      <c r="V197" s="161"/>
    </row>
    <row r="198" spans="1:22" ht="23.25" customHeight="1">
      <c r="A198" s="48"/>
      <c r="B198" s="27" t="s">
        <v>10</v>
      </c>
      <c r="C198" s="27"/>
      <c r="D198" s="27"/>
      <c r="E198" s="27"/>
      <c r="F198" s="27"/>
      <c r="G198" s="27"/>
      <c r="H198" s="27"/>
      <c r="I198" s="27"/>
      <c r="J198" s="27"/>
      <c r="K198" s="27"/>
      <c r="L198" s="69">
        <f>L201+L202+L204+L207+L209+L212+L213+L215+L217+L218+L220+L222</f>
        <v>1418909.5</v>
      </c>
      <c r="M198" s="69">
        <f>M201+M202+M204+M207+M209+M212+M215+M217+M218+M220+M222</f>
        <v>1285856</v>
      </c>
      <c r="N198" s="71">
        <f>N201+N202+N204+N207+N209+N212+N215+N217+N218+N220+N222</f>
        <v>1285990.7</v>
      </c>
      <c r="O198" s="71">
        <f t="shared" ref="O198:S198" si="50">O201+O202+O204+O207+O209+O212+O215+O217+O218+O220+O222</f>
        <v>1285990.7</v>
      </c>
      <c r="P198" s="71">
        <f t="shared" si="50"/>
        <v>1285990.7</v>
      </c>
      <c r="Q198" s="71">
        <f t="shared" si="50"/>
        <v>1285990.7</v>
      </c>
      <c r="R198" s="71">
        <f t="shared" si="50"/>
        <v>1285990.7</v>
      </c>
      <c r="S198" s="73">
        <f t="shared" si="50"/>
        <v>1285990.7</v>
      </c>
    </row>
    <row r="199" spans="1:22" ht="23.25" customHeight="1">
      <c r="A199" s="48"/>
      <c r="B199" s="27" t="s">
        <v>11</v>
      </c>
      <c r="C199" s="27"/>
      <c r="D199" s="27"/>
      <c r="E199" s="27"/>
      <c r="F199" s="27"/>
      <c r="G199" s="27"/>
      <c r="H199" s="27"/>
      <c r="I199" s="27"/>
      <c r="J199" s="27"/>
      <c r="K199" s="27"/>
      <c r="L199" s="69">
        <f>L205+L210</f>
        <v>2689</v>
      </c>
      <c r="M199" s="69">
        <f>M205+M210</f>
        <v>1897</v>
      </c>
      <c r="N199" s="71">
        <f>N205+N210</f>
        <v>1897</v>
      </c>
      <c r="O199" s="71">
        <f t="shared" ref="O199:S199" si="51">O205+O210</f>
        <v>1897</v>
      </c>
      <c r="P199" s="71">
        <f t="shared" si="51"/>
        <v>1897</v>
      </c>
      <c r="Q199" s="71">
        <f t="shared" si="51"/>
        <v>1897</v>
      </c>
      <c r="R199" s="71">
        <f t="shared" si="51"/>
        <v>1897</v>
      </c>
      <c r="S199" s="73">
        <f t="shared" si="51"/>
        <v>1897</v>
      </c>
    </row>
    <row r="200" spans="1:22" ht="52.5" customHeight="1">
      <c r="A200" s="58" t="s">
        <v>121</v>
      </c>
      <c r="B200" s="105" t="s">
        <v>122</v>
      </c>
      <c r="C200" s="105"/>
      <c r="D200" s="105"/>
      <c r="E200" s="105"/>
      <c r="F200" s="105"/>
      <c r="G200" s="105"/>
      <c r="H200" s="27"/>
      <c r="I200" s="27"/>
      <c r="J200" s="27"/>
      <c r="K200" s="27"/>
      <c r="L200" s="135">
        <f>SUM(L201:L202)</f>
        <v>18232</v>
      </c>
      <c r="M200" s="135">
        <f>SUM(M201:M202)</f>
        <v>18232</v>
      </c>
      <c r="N200" s="136">
        <f>SUM(N201:N202)</f>
        <v>18232</v>
      </c>
      <c r="O200" s="136">
        <f t="shared" ref="O200:S203" si="52">SUM(O201:O202)</f>
        <v>18232</v>
      </c>
      <c r="P200" s="136">
        <f t="shared" si="52"/>
        <v>18232</v>
      </c>
      <c r="Q200" s="136">
        <f t="shared" si="52"/>
        <v>18232</v>
      </c>
      <c r="R200" s="136">
        <f t="shared" si="52"/>
        <v>18232</v>
      </c>
      <c r="S200" s="138">
        <f t="shared" si="52"/>
        <v>18232</v>
      </c>
    </row>
    <row r="201" spans="1:22" ht="21" customHeight="1">
      <c r="A201" s="601"/>
      <c r="B201" s="602" t="s">
        <v>10</v>
      </c>
      <c r="C201" s="162"/>
      <c r="D201" s="104">
        <v>828</v>
      </c>
      <c r="E201" s="163" t="s">
        <v>123</v>
      </c>
      <c r="F201" s="104" t="s">
        <v>124</v>
      </c>
      <c r="G201" s="104">
        <v>500</v>
      </c>
      <c r="H201" s="104">
        <v>828</v>
      </c>
      <c r="I201" s="163" t="s">
        <v>123</v>
      </c>
      <c r="J201" s="104" t="s">
        <v>124</v>
      </c>
      <c r="K201" s="104">
        <v>500</v>
      </c>
      <c r="L201" s="69">
        <v>18032</v>
      </c>
      <c r="M201" s="69">
        <v>18032</v>
      </c>
      <c r="N201" s="71">
        <v>18032</v>
      </c>
      <c r="O201" s="71">
        <v>18032</v>
      </c>
      <c r="P201" s="71">
        <v>18032</v>
      </c>
      <c r="Q201" s="71">
        <v>18032</v>
      </c>
      <c r="R201" s="71">
        <v>18032</v>
      </c>
      <c r="S201" s="73">
        <v>18032</v>
      </c>
    </row>
    <row r="202" spans="1:22" ht="23.25" customHeight="1">
      <c r="A202" s="601"/>
      <c r="B202" s="602"/>
      <c r="C202" s="162"/>
      <c r="D202" s="104">
        <v>812</v>
      </c>
      <c r="E202" s="163" t="s">
        <v>125</v>
      </c>
      <c r="F202" s="104" t="s">
        <v>124</v>
      </c>
      <c r="G202" s="104">
        <v>500</v>
      </c>
      <c r="H202" s="104">
        <v>812</v>
      </c>
      <c r="I202" s="163" t="s">
        <v>125</v>
      </c>
      <c r="J202" s="104" t="s">
        <v>124</v>
      </c>
      <c r="K202" s="104">
        <v>500</v>
      </c>
      <c r="L202" s="69">
        <v>200</v>
      </c>
      <c r="M202" s="69">
        <v>200</v>
      </c>
      <c r="N202" s="71">
        <v>200</v>
      </c>
      <c r="O202" s="71">
        <v>200</v>
      </c>
      <c r="P202" s="71">
        <v>200</v>
      </c>
      <c r="Q202" s="71">
        <v>200</v>
      </c>
      <c r="R202" s="71">
        <v>200</v>
      </c>
      <c r="S202" s="73">
        <v>200</v>
      </c>
    </row>
    <row r="203" spans="1:22" ht="130.5" customHeight="1">
      <c r="A203" s="58" t="s">
        <v>126</v>
      </c>
      <c r="B203" s="105" t="s">
        <v>127</v>
      </c>
      <c r="C203" s="105"/>
      <c r="D203" s="27"/>
      <c r="E203" s="27"/>
      <c r="F203" s="27"/>
      <c r="G203" s="104"/>
      <c r="H203" s="27"/>
      <c r="I203" s="27"/>
      <c r="J203" s="27"/>
      <c r="K203" s="104"/>
      <c r="L203" s="135">
        <f>SUM(L204:L205)</f>
        <v>16664.7</v>
      </c>
      <c r="M203" s="135">
        <f>SUM(M204:M205)</f>
        <v>15872.7</v>
      </c>
      <c r="N203" s="136">
        <f>SUM(N204:N205)</f>
        <v>15872.7</v>
      </c>
      <c r="O203" s="136">
        <f t="shared" si="52"/>
        <v>15872.7</v>
      </c>
      <c r="P203" s="136">
        <f t="shared" si="52"/>
        <v>15872.7</v>
      </c>
      <c r="Q203" s="136">
        <f t="shared" si="52"/>
        <v>15872.7</v>
      </c>
      <c r="R203" s="136">
        <f t="shared" si="52"/>
        <v>15872.7</v>
      </c>
      <c r="S203" s="138">
        <f t="shared" si="52"/>
        <v>15872.7</v>
      </c>
    </row>
    <row r="204" spans="1:22" ht="21" customHeight="1">
      <c r="A204" s="26"/>
      <c r="B204" s="27" t="s">
        <v>10</v>
      </c>
      <c r="C204" s="27"/>
      <c r="D204" s="104">
        <v>828</v>
      </c>
      <c r="E204" s="163" t="s">
        <v>123</v>
      </c>
      <c r="F204" s="104" t="s">
        <v>128</v>
      </c>
      <c r="G204" s="104">
        <v>500</v>
      </c>
      <c r="H204" s="104">
        <v>828</v>
      </c>
      <c r="I204" s="163" t="s">
        <v>123</v>
      </c>
      <c r="J204" s="104" t="s">
        <v>128</v>
      </c>
      <c r="K204" s="104">
        <v>500</v>
      </c>
      <c r="L204" s="69">
        <v>14803</v>
      </c>
      <c r="M204" s="69">
        <v>14803</v>
      </c>
      <c r="N204" s="71">
        <v>14803</v>
      </c>
      <c r="O204" s="71">
        <v>14803</v>
      </c>
      <c r="P204" s="71">
        <v>14803</v>
      </c>
      <c r="Q204" s="71">
        <v>14803</v>
      </c>
      <c r="R204" s="71">
        <v>14803</v>
      </c>
      <c r="S204" s="73">
        <v>14803</v>
      </c>
    </row>
    <row r="205" spans="1:22" ht="22.5" customHeight="1">
      <c r="A205" s="26"/>
      <c r="B205" s="27" t="s">
        <v>11</v>
      </c>
      <c r="C205" s="27"/>
      <c r="D205" s="27"/>
      <c r="E205" s="27"/>
      <c r="F205" s="27"/>
      <c r="G205" s="27"/>
      <c r="H205" s="27"/>
      <c r="I205" s="27"/>
      <c r="J205" s="27"/>
      <c r="K205" s="27"/>
      <c r="L205" s="69">
        <f>1069.7+792</f>
        <v>1861.7</v>
      </c>
      <c r="M205" s="69">
        <v>1069.7</v>
      </c>
      <c r="N205" s="71">
        <v>1069.7</v>
      </c>
      <c r="O205" s="71">
        <v>1069.7</v>
      </c>
      <c r="P205" s="71">
        <v>1069.7</v>
      </c>
      <c r="Q205" s="71">
        <v>1069.7</v>
      </c>
      <c r="R205" s="71">
        <v>1069.7</v>
      </c>
      <c r="S205" s="73">
        <v>1069.7</v>
      </c>
    </row>
    <row r="206" spans="1:22" ht="65.25" customHeight="1">
      <c r="A206" s="58" t="s">
        <v>129</v>
      </c>
      <c r="B206" s="105" t="s">
        <v>130</v>
      </c>
      <c r="C206" s="105"/>
      <c r="D206" s="27"/>
      <c r="E206" s="27"/>
      <c r="F206" s="27"/>
      <c r="G206" s="27"/>
      <c r="H206" s="27"/>
      <c r="I206" s="27"/>
      <c r="J206" s="27"/>
      <c r="K206" s="27"/>
      <c r="L206" s="135">
        <f>L207</f>
        <v>163.19999999999999</v>
      </c>
      <c r="M206" s="135">
        <f>M207</f>
        <v>163.19999999999999</v>
      </c>
      <c r="N206" s="136">
        <f>N207</f>
        <v>163.19999999999999</v>
      </c>
      <c r="O206" s="136">
        <f t="shared" ref="O206:S206" si="53">O207</f>
        <v>163.19999999999999</v>
      </c>
      <c r="P206" s="136">
        <f t="shared" si="53"/>
        <v>163.19999999999999</v>
      </c>
      <c r="Q206" s="136">
        <f t="shared" si="53"/>
        <v>163.19999999999999</v>
      </c>
      <c r="R206" s="136">
        <f t="shared" si="53"/>
        <v>163.19999999999999</v>
      </c>
      <c r="S206" s="138">
        <f t="shared" si="53"/>
        <v>163.19999999999999</v>
      </c>
    </row>
    <row r="207" spans="1:22" ht="18" customHeight="1">
      <c r="A207" s="26"/>
      <c r="B207" s="27" t="s">
        <v>10</v>
      </c>
      <c r="C207" s="27"/>
      <c r="D207" s="104">
        <v>828</v>
      </c>
      <c r="E207" s="163" t="s">
        <v>123</v>
      </c>
      <c r="F207" s="104" t="s">
        <v>131</v>
      </c>
      <c r="G207" s="104">
        <v>500</v>
      </c>
      <c r="H207" s="104">
        <v>828</v>
      </c>
      <c r="I207" s="163" t="s">
        <v>123</v>
      </c>
      <c r="J207" s="104" t="s">
        <v>131</v>
      </c>
      <c r="K207" s="104">
        <v>500</v>
      </c>
      <c r="L207" s="69">
        <v>163.19999999999999</v>
      </c>
      <c r="M207" s="69">
        <v>163.19999999999999</v>
      </c>
      <c r="N207" s="71">
        <v>163.19999999999999</v>
      </c>
      <c r="O207" s="71">
        <v>163.19999999999999</v>
      </c>
      <c r="P207" s="71">
        <v>163.19999999999999</v>
      </c>
      <c r="Q207" s="71">
        <v>163.19999999999999</v>
      </c>
      <c r="R207" s="71">
        <v>163.19999999999999</v>
      </c>
      <c r="S207" s="73">
        <v>163.19999999999999</v>
      </c>
    </row>
    <row r="208" spans="1:22" ht="70.5" customHeight="1">
      <c r="A208" s="58" t="s">
        <v>132</v>
      </c>
      <c r="B208" s="105" t="s">
        <v>133</v>
      </c>
      <c r="C208" s="105"/>
      <c r="D208" s="27"/>
      <c r="E208" s="27"/>
      <c r="F208" s="27"/>
      <c r="G208" s="27"/>
      <c r="H208" s="27"/>
      <c r="I208" s="27"/>
      <c r="J208" s="27"/>
      <c r="K208" s="27"/>
      <c r="L208" s="135">
        <f>SUM(L209:L210)</f>
        <v>12127.3</v>
      </c>
      <c r="M208" s="135">
        <f>SUM(M209:M210)</f>
        <v>12127.3</v>
      </c>
      <c r="N208" s="136">
        <f>SUM(N209:N210)</f>
        <v>12127.3</v>
      </c>
      <c r="O208" s="136">
        <f t="shared" ref="O208:S208" si="54">SUM(O209:O210)</f>
        <v>12127.3</v>
      </c>
      <c r="P208" s="136">
        <f t="shared" si="54"/>
        <v>12127.3</v>
      </c>
      <c r="Q208" s="136">
        <f t="shared" si="54"/>
        <v>12127.3</v>
      </c>
      <c r="R208" s="136">
        <f t="shared" si="54"/>
        <v>12127.3</v>
      </c>
      <c r="S208" s="138">
        <f t="shared" si="54"/>
        <v>12127.3</v>
      </c>
    </row>
    <row r="209" spans="1:19" ht="18.75" customHeight="1">
      <c r="A209" s="26"/>
      <c r="B209" s="27" t="s">
        <v>10</v>
      </c>
      <c r="C209" s="27"/>
      <c r="D209" s="104">
        <v>828</v>
      </c>
      <c r="E209" s="163" t="s">
        <v>123</v>
      </c>
      <c r="F209" s="104" t="s">
        <v>134</v>
      </c>
      <c r="G209" s="104">
        <v>500</v>
      </c>
      <c r="H209" s="104">
        <v>828</v>
      </c>
      <c r="I209" s="163" t="s">
        <v>123</v>
      </c>
      <c r="J209" s="104" t="s">
        <v>134</v>
      </c>
      <c r="K209" s="104">
        <v>500</v>
      </c>
      <c r="L209" s="69">
        <v>11300</v>
      </c>
      <c r="M209" s="69">
        <v>11300</v>
      </c>
      <c r="N209" s="71">
        <v>11300</v>
      </c>
      <c r="O209" s="71">
        <v>11300</v>
      </c>
      <c r="P209" s="71">
        <v>11300</v>
      </c>
      <c r="Q209" s="71">
        <v>11300</v>
      </c>
      <c r="R209" s="71">
        <v>11300</v>
      </c>
      <c r="S209" s="73">
        <v>11300</v>
      </c>
    </row>
    <row r="210" spans="1:19" ht="21" customHeight="1">
      <c r="A210" s="26"/>
      <c r="B210" s="27" t="s">
        <v>11</v>
      </c>
      <c r="C210" s="27"/>
      <c r="D210" s="27"/>
      <c r="E210" s="27"/>
      <c r="F210" s="27"/>
      <c r="G210" s="27"/>
      <c r="H210" s="27"/>
      <c r="I210" s="27"/>
      <c r="J210" s="27"/>
      <c r="K210" s="27"/>
      <c r="L210" s="69">
        <v>827.3</v>
      </c>
      <c r="M210" s="69">
        <v>827.3</v>
      </c>
      <c r="N210" s="71">
        <v>827.3</v>
      </c>
      <c r="O210" s="71">
        <v>827.3</v>
      </c>
      <c r="P210" s="71">
        <v>827.3</v>
      </c>
      <c r="Q210" s="71">
        <v>827.3</v>
      </c>
      <c r="R210" s="71">
        <v>827.3</v>
      </c>
      <c r="S210" s="73">
        <v>827.3</v>
      </c>
    </row>
    <row r="211" spans="1:19" ht="81.75" customHeight="1">
      <c r="A211" s="58" t="s">
        <v>135</v>
      </c>
      <c r="B211" s="105" t="s">
        <v>136</v>
      </c>
      <c r="C211" s="105"/>
      <c r="D211" s="27"/>
      <c r="E211" s="27"/>
      <c r="F211" s="27"/>
      <c r="G211" s="27"/>
      <c r="H211" s="27"/>
      <c r="I211" s="27"/>
      <c r="J211" s="27"/>
      <c r="K211" s="27"/>
      <c r="L211" s="135">
        <f>L212+L213</f>
        <v>1099345.3</v>
      </c>
      <c r="M211" s="135">
        <f>M212</f>
        <v>1067892</v>
      </c>
      <c r="N211" s="136">
        <f>N212</f>
        <v>1067892</v>
      </c>
      <c r="O211" s="136">
        <f t="shared" ref="O211:S214" si="55">O212</f>
        <v>1067892</v>
      </c>
      <c r="P211" s="136">
        <f t="shared" si="55"/>
        <v>1067892</v>
      </c>
      <c r="Q211" s="136">
        <f t="shared" si="55"/>
        <v>1067892</v>
      </c>
      <c r="R211" s="136">
        <f t="shared" si="55"/>
        <v>1067892</v>
      </c>
      <c r="S211" s="138">
        <f t="shared" si="55"/>
        <v>1067892</v>
      </c>
    </row>
    <row r="212" spans="1:19" ht="18.75" customHeight="1">
      <c r="A212" s="590"/>
      <c r="B212" s="27" t="s">
        <v>10</v>
      </c>
      <c r="C212" s="27"/>
      <c r="D212" s="104">
        <v>828</v>
      </c>
      <c r="E212" s="163" t="s">
        <v>123</v>
      </c>
      <c r="F212" s="104" t="s">
        <v>137</v>
      </c>
      <c r="G212" s="104">
        <v>200</v>
      </c>
      <c r="H212" s="104">
        <v>828</v>
      </c>
      <c r="I212" s="163" t="s">
        <v>123</v>
      </c>
      <c r="J212" s="104" t="s">
        <v>137</v>
      </c>
      <c r="K212" s="104">
        <v>200</v>
      </c>
      <c r="L212" s="69">
        <v>1067892</v>
      </c>
      <c r="M212" s="69">
        <v>1067892</v>
      </c>
      <c r="N212" s="71">
        <v>1067892</v>
      </c>
      <c r="O212" s="71">
        <v>1067892</v>
      </c>
      <c r="P212" s="71">
        <v>1067892</v>
      </c>
      <c r="Q212" s="71">
        <v>1067892</v>
      </c>
      <c r="R212" s="71">
        <v>1067892</v>
      </c>
      <c r="S212" s="73">
        <v>1067892</v>
      </c>
    </row>
    <row r="213" spans="1:19" ht="20.25" customHeight="1">
      <c r="A213" s="591"/>
      <c r="B213" s="27" t="s">
        <v>10</v>
      </c>
      <c r="C213" s="27"/>
      <c r="D213" s="104">
        <v>828</v>
      </c>
      <c r="E213" s="163" t="s">
        <v>123</v>
      </c>
      <c r="F213" s="104" t="s">
        <v>138</v>
      </c>
      <c r="G213" s="104">
        <v>200</v>
      </c>
      <c r="H213" s="104">
        <v>828</v>
      </c>
      <c r="I213" s="163" t="s">
        <v>123</v>
      </c>
      <c r="J213" s="104" t="s">
        <v>138</v>
      </c>
      <c r="K213" s="104">
        <v>200</v>
      </c>
      <c r="L213" s="69">
        <v>31453.3</v>
      </c>
      <c r="M213" s="69"/>
      <c r="N213" s="71"/>
      <c r="O213" s="71"/>
      <c r="P213" s="71"/>
      <c r="Q213" s="71"/>
      <c r="R213" s="71"/>
      <c r="S213" s="73"/>
    </row>
    <row r="214" spans="1:19" ht="127.5" customHeight="1">
      <c r="A214" s="58" t="s">
        <v>139</v>
      </c>
      <c r="B214" s="105" t="s">
        <v>140</v>
      </c>
      <c r="C214" s="105"/>
      <c r="D214" s="27"/>
      <c r="E214" s="27"/>
      <c r="F214" s="27"/>
      <c r="G214" s="27"/>
      <c r="H214" s="27"/>
      <c r="I214" s="27"/>
      <c r="J214" s="27"/>
      <c r="K214" s="27"/>
      <c r="L214" s="135">
        <f>L215</f>
        <v>229866</v>
      </c>
      <c r="M214" s="135">
        <f>M215</f>
        <v>129400</v>
      </c>
      <c r="N214" s="136">
        <f>N215</f>
        <v>129400</v>
      </c>
      <c r="O214" s="136">
        <f t="shared" si="55"/>
        <v>129400</v>
      </c>
      <c r="P214" s="136">
        <f t="shared" si="55"/>
        <v>129400</v>
      </c>
      <c r="Q214" s="136">
        <f t="shared" si="55"/>
        <v>129400</v>
      </c>
      <c r="R214" s="136">
        <f t="shared" si="55"/>
        <v>129400</v>
      </c>
      <c r="S214" s="138">
        <f t="shared" si="55"/>
        <v>129400</v>
      </c>
    </row>
    <row r="215" spans="1:19" ht="19.5" customHeight="1">
      <c r="A215" s="26"/>
      <c r="B215" s="27" t="s">
        <v>10</v>
      </c>
      <c r="C215" s="27"/>
      <c r="D215" s="104">
        <v>828</v>
      </c>
      <c r="E215" s="163" t="s">
        <v>123</v>
      </c>
      <c r="F215" s="104" t="s">
        <v>141</v>
      </c>
      <c r="G215" s="104">
        <v>800</v>
      </c>
      <c r="H215" s="104">
        <v>828</v>
      </c>
      <c r="I215" s="163" t="s">
        <v>123</v>
      </c>
      <c r="J215" s="104" t="s">
        <v>141</v>
      </c>
      <c r="K215" s="104">
        <v>800</v>
      </c>
      <c r="L215" s="69">
        <v>229866</v>
      </c>
      <c r="M215" s="69">
        <v>129400</v>
      </c>
      <c r="N215" s="71">
        <v>129400</v>
      </c>
      <c r="O215" s="71">
        <v>129400</v>
      </c>
      <c r="P215" s="71">
        <v>129400</v>
      </c>
      <c r="Q215" s="71">
        <v>129400</v>
      </c>
      <c r="R215" s="71">
        <v>129400</v>
      </c>
      <c r="S215" s="73">
        <v>129400</v>
      </c>
    </row>
    <row r="216" spans="1:19" ht="141.75">
      <c r="A216" s="58" t="s">
        <v>142</v>
      </c>
      <c r="B216" s="105" t="s">
        <v>143</v>
      </c>
      <c r="C216" s="105"/>
      <c r="D216" s="27"/>
      <c r="E216" s="27"/>
      <c r="F216" s="27"/>
      <c r="G216" s="27"/>
      <c r="H216" s="27"/>
      <c r="I216" s="27"/>
      <c r="J216" s="27"/>
      <c r="K216" s="27"/>
      <c r="L216" s="135">
        <f>SUM(L217:L218)</f>
        <v>4500</v>
      </c>
      <c r="M216" s="135">
        <f>SUM(M217:M218)</f>
        <v>3365.8</v>
      </c>
      <c r="N216" s="136">
        <f>SUM(N217:N218)</f>
        <v>3500.5</v>
      </c>
      <c r="O216" s="136">
        <f t="shared" ref="O216:S216" si="56">SUM(O217:O218)</f>
        <v>3500.5</v>
      </c>
      <c r="P216" s="136">
        <f t="shared" si="56"/>
        <v>3500.5</v>
      </c>
      <c r="Q216" s="136">
        <f t="shared" si="56"/>
        <v>3500.5</v>
      </c>
      <c r="R216" s="136">
        <f t="shared" si="56"/>
        <v>3500.5</v>
      </c>
      <c r="S216" s="138">
        <f t="shared" si="56"/>
        <v>3500.5</v>
      </c>
    </row>
    <row r="217" spans="1:19" ht="16.5" customHeight="1">
      <c r="A217" s="590"/>
      <c r="B217" s="592" t="s">
        <v>10</v>
      </c>
      <c r="C217" s="66"/>
      <c r="D217" s="104">
        <v>810</v>
      </c>
      <c r="E217" s="163" t="s">
        <v>123</v>
      </c>
      <c r="F217" s="104" t="s">
        <v>144</v>
      </c>
      <c r="G217" s="104">
        <v>800</v>
      </c>
      <c r="H217" s="104">
        <v>810</v>
      </c>
      <c r="I217" s="163" t="s">
        <v>123</v>
      </c>
      <c r="J217" s="104" t="s">
        <v>144</v>
      </c>
      <c r="K217" s="104">
        <v>800</v>
      </c>
      <c r="L217" s="69">
        <v>4500</v>
      </c>
      <c r="M217" s="69">
        <v>3294</v>
      </c>
      <c r="N217" s="71">
        <v>3425.8</v>
      </c>
      <c r="O217" s="71">
        <v>3425.8</v>
      </c>
      <c r="P217" s="71">
        <v>3425.8</v>
      </c>
      <c r="Q217" s="71">
        <v>3425.8</v>
      </c>
      <c r="R217" s="71">
        <v>3425.8</v>
      </c>
      <c r="S217" s="73">
        <v>3425.8</v>
      </c>
    </row>
    <row r="218" spans="1:19" ht="18.75" customHeight="1">
      <c r="A218" s="591"/>
      <c r="B218" s="593"/>
      <c r="C218" s="70"/>
      <c r="D218" s="104">
        <v>810</v>
      </c>
      <c r="E218" s="163" t="s">
        <v>123</v>
      </c>
      <c r="F218" s="104" t="s">
        <v>145</v>
      </c>
      <c r="G218" s="104">
        <v>800</v>
      </c>
      <c r="H218" s="104">
        <v>810</v>
      </c>
      <c r="I218" s="163" t="s">
        <v>123</v>
      </c>
      <c r="J218" s="104" t="s">
        <v>145</v>
      </c>
      <c r="K218" s="104">
        <v>800</v>
      </c>
      <c r="L218" s="104"/>
      <c r="M218" s="69">
        <v>71.8</v>
      </c>
      <c r="N218" s="71">
        <v>74.7</v>
      </c>
      <c r="O218" s="71">
        <v>74.7</v>
      </c>
      <c r="P218" s="71">
        <v>74.7</v>
      </c>
      <c r="Q218" s="71">
        <v>74.7</v>
      </c>
      <c r="R218" s="71">
        <v>74.7</v>
      </c>
      <c r="S218" s="73">
        <v>74.7</v>
      </c>
    </row>
    <row r="219" spans="1:19" ht="99" customHeight="1">
      <c r="A219" s="58" t="s">
        <v>146</v>
      </c>
      <c r="B219" s="105" t="s">
        <v>147</v>
      </c>
      <c r="C219" s="105"/>
      <c r="D219" s="27"/>
      <c r="E219" s="27"/>
      <c r="F219" s="27"/>
      <c r="G219" s="27"/>
      <c r="H219" s="27"/>
      <c r="I219" s="27"/>
      <c r="J219" s="27"/>
      <c r="K219" s="27"/>
      <c r="L219" s="135">
        <f>L220</f>
        <v>6700</v>
      </c>
      <c r="M219" s="135">
        <f>M220</f>
        <v>6700</v>
      </c>
      <c r="N219" s="136">
        <f>N220</f>
        <v>6700</v>
      </c>
      <c r="O219" s="136">
        <f t="shared" ref="O219:S221" si="57">O220</f>
        <v>6700</v>
      </c>
      <c r="P219" s="136">
        <f t="shared" si="57"/>
        <v>6700</v>
      </c>
      <c r="Q219" s="136">
        <f t="shared" si="57"/>
        <v>6700</v>
      </c>
      <c r="R219" s="136">
        <f t="shared" si="57"/>
        <v>6700</v>
      </c>
      <c r="S219" s="138">
        <f t="shared" si="57"/>
        <v>6700</v>
      </c>
    </row>
    <row r="220" spans="1:19" ht="20.25" customHeight="1">
      <c r="A220" s="26"/>
      <c r="B220" s="27" t="s">
        <v>10</v>
      </c>
      <c r="C220" s="27"/>
      <c r="D220" s="104">
        <v>828</v>
      </c>
      <c r="E220" s="163" t="s">
        <v>123</v>
      </c>
      <c r="F220" s="104" t="s">
        <v>148</v>
      </c>
      <c r="G220" s="104">
        <v>800</v>
      </c>
      <c r="H220" s="104">
        <v>828</v>
      </c>
      <c r="I220" s="163" t="s">
        <v>123</v>
      </c>
      <c r="J220" s="104" t="s">
        <v>148</v>
      </c>
      <c r="K220" s="104">
        <v>800</v>
      </c>
      <c r="L220" s="69">
        <v>6700</v>
      </c>
      <c r="M220" s="69">
        <v>6700</v>
      </c>
      <c r="N220" s="71">
        <v>6700</v>
      </c>
      <c r="O220" s="71">
        <v>6700</v>
      </c>
      <c r="P220" s="71">
        <v>6700</v>
      </c>
      <c r="Q220" s="71">
        <v>6700</v>
      </c>
      <c r="R220" s="71">
        <v>6700</v>
      </c>
      <c r="S220" s="73">
        <v>6700</v>
      </c>
    </row>
    <row r="221" spans="1:19" ht="39" customHeight="1">
      <c r="A221" s="58" t="s">
        <v>149</v>
      </c>
      <c r="B221" s="105" t="s">
        <v>150</v>
      </c>
      <c r="C221" s="105"/>
      <c r="D221" s="27"/>
      <c r="E221" s="27"/>
      <c r="F221" s="27"/>
      <c r="G221" s="27"/>
      <c r="H221" s="27"/>
      <c r="I221" s="27"/>
      <c r="J221" s="27"/>
      <c r="K221" s="27"/>
      <c r="L221" s="135">
        <f>L222</f>
        <v>34000</v>
      </c>
      <c r="M221" s="135">
        <f>M222</f>
        <v>34000</v>
      </c>
      <c r="N221" s="136">
        <f>N222</f>
        <v>34000</v>
      </c>
      <c r="O221" s="136">
        <f t="shared" si="57"/>
        <v>34000</v>
      </c>
      <c r="P221" s="136">
        <f t="shared" si="57"/>
        <v>34000</v>
      </c>
      <c r="Q221" s="136">
        <f t="shared" si="57"/>
        <v>34000</v>
      </c>
      <c r="R221" s="136">
        <f t="shared" si="57"/>
        <v>34000</v>
      </c>
      <c r="S221" s="138">
        <f t="shared" si="57"/>
        <v>34000</v>
      </c>
    </row>
    <row r="222" spans="1:19" ht="22.5" customHeight="1">
      <c r="A222" s="26"/>
      <c r="B222" s="27" t="s">
        <v>10</v>
      </c>
      <c r="C222" s="27"/>
      <c r="D222" s="104">
        <v>828</v>
      </c>
      <c r="E222" s="163" t="s">
        <v>123</v>
      </c>
      <c r="F222" s="104" t="s">
        <v>151</v>
      </c>
      <c r="G222" s="104">
        <v>800</v>
      </c>
      <c r="H222" s="104">
        <v>828</v>
      </c>
      <c r="I222" s="163" t="s">
        <v>123</v>
      </c>
      <c r="J222" s="104" t="s">
        <v>151</v>
      </c>
      <c r="K222" s="104">
        <v>800</v>
      </c>
      <c r="L222" s="69">
        <v>34000</v>
      </c>
      <c r="M222" s="69">
        <v>34000</v>
      </c>
      <c r="N222" s="71">
        <v>34000</v>
      </c>
      <c r="O222" s="71">
        <v>34000</v>
      </c>
      <c r="P222" s="71">
        <v>34000</v>
      </c>
      <c r="Q222" s="71">
        <v>34000</v>
      </c>
      <c r="R222" s="71">
        <v>34000</v>
      </c>
      <c r="S222" s="73">
        <v>34000</v>
      </c>
    </row>
    <row r="223" spans="1:19" ht="54" customHeight="1">
      <c r="A223" s="140" t="s">
        <v>152</v>
      </c>
      <c r="B223" s="148" t="s">
        <v>153</v>
      </c>
      <c r="C223" s="148"/>
      <c r="D223" s="142"/>
      <c r="E223" s="142"/>
      <c r="F223" s="142"/>
      <c r="G223" s="142"/>
      <c r="H223" s="142"/>
      <c r="I223" s="142"/>
      <c r="J223" s="142"/>
      <c r="K223" s="142"/>
      <c r="L223" s="149">
        <f>L226+L228+L230+L232</f>
        <v>766601.2</v>
      </c>
      <c r="M223" s="149">
        <f>M226+M228+M230+M232</f>
        <v>787102.3</v>
      </c>
      <c r="N223" s="160">
        <f>N226+N228+N230+N232</f>
        <v>824474.1</v>
      </c>
      <c r="O223" s="160">
        <f t="shared" ref="O223:S223" si="58">O226+O228+O230+O232</f>
        <v>824474.1</v>
      </c>
      <c r="P223" s="160">
        <f t="shared" si="58"/>
        <v>824474.1</v>
      </c>
      <c r="Q223" s="160">
        <f t="shared" si="58"/>
        <v>824474.1</v>
      </c>
      <c r="R223" s="160">
        <f t="shared" si="58"/>
        <v>824474.1</v>
      </c>
      <c r="S223" s="150">
        <f t="shared" si="58"/>
        <v>824474.1</v>
      </c>
    </row>
    <row r="224" spans="1:19" ht="22.5" customHeight="1">
      <c r="A224" s="36"/>
      <c r="B224" s="27" t="s">
        <v>10</v>
      </c>
      <c r="C224" s="27"/>
      <c r="D224" s="74"/>
      <c r="E224" s="74"/>
      <c r="F224" s="74"/>
      <c r="G224" s="74"/>
      <c r="H224" s="74"/>
      <c r="I224" s="74"/>
      <c r="J224" s="74"/>
      <c r="K224" s="74"/>
      <c r="L224" s="69">
        <f>SUM(L226:L232)</f>
        <v>766601.2</v>
      </c>
      <c r="M224" s="69">
        <f>SUM(M226:M232)</f>
        <v>787102.3</v>
      </c>
      <c r="N224" s="71">
        <f>SUM(N226:N232)</f>
        <v>824474.1</v>
      </c>
      <c r="O224" s="71">
        <f t="shared" ref="O224:S224" si="59">SUM(O226:O232)</f>
        <v>824474.1</v>
      </c>
      <c r="P224" s="71">
        <f t="shared" si="59"/>
        <v>824474.1</v>
      </c>
      <c r="Q224" s="71">
        <f t="shared" si="59"/>
        <v>824474.1</v>
      </c>
      <c r="R224" s="71">
        <f t="shared" si="59"/>
        <v>824474.1</v>
      </c>
      <c r="S224" s="73">
        <f t="shared" si="59"/>
        <v>824474.1</v>
      </c>
    </row>
    <row r="225" spans="1:19" ht="27.75" customHeight="1">
      <c r="A225" s="58" t="s">
        <v>154</v>
      </c>
      <c r="B225" s="105" t="s">
        <v>155</v>
      </c>
      <c r="C225" s="105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5"/>
      <c r="O225" s="75"/>
      <c r="P225" s="75"/>
      <c r="Q225" s="75"/>
      <c r="R225" s="75"/>
      <c r="S225" s="76"/>
    </row>
    <row r="226" spans="1:19" ht="21" customHeight="1">
      <c r="A226" s="36"/>
      <c r="B226" s="27" t="s">
        <v>10</v>
      </c>
      <c r="C226" s="27"/>
      <c r="D226" s="104">
        <v>828</v>
      </c>
      <c r="E226" s="163" t="s">
        <v>123</v>
      </c>
      <c r="F226" s="104" t="s">
        <v>156</v>
      </c>
      <c r="G226" s="104"/>
      <c r="H226" s="104">
        <v>828</v>
      </c>
      <c r="I226" s="163" t="s">
        <v>123</v>
      </c>
      <c r="J226" s="104" t="s">
        <v>156</v>
      </c>
      <c r="K226" s="104"/>
      <c r="L226" s="69">
        <v>39207</v>
      </c>
      <c r="M226" s="69">
        <v>36583</v>
      </c>
      <c r="N226" s="71">
        <v>37919</v>
      </c>
      <c r="O226" s="71">
        <v>37919</v>
      </c>
      <c r="P226" s="71">
        <v>37919</v>
      </c>
      <c r="Q226" s="71">
        <v>37919</v>
      </c>
      <c r="R226" s="71">
        <v>37919</v>
      </c>
      <c r="S226" s="73">
        <v>37919</v>
      </c>
    </row>
    <row r="227" spans="1:19" ht="20.25" customHeight="1">
      <c r="A227" s="58" t="s">
        <v>157</v>
      </c>
      <c r="B227" s="105" t="s">
        <v>158</v>
      </c>
      <c r="C227" s="105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5"/>
      <c r="O227" s="75"/>
      <c r="P227" s="75"/>
      <c r="Q227" s="75"/>
      <c r="R227" s="75"/>
      <c r="S227" s="76"/>
    </row>
    <row r="228" spans="1:19" ht="19.5" customHeight="1">
      <c r="A228" s="36"/>
      <c r="B228" s="27" t="s">
        <v>10</v>
      </c>
      <c r="C228" s="27"/>
      <c r="D228" s="104">
        <v>828</v>
      </c>
      <c r="E228" s="163" t="s">
        <v>159</v>
      </c>
      <c r="F228" s="104" t="s">
        <v>160</v>
      </c>
      <c r="G228" s="104"/>
      <c r="H228" s="104">
        <v>828</v>
      </c>
      <c r="I228" s="163" t="s">
        <v>159</v>
      </c>
      <c r="J228" s="104" t="s">
        <v>160</v>
      </c>
      <c r="K228" s="104"/>
      <c r="L228" s="71">
        <v>552800</v>
      </c>
      <c r="M228" s="92">
        <v>570000</v>
      </c>
      <c r="N228" s="71">
        <v>600000</v>
      </c>
      <c r="O228" s="71">
        <v>600000</v>
      </c>
      <c r="P228" s="71">
        <v>600000</v>
      </c>
      <c r="Q228" s="71">
        <v>600000</v>
      </c>
      <c r="R228" s="71">
        <v>600000</v>
      </c>
      <c r="S228" s="73">
        <v>600000</v>
      </c>
    </row>
    <row r="229" spans="1:19" ht="40.5" customHeight="1">
      <c r="A229" s="58" t="s">
        <v>161</v>
      </c>
      <c r="B229" s="105" t="s">
        <v>162</v>
      </c>
      <c r="C229" s="105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5"/>
      <c r="O229" s="75"/>
      <c r="P229" s="75"/>
      <c r="Q229" s="75"/>
      <c r="R229" s="75"/>
      <c r="S229" s="76"/>
    </row>
    <row r="230" spans="1:19" ht="21" customHeight="1">
      <c r="A230" s="26"/>
      <c r="B230" s="27" t="s">
        <v>10</v>
      </c>
      <c r="C230" s="27"/>
      <c r="D230" s="104">
        <v>828</v>
      </c>
      <c r="E230" s="163" t="s">
        <v>159</v>
      </c>
      <c r="F230" s="104" t="s">
        <v>163</v>
      </c>
      <c r="G230" s="104"/>
      <c r="H230" s="104">
        <v>828</v>
      </c>
      <c r="I230" s="163" t="s">
        <v>159</v>
      </c>
      <c r="J230" s="104" t="s">
        <v>163</v>
      </c>
      <c r="K230" s="104"/>
      <c r="L230" s="69">
        <v>140767</v>
      </c>
      <c r="M230" s="69">
        <v>144303</v>
      </c>
      <c r="N230" s="71">
        <v>149064</v>
      </c>
      <c r="O230" s="71">
        <v>149064</v>
      </c>
      <c r="P230" s="71">
        <v>149064</v>
      </c>
      <c r="Q230" s="71">
        <v>149064</v>
      </c>
      <c r="R230" s="71">
        <v>149064</v>
      </c>
      <c r="S230" s="73">
        <v>149064</v>
      </c>
    </row>
    <row r="231" spans="1:19" ht="31.5">
      <c r="A231" s="58" t="s">
        <v>164</v>
      </c>
      <c r="B231" s="105" t="s">
        <v>165</v>
      </c>
      <c r="C231" s="105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5"/>
      <c r="O231" s="75"/>
      <c r="P231" s="75"/>
      <c r="Q231" s="75"/>
      <c r="R231" s="75"/>
      <c r="S231" s="76"/>
    </row>
    <row r="232" spans="1:19" ht="24.75" customHeight="1">
      <c r="A232" s="164"/>
      <c r="B232" s="165" t="s">
        <v>10</v>
      </c>
      <c r="C232" s="165"/>
      <c r="D232" s="166">
        <v>828</v>
      </c>
      <c r="E232" s="167" t="s">
        <v>123</v>
      </c>
      <c r="F232" s="166" t="s">
        <v>163</v>
      </c>
      <c r="G232" s="166"/>
      <c r="H232" s="166">
        <v>828</v>
      </c>
      <c r="I232" s="167" t="s">
        <v>123</v>
      </c>
      <c r="J232" s="166" t="s">
        <v>163</v>
      </c>
      <c r="K232" s="166"/>
      <c r="L232" s="168">
        <v>33827.199999999997</v>
      </c>
      <c r="M232" s="168">
        <v>36216.300000000003</v>
      </c>
      <c r="N232" s="169">
        <v>37491.1</v>
      </c>
      <c r="O232" s="169">
        <v>37491.1</v>
      </c>
      <c r="P232" s="169">
        <v>37491.1</v>
      </c>
      <c r="Q232" s="169">
        <v>37491.1</v>
      </c>
      <c r="R232" s="169">
        <v>37491.1</v>
      </c>
      <c r="S232" s="170">
        <v>37491.1</v>
      </c>
    </row>
  </sheetData>
  <mergeCells count="35"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D6:G6"/>
    <mergeCell ref="H6:K6"/>
    <mergeCell ref="A28:A29"/>
    <mergeCell ref="B28:B29"/>
    <mergeCell ref="C28:C29"/>
    <mergeCell ref="A30:A33"/>
    <mergeCell ref="B30:B34"/>
    <mergeCell ref="C30:C34"/>
    <mergeCell ref="A39:A40"/>
    <mergeCell ref="B39:B40"/>
    <mergeCell ref="C39:C40"/>
    <mergeCell ref="C137:C139"/>
    <mergeCell ref="A201:A202"/>
    <mergeCell ref="B201:B202"/>
    <mergeCell ref="A41:A44"/>
    <mergeCell ref="B41:B44"/>
    <mergeCell ref="C41:C44"/>
    <mergeCell ref="A55:A56"/>
    <mergeCell ref="B55:B56"/>
    <mergeCell ref="C55:C56"/>
    <mergeCell ref="A212:A213"/>
    <mergeCell ref="A217:A218"/>
    <mergeCell ref="B217:B218"/>
    <mergeCell ref="A137:A138"/>
    <mergeCell ref="B137:B138"/>
  </mergeCells>
  <pageMargins left="0.59055118110236249" right="0.59055118110236249" top="0.39370078740157477" bottom="0.39370078740157477" header="0.31496062992125984" footer="0.31496062992125984"/>
  <pageSetup paperSize="8" scale="62" firstPageNumber="2147483648" fitToHeight="7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F0"/>
    <pageSetUpPr fitToPage="1"/>
  </sheetPr>
  <dimension ref="A1:AC232"/>
  <sheetViews>
    <sheetView workbookViewId="0">
      <selection activeCell="M13" sqref="M13"/>
    </sheetView>
  </sheetViews>
  <sheetFormatPr defaultRowHeight="15.75"/>
  <cols>
    <col min="1" max="1" width="7.140625" style="1" customWidth="1"/>
    <col min="2" max="3" width="60.7109375" style="1" customWidth="1"/>
    <col min="4" max="4" width="7.140625" style="1" customWidth="1"/>
    <col min="5" max="5" width="8" style="1" customWidth="1"/>
    <col min="6" max="6" width="16" style="1" customWidth="1"/>
    <col min="7" max="7" width="7.28515625" style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9" width="13.7109375" style="1" customWidth="1"/>
    <col min="20" max="20" width="14.28515625" style="1" bestFit="1" customWidth="1"/>
    <col min="21" max="21" width="14.85546875" style="1" customWidth="1"/>
    <col min="22" max="22" width="15.28515625" style="1" customWidth="1"/>
    <col min="23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>
      <c r="A6" s="8">
        <v>1</v>
      </c>
      <c r="B6" s="9">
        <v>2</v>
      </c>
      <c r="C6" s="10">
        <v>3</v>
      </c>
      <c r="D6" s="605">
        <v>4</v>
      </c>
      <c r="E6" s="606"/>
      <c r="F6" s="606"/>
      <c r="G6" s="607"/>
      <c r="H6" s="608">
        <v>5</v>
      </c>
      <c r="I6" s="609"/>
      <c r="J6" s="609"/>
      <c r="K6" s="610"/>
      <c r="L6" s="11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>
        <f t="shared" ref="L7:L9" si="0">L17+L94+L125+L163</f>
        <v>15264582.522</v>
      </c>
      <c r="M7" s="18">
        <f t="shared" ref="M7:S7" si="1">M17+M94+M125+M163</f>
        <v>14300036.025607111</v>
      </c>
      <c r="N7" s="18">
        <f t="shared" si="1"/>
        <v>15580954.800000001</v>
      </c>
      <c r="O7" s="18">
        <f t="shared" si="1"/>
        <v>15603010.799999999</v>
      </c>
      <c r="P7" s="18">
        <f>P17+P94+P125+P163</f>
        <v>16973798.799999997</v>
      </c>
      <c r="Q7" s="18">
        <f t="shared" si="1"/>
        <v>18485935.799999997</v>
      </c>
      <c r="R7" s="18">
        <f t="shared" si="1"/>
        <v>18171978.799999997</v>
      </c>
      <c r="S7" s="19">
        <f t="shared" si="1"/>
        <v>19018485.799999997</v>
      </c>
      <c r="T7" s="20">
        <f>SUM(M7:S7)</f>
        <v>118134200.82560709</v>
      </c>
      <c r="U7" s="7"/>
      <c r="V7" s="20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>
        <f t="shared" si="0"/>
        <v>3410177.5</v>
      </c>
      <c r="M8" s="24">
        <f>M22+M49+M62+M98+M130+M168</f>
        <v>1850747.4</v>
      </c>
      <c r="N8" s="25">
        <f>N22+N49+N62+N98+N130+N168</f>
        <v>2703755.1</v>
      </c>
      <c r="O8" s="25">
        <f>O22+O49+O62+O98+O130+O168</f>
        <v>0</v>
      </c>
      <c r="P8" s="25">
        <f>P22+P49+P62+P98+P126+P168</f>
        <v>1067524</v>
      </c>
      <c r="Q8" s="25">
        <f t="shared" ref="Q8:S8" si="2">Q22+Q49+Q62+Q98+Q126+Q168</f>
        <v>2287340</v>
      </c>
      <c r="R8" s="25">
        <f t="shared" si="2"/>
        <v>1480000</v>
      </c>
      <c r="S8" s="25">
        <f t="shared" si="2"/>
        <v>1778445.7</v>
      </c>
      <c r="U8" s="7"/>
      <c r="V8" s="20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>
        <f t="shared" si="0"/>
        <v>11706716.399999999</v>
      </c>
      <c r="M9" s="29">
        <f t="shared" ref="M9:S9" si="3">M19+M96+M127+M165</f>
        <v>12342619.315607112</v>
      </c>
      <c r="N9" s="29">
        <f t="shared" si="3"/>
        <v>12869788.800000001</v>
      </c>
      <c r="O9" s="29">
        <f t="shared" si="3"/>
        <v>15601113.799999999</v>
      </c>
      <c r="P9" s="29">
        <f t="shared" si="3"/>
        <v>15904377.799999999</v>
      </c>
      <c r="Q9" s="29">
        <f t="shared" si="3"/>
        <v>16196698.799999999</v>
      </c>
      <c r="R9" s="29">
        <f t="shared" si="3"/>
        <v>16690081.799999999</v>
      </c>
      <c r="S9" s="30">
        <f t="shared" si="3"/>
        <v>17238143.099999998</v>
      </c>
      <c r="U9" s="7"/>
      <c r="V9" s="20"/>
      <c r="AA9" s="129">
        <v>115912</v>
      </c>
    </row>
    <row r="10" spans="1:29" ht="22.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L20+L128+L166</f>
        <v>147688.62199999997</v>
      </c>
      <c r="M10" s="29">
        <f t="shared" ref="M10:S10" si="4">M20+M128+M166</f>
        <v>106669.31</v>
      </c>
      <c r="N10" s="29">
        <f t="shared" si="4"/>
        <v>7410.9</v>
      </c>
      <c r="O10" s="29">
        <f t="shared" si="4"/>
        <v>1897</v>
      </c>
      <c r="P10" s="29">
        <f t="shared" si="4"/>
        <v>1897</v>
      </c>
      <c r="Q10" s="29">
        <f t="shared" si="4"/>
        <v>1897</v>
      </c>
      <c r="R10" s="29">
        <f t="shared" si="4"/>
        <v>1897</v>
      </c>
      <c r="S10" s="30">
        <f t="shared" si="4"/>
        <v>1897</v>
      </c>
      <c r="U10" s="31"/>
      <c r="V10" s="31"/>
      <c r="AA10" s="92">
        <v>104</v>
      </c>
    </row>
    <row r="11" spans="1:29" ht="16.5" hidden="1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/>
      <c r="N11" s="32"/>
      <c r="O11" s="32"/>
      <c r="P11" s="32"/>
      <c r="Q11" s="32"/>
      <c r="R11" s="32"/>
      <c r="S11" s="30"/>
      <c r="U11" s="7"/>
      <c r="V11" s="20"/>
    </row>
    <row r="12" spans="1:29" ht="15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</row>
    <row r="13" spans="1:29" ht="36.75" customHeight="1">
      <c r="A13" s="26"/>
      <c r="B13" s="33" t="s">
        <v>14</v>
      </c>
      <c r="C13" s="33"/>
      <c r="D13" s="33"/>
      <c r="E13" s="33"/>
      <c r="F13" s="33"/>
      <c r="G13" s="33"/>
      <c r="H13" s="28"/>
      <c r="I13" s="28"/>
      <c r="J13" s="28"/>
      <c r="K13" s="28"/>
      <c r="L13" s="34">
        <f>L17+L115+L129+L167</f>
        <v>13076382.822000001</v>
      </c>
      <c r="M13" s="171">
        <f>M17+M97+M115+M129+M167</f>
        <v>12225180.725607112</v>
      </c>
      <c r="N13" s="171">
        <f t="shared" ref="N13:S13" si="5">N17+N115+N129+N167</f>
        <v>13468593.000000002</v>
      </c>
      <c r="O13" s="171">
        <f t="shared" si="5"/>
        <v>13490649</v>
      </c>
      <c r="P13" s="171">
        <f t="shared" si="5"/>
        <v>14861437</v>
      </c>
      <c r="Q13" s="171">
        <f t="shared" si="5"/>
        <v>16373574</v>
      </c>
      <c r="R13" s="171">
        <f t="shared" si="5"/>
        <v>16059617</v>
      </c>
      <c r="S13" s="172">
        <f t="shared" si="5"/>
        <v>16906124</v>
      </c>
      <c r="T13" s="34">
        <v>11961229.100000001</v>
      </c>
      <c r="U13" s="34">
        <v>13402149.300000003</v>
      </c>
      <c r="V13" s="34"/>
      <c r="Y13" s="34">
        <v>11961229.100000001</v>
      </c>
      <c r="AA13" s="173">
        <f>M13-AA17-AA18</f>
        <v>10269661.025607111</v>
      </c>
      <c r="AB13" s="173">
        <f>N13-AB17-AB18</f>
        <v>10759324.000000002</v>
      </c>
      <c r="AC13" s="1" t="s">
        <v>166</v>
      </c>
    </row>
    <row r="14" spans="1:29" ht="33.75" hidden="1" customHeight="1">
      <c r="A14" s="36"/>
      <c r="B14" s="37" t="s">
        <v>15</v>
      </c>
      <c r="C14" s="37"/>
      <c r="D14" s="37"/>
      <c r="E14" s="37"/>
      <c r="F14" s="37"/>
      <c r="G14" s="37"/>
      <c r="H14" s="38"/>
      <c r="I14" s="38"/>
      <c r="J14" s="38"/>
      <c r="K14" s="38"/>
      <c r="L14" s="38"/>
      <c r="M14" s="39" t="e">
        <f>(M21+M61-M69+M97+M129+M167+#REF!)-M15</f>
        <v>#REF!</v>
      </c>
      <c r="N14" s="40" t="e">
        <f>(N21+N61+N97+N129+N167+#REF!)-N15</f>
        <v>#REF!</v>
      </c>
      <c r="O14" s="39"/>
      <c r="P14" s="39"/>
      <c r="Q14" s="39"/>
      <c r="R14" s="39"/>
      <c r="S14" s="41"/>
      <c r="U14" s="7"/>
    </row>
    <row r="15" spans="1:29" ht="20.25" hidden="1" customHeight="1">
      <c r="A15" s="36"/>
      <c r="B15" s="37" t="s">
        <v>16</v>
      </c>
      <c r="C15" s="37"/>
      <c r="D15" s="37"/>
      <c r="E15" s="37"/>
      <c r="F15" s="37"/>
      <c r="G15" s="37"/>
      <c r="H15" s="38"/>
      <c r="I15" s="38"/>
      <c r="J15" s="38"/>
      <c r="K15" s="38"/>
      <c r="L15" s="38"/>
      <c r="M15" s="39">
        <f>M24+M132+M170</f>
        <v>104772.31</v>
      </c>
      <c r="N15" s="40">
        <f>N24+N132+N170</f>
        <v>5513.9</v>
      </c>
      <c r="O15" s="39"/>
      <c r="P15" s="39"/>
      <c r="Q15" s="39"/>
      <c r="R15" s="39"/>
      <c r="S15" s="41"/>
      <c r="U15" s="7"/>
    </row>
    <row r="16" spans="1:29" ht="36" customHeight="1">
      <c r="A16" s="42">
        <v>1</v>
      </c>
      <c r="B16" s="43" t="s">
        <v>17</v>
      </c>
      <c r="C16" s="43"/>
      <c r="D16" s="43"/>
      <c r="E16" s="43"/>
      <c r="F16" s="43"/>
      <c r="G16" s="43"/>
      <c r="H16" s="44"/>
      <c r="I16" s="44"/>
      <c r="J16" s="44"/>
      <c r="K16" s="44"/>
      <c r="L16" s="44"/>
      <c r="M16" s="45"/>
      <c r="N16" s="46"/>
      <c r="O16" s="45"/>
      <c r="P16" s="45"/>
      <c r="Q16" s="45"/>
      <c r="R16" s="45"/>
      <c r="S16" s="47"/>
      <c r="T16" s="173">
        <f>10293249.1+1756093.2+23743.7</f>
        <v>12073085.999999998</v>
      </c>
      <c r="U16" s="7"/>
      <c r="Y16" s="129">
        <v>191267</v>
      </c>
      <c r="AA16" s="173">
        <f>AA13-AA9-AA10</f>
        <v>10153645.025607111</v>
      </c>
    </row>
    <row r="17" spans="1:29" ht="22.5" customHeight="1">
      <c r="A17" s="48"/>
      <c r="B17" s="49" t="s">
        <v>18</v>
      </c>
      <c r="C17" s="49"/>
      <c r="D17" s="49"/>
      <c r="E17" s="49"/>
      <c r="F17" s="49"/>
      <c r="G17" s="49"/>
      <c r="H17" s="50"/>
      <c r="I17" s="50"/>
      <c r="J17" s="50"/>
      <c r="K17" s="50"/>
      <c r="L17" s="34">
        <f t="shared" ref="L17:L19" si="6">L21+L48+L61</f>
        <v>4884760.9000000004</v>
      </c>
      <c r="M17" s="34">
        <f t="shared" ref="M17:O19" si="7">M21+M48+M61</f>
        <v>5212530.21</v>
      </c>
      <c r="N17" s="34">
        <f t="shared" si="7"/>
        <v>3235666.9000000004</v>
      </c>
      <c r="O17" s="34">
        <f t="shared" si="7"/>
        <v>673</v>
      </c>
      <c r="P17" s="51"/>
      <c r="Q17" s="51"/>
      <c r="R17" s="51"/>
      <c r="S17" s="52"/>
      <c r="T17" s="129">
        <v>104</v>
      </c>
      <c r="U17" s="7"/>
      <c r="Y17" s="129">
        <f>115685.1-36275</f>
        <v>79410.100000000006</v>
      </c>
      <c r="AA17" s="129">
        <f>M8</f>
        <v>1850747.4</v>
      </c>
      <c r="AB17" s="129">
        <f>N8</f>
        <v>2703755.1</v>
      </c>
      <c r="AC17" s="1" t="s">
        <v>167</v>
      </c>
    </row>
    <row r="18" spans="1:29" ht="24" customHeight="1">
      <c r="A18" s="48"/>
      <c r="B18" s="27" t="s">
        <v>9</v>
      </c>
      <c r="C18" s="49"/>
      <c r="D18" s="49"/>
      <c r="E18" s="49"/>
      <c r="F18" s="49"/>
      <c r="G18" s="49"/>
      <c r="H18" s="50"/>
      <c r="I18" s="50"/>
      <c r="J18" s="50"/>
      <c r="K18" s="50"/>
      <c r="L18" s="29">
        <f t="shared" si="6"/>
        <v>2960742.1999999997</v>
      </c>
      <c r="M18" s="29">
        <f t="shared" si="7"/>
        <v>1790728.7</v>
      </c>
      <c r="N18" s="29">
        <f t="shared" si="7"/>
        <v>2703755.1</v>
      </c>
      <c r="O18" s="29">
        <f t="shared" si="7"/>
        <v>0</v>
      </c>
      <c r="P18" s="51"/>
      <c r="Q18" s="51"/>
      <c r="R18" s="51"/>
      <c r="S18" s="52"/>
      <c r="T18" s="129">
        <f>103457+12455</f>
        <v>115912</v>
      </c>
      <c r="U18" s="129">
        <v>34685</v>
      </c>
      <c r="Y18" s="174">
        <f>Y13+Y16-Y17</f>
        <v>12073086.000000002</v>
      </c>
      <c r="AA18" s="129">
        <v>104772.3</v>
      </c>
      <c r="AB18" s="129">
        <v>5513.9</v>
      </c>
      <c r="AC18" s="1" t="s">
        <v>16</v>
      </c>
    </row>
    <row r="19" spans="1:29" ht="25.5" customHeight="1">
      <c r="A19" s="48"/>
      <c r="B19" s="27" t="s">
        <v>10</v>
      </c>
      <c r="C19" s="49"/>
      <c r="D19" s="49"/>
      <c r="E19" s="49"/>
      <c r="F19" s="49"/>
      <c r="G19" s="49"/>
      <c r="H19" s="50"/>
      <c r="I19" s="50"/>
      <c r="J19" s="50"/>
      <c r="K19" s="50"/>
      <c r="L19" s="29">
        <f t="shared" si="6"/>
        <v>1903282.9</v>
      </c>
      <c r="M19" s="29">
        <f t="shared" si="7"/>
        <v>3402571.2</v>
      </c>
      <c r="N19" s="29">
        <f t="shared" si="7"/>
        <v>526397.9</v>
      </c>
      <c r="O19" s="29">
        <f t="shared" si="7"/>
        <v>673</v>
      </c>
      <c r="P19" s="51"/>
      <c r="Q19" s="51"/>
      <c r="R19" s="51"/>
      <c r="S19" s="52"/>
      <c r="T19" s="129">
        <v>36078.699999999997</v>
      </c>
      <c r="U19" s="129">
        <v>31758.7</v>
      </c>
    </row>
    <row r="20" spans="1:29" ht="23.25" customHeight="1">
      <c r="A20" s="48"/>
      <c r="B20" s="27" t="s">
        <v>11</v>
      </c>
      <c r="C20" s="49"/>
      <c r="D20" s="49"/>
      <c r="E20" s="49"/>
      <c r="F20" s="49"/>
      <c r="G20" s="49"/>
      <c r="H20" s="50"/>
      <c r="I20" s="50"/>
      <c r="J20" s="50"/>
      <c r="K20" s="50"/>
      <c r="L20" s="29">
        <f>L24</f>
        <v>20735.8</v>
      </c>
      <c r="M20" s="29">
        <f t="shared" ref="M20:O20" si="8">M24</f>
        <v>19230.309999999998</v>
      </c>
      <c r="N20" s="29">
        <f t="shared" si="8"/>
        <v>5513.9</v>
      </c>
      <c r="O20" s="29">
        <f t="shared" si="8"/>
        <v>0</v>
      </c>
      <c r="P20" s="51"/>
      <c r="Q20" s="51"/>
      <c r="R20" s="51"/>
      <c r="S20" s="52"/>
      <c r="T20" s="173">
        <f>T16+T17+T18+T19</f>
        <v>12225180.699999997</v>
      </c>
      <c r="U20" s="175">
        <f>U13+U18+U19</f>
        <v>13468593.000000002</v>
      </c>
    </row>
    <row r="21" spans="1:29" ht="33" customHeight="1">
      <c r="A21" s="42" t="s">
        <v>19</v>
      </c>
      <c r="B21" s="43" t="s">
        <v>20</v>
      </c>
      <c r="C21" s="43"/>
      <c r="D21" s="43"/>
      <c r="E21" s="43"/>
      <c r="F21" s="43"/>
      <c r="G21" s="43"/>
      <c r="H21" s="44"/>
      <c r="I21" s="44"/>
      <c r="J21" s="44"/>
      <c r="K21" s="44"/>
      <c r="L21" s="53">
        <f>L27+L38</f>
        <v>4452358.0999999996</v>
      </c>
      <c r="M21" s="53">
        <f>M27+M38</f>
        <v>4960648.51</v>
      </c>
      <c r="N21" s="54">
        <f>N27+N38</f>
        <v>2903908.2</v>
      </c>
      <c r="O21" s="54">
        <f>O27+O38</f>
        <v>673</v>
      </c>
      <c r="P21" s="45"/>
      <c r="Q21" s="45"/>
      <c r="R21" s="45"/>
      <c r="S21" s="47"/>
      <c r="T21" s="20">
        <f>M13-T20</f>
        <v>2.5607114657759666E-2</v>
      </c>
    </row>
    <row r="22" spans="1:29" ht="22.5" customHeight="1">
      <c r="A22" s="26"/>
      <c r="B22" s="27" t="s">
        <v>9</v>
      </c>
      <c r="C22" s="27"/>
      <c r="D22" s="27"/>
      <c r="E22" s="27"/>
      <c r="F22" s="27"/>
      <c r="G22" s="27"/>
      <c r="H22" s="28"/>
      <c r="I22" s="28"/>
      <c r="J22" s="28"/>
      <c r="K22" s="28"/>
      <c r="L22" s="29">
        <f>L28+L29+L39+L40</f>
        <v>2906620.8</v>
      </c>
      <c r="M22" s="29">
        <f>M28+M39+M40</f>
        <v>1756093.2</v>
      </c>
      <c r="N22" s="29">
        <f>N28+N39+N40</f>
        <v>2673266.8000000003</v>
      </c>
      <c r="O22" s="29">
        <f>O28+O39+O40</f>
        <v>0</v>
      </c>
      <c r="P22" s="55"/>
      <c r="Q22" s="55"/>
      <c r="R22" s="55"/>
      <c r="S22" s="56"/>
    </row>
    <row r="23" spans="1:29" ht="18" customHeight="1">
      <c r="A23" s="26"/>
      <c r="B23" s="27" t="s">
        <v>10</v>
      </c>
      <c r="C23" s="27"/>
      <c r="D23" s="27"/>
      <c r="E23" s="27"/>
      <c r="F23" s="27"/>
      <c r="G23" s="27"/>
      <c r="H23" s="28"/>
      <c r="I23" s="28"/>
      <c r="J23" s="28"/>
      <c r="K23" s="28"/>
      <c r="L23" s="29">
        <f>L30+L31+L32+L33+L34+L41+L42+L43+L44</f>
        <v>1525001.5</v>
      </c>
      <c r="M23" s="29">
        <f>M30+M31+M32+M33+M34+M41+M42+M43+M44</f>
        <v>3185325</v>
      </c>
      <c r="N23" s="29">
        <f>N30+N31+N32+N33+N34+N41+N42+N43+N44</f>
        <v>225127.5</v>
      </c>
      <c r="O23" s="29">
        <f>O30+O31+O32+O33+O34+O41+O42+O43+O44</f>
        <v>673</v>
      </c>
      <c r="P23" s="55"/>
      <c r="Q23" s="55"/>
      <c r="R23" s="55"/>
      <c r="S23" s="56"/>
    </row>
    <row r="24" spans="1:29" ht="20.25" customHeight="1">
      <c r="A24" s="26"/>
      <c r="B24" s="27" t="s">
        <v>11</v>
      </c>
      <c r="C24" s="27"/>
      <c r="D24" s="27"/>
      <c r="E24" s="27"/>
      <c r="F24" s="27" t="s">
        <v>21</v>
      </c>
      <c r="G24" s="27"/>
      <c r="H24" s="28"/>
      <c r="I24" s="28"/>
      <c r="J24" s="28"/>
      <c r="K24" s="28"/>
      <c r="L24" s="29">
        <f>L45</f>
        <v>20735.8</v>
      </c>
      <c r="M24" s="29">
        <f>M45</f>
        <v>19230.309999999998</v>
      </c>
      <c r="N24" s="29">
        <f>N45</f>
        <v>5513.9</v>
      </c>
      <c r="O24" s="29">
        <f>O45</f>
        <v>0</v>
      </c>
      <c r="P24" s="55"/>
      <c r="Q24" s="55"/>
      <c r="R24" s="55"/>
      <c r="S24" s="56"/>
    </row>
    <row r="25" spans="1:29" ht="15.75" hidden="1" customHeight="1">
      <c r="A25" s="26"/>
      <c r="B25" s="27" t="s">
        <v>12</v>
      </c>
      <c r="C25" s="27"/>
      <c r="D25" s="27"/>
      <c r="E25" s="27"/>
      <c r="F25" s="27"/>
      <c r="G25" s="27"/>
      <c r="H25" s="28"/>
      <c r="I25" s="28"/>
      <c r="J25" s="28"/>
      <c r="K25" s="28"/>
      <c r="L25" s="28"/>
      <c r="M25" s="55"/>
      <c r="N25" s="57"/>
      <c r="O25" s="55"/>
      <c r="P25" s="55"/>
      <c r="Q25" s="55"/>
      <c r="R25" s="55"/>
      <c r="S25" s="56"/>
    </row>
    <row r="26" spans="1:29" ht="15.75" hidden="1" customHeight="1">
      <c r="A26" s="26"/>
      <c r="B26" s="27" t="s">
        <v>13</v>
      </c>
      <c r="C26" s="27"/>
      <c r="D26" s="27"/>
      <c r="E26" s="27"/>
      <c r="F26" s="27"/>
      <c r="G26" s="27"/>
      <c r="H26" s="28"/>
      <c r="I26" s="28"/>
      <c r="J26" s="28"/>
      <c r="K26" s="28"/>
      <c r="L26" s="28"/>
      <c r="M26" s="55"/>
      <c r="N26" s="57"/>
      <c r="O26" s="55"/>
      <c r="P26" s="55"/>
      <c r="Q26" s="55"/>
      <c r="R26" s="55"/>
      <c r="S26" s="56"/>
    </row>
    <row r="27" spans="1:29" ht="36.75" customHeight="1">
      <c r="A27" s="58" t="s">
        <v>22</v>
      </c>
      <c r="B27" s="59" t="s">
        <v>23</v>
      </c>
      <c r="C27" s="59"/>
      <c r="D27" s="59"/>
      <c r="E27" s="59"/>
      <c r="F27" s="59"/>
      <c r="G27" s="59"/>
      <c r="H27" s="60"/>
      <c r="I27" s="60"/>
      <c r="J27" s="60"/>
      <c r="K27" s="60"/>
      <c r="L27" s="61">
        <f>SUM(L28:L34)</f>
        <v>4092609.3</v>
      </c>
      <c r="M27" s="61">
        <f>SUM(M28:M34)</f>
        <v>4345276.3999999994</v>
      </c>
      <c r="N27" s="62">
        <f>SUM(N28:N33)</f>
        <v>2261107.9</v>
      </c>
      <c r="O27" s="62">
        <f>SUM(O28:O33)</f>
        <v>673</v>
      </c>
      <c r="P27" s="63"/>
      <c r="Q27" s="63"/>
      <c r="R27" s="63"/>
      <c r="S27" s="64"/>
    </row>
    <row r="28" spans="1:29" ht="20.25" customHeight="1">
      <c r="A28" s="590"/>
      <c r="B28" s="592" t="s">
        <v>9</v>
      </c>
      <c r="C28" s="592" t="s">
        <v>9</v>
      </c>
      <c r="D28" s="67">
        <v>828</v>
      </c>
      <c r="E28" s="67" t="s">
        <v>24</v>
      </c>
      <c r="F28" s="67" t="s">
        <v>25</v>
      </c>
      <c r="G28" s="68">
        <v>200</v>
      </c>
      <c r="H28" s="67">
        <v>828</v>
      </c>
      <c r="I28" s="67" t="s">
        <v>24</v>
      </c>
      <c r="J28" s="67" t="s">
        <v>25</v>
      </c>
      <c r="K28" s="68">
        <v>200</v>
      </c>
      <c r="L28" s="69">
        <f>960236.8</f>
        <v>960236.8</v>
      </c>
      <c r="M28" s="176">
        <f>1756093.2</f>
        <v>1756093.2</v>
      </c>
      <c r="N28" s="177">
        <v>2168577.5</v>
      </c>
      <c r="O28" s="57"/>
      <c r="P28" s="55"/>
      <c r="Q28" s="55"/>
      <c r="R28" s="55"/>
      <c r="S28" s="56"/>
      <c r="U28" s="7"/>
      <c r="V28" s="7"/>
    </row>
    <row r="29" spans="1:29" ht="20.25" hidden="1" customHeight="1">
      <c r="A29" s="591"/>
      <c r="B29" s="593"/>
      <c r="C29" s="593"/>
      <c r="D29" s="67">
        <v>828</v>
      </c>
      <c r="E29" s="67" t="s">
        <v>24</v>
      </c>
      <c r="F29" s="67" t="s">
        <v>26</v>
      </c>
      <c r="G29" s="68">
        <v>200</v>
      </c>
      <c r="H29" s="67"/>
      <c r="I29" s="67"/>
      <c r="J29" s="67"/>
      <c r="K29" s="68"/>
      <c r="L29" s="29">
        <f>1756090</f>
        <v>1756090</v>
      </c>
      <c r="M29" s="29"/>
      <c r="N29" s="32"/>
      <c r="O29" s="57"/>
      <c r="P29" s="55"/>
      <c r="Q29" s="55"/>
      <c r="R29" s="55"/>
      <c r="S29" s="56"/>
      <c r="U29" s="7"/>
      <c r="V29" s="7"/>
    </row>
    <row r="30" spans="1:29" ht="19.5" customHeight="1">
      <c r="A30" s="590"/>
      <c r="B30" s="592" t="s">
        <v>10</v>
      </c>
      <c r="C30" s="592" t="s">
        <v>10</v>
      </c>
      <c r="D30" s="67">
        <v>828</v>
      </c>
      <c r="E30" s="67" t="s">
        <v>24</v>
      </c>
      <c r="F30" s="67" t="s">
        <v>27</v>
      </c>
      <c r="G30" s="68">
        <v>200</v>
      </c>
      <c r="H30" s="67">
        <v>828</v>
      </c>
      <c r="I30" s="67" t="s">
        <v>24</v>
      </c>
      <c r="J30" s="67" t="s">
        <v>27</v>
      </c>
      <c r="K30" s="68">
        <v>200</v>
      </c>
      <c r="L30" s="69"/>
      <c r="M30" s="176">
        <v>949244.6</v>
      </c>
      <c r="N30" s="71"/>
      <c r="O30" s="68"/>
      <c r="P30" s="68"/>
      <c r="Q30" s="68"/>
      <c r="R30" s="68"/>
      <c r="S30" s="72"/>
      <c r="U30" s="7"/>
      <c r="V30" s="7"/>
    </row>
    <row r="31" spans="1:29" ht="19.5" customHeight="1">
      <c r="A31" s="603"/>
      <c r="B31" s="604"/>
      <c r="C31" s="604"/>
      <c r="D31" s="67">
        <v>828</v>
      </c>
      <c r="E31" s="67" t="s">
        <v>24</v>
      </c>
      <c r="F31" s="67" t="s">
        <v>27</v>
      </c>
      <c r="G31" s="68">
        <v>500</v>
      </c>
      <c r="H31" s="67">
        <v>828</v>
      </c>
      <c r="I31" s="67" t="s">
        <v>24</v>
      </c>
      <c r="J31" s="67" t="s">
        <v>27</v>
      </c>
      <c r="K31" s="68">
        <v>500</v>
      </c>
      <c r="L31" s="69">
        <v>1247866</v>
      </c>
      <c r="M31" s="176">
        <v>1560239</v>
      </c>
      <c r="N31" s="71"/>
      <c r="O31" s="68"/>
      <c r="P31" s="68"/>
      <c r="Q31" s="68"/>
      <c r="R31" s="68"/>
      <c r="S31" s="72"/>
      <c r="U31" s="7"/>
      <c r="V31" s="7"/>
    </row>
    <row r="32" spans="1:29" ht="19.5" customHeight="1">
      <c r="A32" s="603"/>
      <c r="B32" s="604"/>
      <c r="C32" s="604"/>
      <c r="D32" s="67">
        <v>828</v>
      </c>
      <c r="E32" s="67" t="s">
        <v>24</v>
      </c>
      <c r="F32" s="67" t="s">
        <v>28</v>
      </c>
      <c r="G32" s="68">
        <v>200</v>
      </c>
      <c r="H32" s="67">
        <v>828</v>
      </c>
      <c r="I32" s="67" t="s">
        <v>24</v>
      </c>
      <c r="J32" s="67" t="s">
        <v>28</v>
      </c>
      <c r="K32" s="68">
        <v>200</v>
      </c>
      <c r="L32" s="55">
        <f>7842+6376+1672+553-67-1140</f>
        <v>15236</v>
      </c>
      <c r="M32" s="178">
        <f>3658+1740+1286-155</f>
        <v>6529</v>
      </c>
      <c r="N32" s="178">
        <f>997+1337-161</f>
        <v>2173</v>
      </c>
      <c r="O32" s="69">
        <v>673</v>
      </c>
      <c r="P32" s="69"/>
      <c r="Q32" s="69"/>
      <c r="R32" s="69"/>
      <c r="S32" s="73"/>
    </row>
    <row r="33" spans="1:19" ht="22.5" customHeight="1">
      <c r="A33" s="591"/>
      <c r="B33" s="604"/>
      <c r="C33" s="604"/>
      <c r="D33" s="67">
        <v>828</v>
      </c>
      <c r="E33" s="67" t="s">
        <v>24</v>
      </c>
      <c r="F33" s="67" t="s">
        <v>25</v>
      </c>
      <c r="G33" s="67">
        <v>200</v>
      </c>
      <c r="H33" s="67">
        <v>828</v>
      </c>
      <c r="I33" s="67" t="s">
        <v>24</v>
      </c>
      <c r="J33" s="67" t="s">
        <v>25</v>
      </c>
      <c r="K33" s="67">
        <v>200</v>
      </c>
      <c r="L33" s="55">
        <f>876859.8+123387+73170.5-960236.8</f>
        <v>113180.5</v>
      </c>
      <c r="M33" s="178">
        <v>73170.600000000006</v>
      </c>
      <c r="N33" s="179">
        <v>90357.4</v>
      </c>
      <c r="O33" s="55"/>
      <c r="P33" s="55"/>
      <c r="Q33" s="55"/>
      <c r="R33" s="55"/>
      <c r="S33" s="56"/>
    </row>
    <row r="34" spans="1:19" ht="22.5" hidden="1" customHeight="1">
      <c r="A34" s="26"/>
      <c r="B34" s="604"/>
      <c r="C34" s="604"/>
      <c r="D34" s="67">
        <v>828</v>
      </c>
      <c r="E34" s="67" t="s">
        <v>24</v>
      </c>
      <c r="F34" s="67" t="s">
        <v>25</v>
      </c>
      <c r="G34" s="67">
        <v>500</v>
      </c>
      <c r="H34" s="67">
        <v>828</v>
      </c>
      <c r="I34" s="67" t="s">
        <v>24</v>
      </c>
      <c r="J34" s="67" t="s">
        <v>25</v>
      </c>
      <c r="K34" s="67">
        <v>500</v>
      </c>
      <c r="L34" s="55"/>
      <c r="M34" s="55"/>
      <c r="N34" s="57"/>
      <c r="O34" s="55"/>
      <c r="P34" s="55"/>
      <c r="Q34" s="55"/>
      <c r="R34" s="55"/>
      <c r="S34" s="56"/>
    </row>
    <row r="35" spans="1:19" ht="19.5" customHeight="1">
      <c r="A35" s="26"/>
      <c r="B35" s="27" t="s">
        <v>11</v>
      </c>
      <c r="C35" s="27" t="s">
        <v>11</v>
      </c>
      <c r="D35" s="27"/>
      <c r="E35" s="27"/>
      <c r="F35" s="27"/>
      <c r="G35" s="27"/>
      <c r="H35" s="28"/>
      <c r="I35" s="28"/>
      <c r="J35" s="28"/>
      <c r="K35" s="28"/>
      <c r="L35" s="28"/>
      <c r="M35" s="55"/>
      <c r="N35" s="57"/>
      <c r="O35" s="55"/>
      <c r="P35" s="55"/>
      <c r="Q35" s="55"/>
      <c r="R35" s="55"/>
      <c r="S35" s="56"/>
    </row>
    <row r="36" spans="1:19" ht="19.5" hidden="1" customHeight="1">
      <c r="A36" s="26"/>
      <c r="B36" s="27" t="s">
        <v>12</v>
      </c>
      <c r="C36" s="27"/>
      <c r="D36" s="27"/>
      <c r="E36" s="27"/>
      <c r="F36" s="27"/>
      <c r="G36" s="27"/>
      <c r="H36" s="28"/>
      <c r="I36" s="28"/>
      <c r="J36" s="28"/>
      <c r="K36" s="28"/>
      <c r="L36" s="28"/>
      <c r="M36" s="55"/>
      <c r="N36" s="57"/>
      <c r="O36" s="55"/>
      <c r="P36" s="55"/>
      <c r="Q36" s="55"/>
      <c r="R36" s="55"/>
      <c r="S36" s="56"/>
    </row>
    <row r="37" spans="1:19" ht="19.5" hidden="1" customHeight="1">
      <c r="A37" s="26"/>
      <c r="B37" s="27" t="s">
        <v>13</v>
      </c>
      <c r="C37" s="27"/>
      <c r="D37" s="27"/>
      <c r="E37" s="27"/>
      <c r="F37" s="27"/>
      <c r="G37" s="27"/>
      <c r="H37" s="28"/>
      <c r="I37" s="28"/>
      <c r="J37" s="28"/>
      <c r="K37" s="28"/>
      <c r="L37" s="28"/>
      <c r="M37" s="55"/>
      <c r="N37" s="57"/>
      <c r="O37" s="55"/>
      <c r="P37" s="55"/>
      <c r="Q37" s="55"/>
      <c r="R37" s="55"/>
      <c r="S37" s="56"/>
    </row>
    <row r="38" spans="1:19" ht="63" customHeight="1">
      <c r="A38" s="58" t="s">
        <v>29</v>
      </c>
      <c r="B38" s="59" t="s">
        <v>30</v>
      </c>
      <c r="C38" s="59"/>
      <c r="D38" s="59"/>
      <c r="E38" s="59"/>
      <c r="F38" s="59"/>
      <c r="G38" s="59"/>
      <c r="H38" s="27"/>
      <c r="I38" s="27"/>
      <c r="J38" s="27"/>
      <c r="K38" s="27"/>
      <c r="L38" s="61">
        <f>SUM(L39:L45)</f>
        <v>359748.8</v>
      </c>
      <c r="M38" s="61">
        <f>SUM(M39:M45)</f>
        <v>615372.1100000001</v>
      </c>
      <c r="N38" s="62">
        <f>SUM(N39:N45)</f>
        <v>642800.30000000005</v>
      </c>
      <c r="O38" s="63"/>
      <c r="P38" s="63"/>
      <c r="Q38" s="63"/>
      <c r="R38" s="63"/>
      <c r="S38" s="64"/>
    </row>
    <row r="39" spans="1:19" ht="18.75" customHeight="1">
      <c r="A39" s="590"/>
      <c r="B39" s="592" t="s">
        <v>9</v>
      </c>
      <c r="C39" s="592" t="s">
        <v>9</v>
      </c>
      <c r="D39" s="67">
        <v>828</v>
      </c>
      <c r="E39" s="67" t="s">
        <v>24</v>
      </c>
      <c r="F39" s="67" t="s">
        <v>25</v>
      </c>
      <c r="G39" s="67">
        <v>200</v>
      </c>
      <c r="H39" s="67">
        <v>828</v>
      </c>
      <c r="I39" s="67" t="s">
        <v>24</v>
      </c>
      <c r="J39" s="67" t="s">
        <v>25</v>
      </c>
      <c r="K39" s="67">
        <v>200</v>
      </c>
      <c r="L39" s="29">
        <v>29266.400000000001</v>
      </c>
      <c r="M39" s="27"/>
      <c r="N39" s="179">
        <f>183609.6+238151</f>
        <v>421760.6</v>
      </c>
      <c r="O39" s="55"/>
      <c r="P39" s="55"/>
      <c r="Q39" s="55"/>
      <c r="R39" s="55"/>
      <c r="S39" s="56"/>
    </row>
    <row r="40" spans="1:19" ht="24" customHeight="1">
      <c r="A40" s="591"/>
      <c r="B40" s="593"/>
      <c r="C40" s="593"/>
      <c r="D40" s="67">
        <v>828</v>
      </c>
      <c r="E40" s="67" t="s">
        <v>24</v>
      </c>
      <c r="F40" s="67" t="s">
        <v>25</v>
      </c>
      <c r="G40" s="67">
        <v>500</v>
      </c>
      <c r="H40" s="67">
        <v>828</v>
      </c>
      <c r="I40" s="67" t="s">
        <v>24</v>
      </c>
      <c r="J40" s="67" t="s">
        <v>25</v>
      </c>
      <c r="K40" s="67">
        <v>500</v>
      </c>
      <c r="L40" s="29">
        <f>161027.6</f>
        <v>161027.6</v>
      </c>
      <c r="M40" s="27"/>
      <c r="N40" s="179">
        <v>82928.7</v>
      </c>
      <c r="O40" s="55"/>
      <c r="P40" s="55"/>
      <c r="Q40" s="55"/>
      <c r="R40" s="55"/>
      <c r="S40" s="56"/>
    </row>
    <row r="41" spans="1:19" ht="19.5" customHeight="1">
      <c r="A41" s="590"/>
      <c r="B41" s="592" t="s">
        <v>10</v>
      </c>
      <c r="C41" s="592" t="s">
        <v>10</v>
      </c>
      <c r="D41" s="67">
        <v>828</v>
      </c>
      <c r="E41" s="67" t="s">
        <v>24</v>
      </c>
      <c r="F41" s="67" t="s">
        <v>31</v>
      </c>
      <c r="G41" s="67">
        <v>200</v>
      </c>
      <c r="H41" s="67">
        <v>828</v>
      </c>
      <c r="I41" s="67" t="s">
        <v>24</v>
      </c>
      <c r="J41" s="67" t="s">
        <v>31</v>
      </c>
      <c r="K41" s="67">
        <v>200</v>
      </c>
      <c r="L41" s="29">
        <v>68646.100000000006</v>
      </c>
      <c r="M41" s="178">
        <v>320362.3</v>
      </c>
      <c r="N41" s="179">
        <v>111568.3</v>
      </c>
      <c r="O41" s="55"/>
      <c r="P41" s="55"/>
      <c r="Q41" s="55"/>
      <c r="R41" s="55"/>
      <c r="S41" s="56"/>
    </row>
    <row r="42" spans="1:19" ht="20.25" customHeight="1">
      <c r="A42" s="603"/>
      <c r="B42" s="604"/>
      <c r="C42" s="604"/>
      <c r="D42" s="67">
        <v>828</v>
      </c>
      <c r="E42" s="67" t="s">
        <v>24</v>
      </c>
      <c r="F42" s="67" t="s">
        <v>31</v>
      </c>
      <c r="G42" s="67">
        <v>500</v>
      </c>
      <c r="H42" s="67">
        <v>828</v>
      </c>
      <c r="I42" s="67" t="s">
        <v>24</v>
      </c>
      <c r="J42" s="67" t="s">
        <v>31</v>
      </c>
      <c r="K42" s="67">
        <v>500</v>
      </c>
      <c r="L42" s="29">
        <v>72144</v>
      </c>
      <c r="M42" s="178">
        <v>275779.5</v>
      </c>
      <c r="N42" s="57"/>
      <c r="O42" s="55"/>
      <c r="P42" s="55"/>
      <c r="Q42" s="55"/>
      <c r="R42" s="55"/>
      <c r="S42" s="56"/>
    </row>
    <row r="43" spans="1:19" ht="20.25" customHeight="1">
      <c r="A43" s="603"/>
      <c r="B43" s="604"/>
      <c r="C43" s="604"/>
      <c r="D43" s="67">
        <v>828</v>
      </c>
      <c r="E43" s="67" t="s">
        <v>24</v>
      </c>
      <c r="F43" s="67" t="s">
        <v>25</v>
      </c>
      <c r="G43" s="67">
        <v>200</v>
      </c>
      <c r="H43" s="67">
        <v>828</v>
      </c>
      <c r="I43" s="67" t="s">
        <v>24</v>
      </c>
      <c r="J43" s="67" t="s">
        <v>25</v>
      </c>
      <c r="K43" s="67">
        <v>200</v>
      </c>
      <c r="L43" s="29">
        <f>30485.8-29266.4</f>
        <v>1219.3999999999978</v>
      </c>
      <c r="M43" s="55"/>
      <c r="N43" s="179">
        <f>7650.4+9923</f>
        <v>17573.400000000001</v>
      </c>
      <c r="O43" s="55"/>
      <c r="P43" s="55"/>
      <c r="Q43" s="55"/>
      <c r="R43" s="55"/>
      <c r="S43" s="56"/>
    </row>
    <row r="44" spans="1:19" ht="20.25" customHeight="1">
      <c r="A44" s="591"/>
      <c r="B44" s="593"/>
      <c r="C44" s="593"/>
      <c r="D44" s="67">
        <v>828</v>
      </c>
      <c r="E44" s="67" t="s">
        <v>24</v>
      </c>
      <c r="F44" s="67" t="s">
        <v>25</v>
      </c>
      <c r="G44" s="67">
        <v>500</v>
      </c>
      <c r="H44" s="67">
        <v>828</v>
      </c>
      <c r="I44" s="67" t="s">
        <v>24</v>
      </c>
      <c r="J44" s="67" t="s">
        <v>25</v>
      </c>
      <c r="K44" s="67">
        <v>500</v>
      </c>
      <c r="L44" s="29">
        <f>167737.1-161027.6</f>
        <v>6709.5</v>
      </c>
      <c r="M44" s="27"/>
      <c r="N44" s="179">
        <v>3455.4</v>
      </c>
      <c r="O44" s="55"/>
      <c r="P44" s="55"/>
      <c r="Q44" s="55"/>
      <c r="R44" s="55"/>
      <c r="S44" s="56"/>
    </row>
    <row r="45" spans="1:19" ht="26.25" customHeight="1">
      <c r="A45" s="26"/>
      <c r="B45" s="27" t="s">
        <v>11</v>
      </c>
      <c r="C45" s="27" t="s">
        <v>11</v>
      </c>
      <c r="D45" s="27"/>
      <c r="E45" s="27"/>
      <c r="F45" s="27"/>
      <c r="G45" s="27"/>
      <c r="H45" s="27"/>
      <c r="I45" s="27"/>
      <c r="J45" s="27"/>
      <c r="K45" s="27"/>
      <c r="L45" s="29">
        <v>20735.8</v>
      </c>
      <c r="M45" s="178">
        <v>19230.309999999998</v>
      </c>
      <c r="N45" s="179">
        <v>5513.9</v>
      </c>
      <c r="O45" s="55"/>
      <c r="P45" s="55"/>
      <c r="Q45" s="55"/>
      <c r="R45" s="55"/>
      <c r="S45" s="56"/>
    </row>
    <row r="46" spans="1:19" ht="15.75" hidden="1" customHeight="1">
      <c r="A46" s="36"/>
      <c r="B46" s="74" t="s">
        <v>12</v>
      </c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5"/>
      <c r="O46" s="74"/>
      <c r="P46" s="74"/>
      <c r="Q46" s="74"/>
      <c r="R46" s="74"/>
      <c r="S46" s="76"/>
    </row>
    <row r="47" spans="1:19" ht="15.75" hidden="1" customHeight="1">
      <c r="A47" s="36"/>
      <c r="B47" s="74" t="s">
        <v>13</v>
      </c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5"/>
      <c r="O47" s="74"/>
      <c r="P47" s="74"/>
      <c r="Q47" s="74"/>
      <c r="R47" s="74"/>
      <c r="S47" s="76"/>
    </row>
    <row r="48" spans="1:19" ht="34.5" customHeight="1">
      <c r="A48" s="42" t="s">
        <v>32</v>
      </c>
      <c r="B48" s="43" t="s">
        <v>33</v>
      </c>
      <c r="C48" s="43"/>
      <c r="D48" s="43"/>
      <c r="E48" s="43"/>
      <c r="F48" s="43"/>
      <c r="G48" s="43"/>
      <c r="H48" s="77"/>
      <c r="I48" s="77"/>
      <c r="J48" s="77"/>
      <c r="K48" s="77"/>
      <c r="L48" s="45">
        <f t="shared" ref="L48:N49" si="9">L54</f>
        <v>54121.4</v>
      </c>
      <c r="M48" s="45">
        <f t="shared" si="9"/>
        <v>36078.699999999997</v>
      </c>
      <c r="N48" s="46">
        <f t="shared" si="9"/>
        <v>31758.7</v>
      </c>
      <c r="O48" s="45"/>
      <c r="P48" s="45"/>
      <c r="Q48" s="45"/>
      <c r="R48" s="45"/>
      <c r="S48" s="47"/>
    </row>
    <row r="49" spans="1:19" ht="18.75" customHeight="1">
      <c r="A49" s="36"/>
      <c r="B49" s="74" t="s">
        <v>9</v>
      </c>
      <c r="C49" s="74"/>
      <c r="D49" s="74"/>
      <c r="E49" s="74"/>
      <c r="F49" s="74"/>
      <c r="G49" s="74"/>
      <c r="H49" s="74"/>
      <c r="I49" s="74"/>
      <c r="J49" s="74"/>
      <c r="K49" s="74"/>
      <c r="L49" s="78">
        <f>L55+L56</f>
        <v>54121.4</v>
      </c>
      <c r="M49" s="78">
        <f t="shared" si="9"/>
        <v>34635.5</v>
      </c>
      <c r="N49" s="79">
        <f t="shared" si="9"/>
        <v>30488.3</v>
      </c>
      <c r="O49" s="78"/>
      <c r="P49" s="78"/>
      <c r="Q49" s="78"/>
      <c r="R49" s="78"/>
      <c r="S49" s="80"/>
    </row>
    <row r="50" spans="1:19" ht="19.5" customHeight="1">
      <c r="A50" s="36"/>
      <c r="B50" s="74" t="s">
        <v>10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8">
        <f>M57</f>
        <v>1443.2</v>
      </c>
      <c r="N50" s="79">
        <f>N57</f>
        <v>1270.4000000000001</v>
      </c>
      <c r="O50" s="78"/>
      <c r="P50" s="78"/>
      <c r="Q50" s="78"/>
      <c r="R50" s="78"/>
      <c r="S50" s="80"/>
    </row>
    <row r="51" spans="1:19" ht="15.75" hidden="1" customHeight="1">
      <c r="A51" s="36"/>
      <c r="B51" s="74" t="s">
        <v>11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6"/>
    </row>
    <row r="52" spans="1:19" ht="15.75" hidden="1" customHeight="1">
      <c r="A52" s="36"/>
      <c r="B52" s="74" t="s">
        <v>12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6"/>
    </row>
    <row r="53" spans="1:19" ht="15.75" hidden="1" customHeight="1">
      <c r="A53" s="36"/>
      <c r="B53" s="74" t="s">
        <v>13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5"/>
      <c r="O53" s="74"/>
      <c r="P53" s="74"/>
      <c r="Q53" s="74"/>
      <c r="R53" s="74"/>
      <c r="S53" s="76"/>
    </row>
    <row r="54" spans="1:19" ht="83.25" customHeight="1">
      <c r="A54" s="58" t="s">
        <v>34</v>
      </c>
      <c r="B54" s="59" t="s">
        <v>35</v>
      </c>
      <c r="C54" s="59"/>
      <c r="D54" s="59"/>
      <c r="E54" s="59"/>
      <c r="F54" s="59"/>
      <c r="G54" s="59"/>
      <c r="H54" s="74"/>
      <c r="I54" s="74"/>
      <c r="J54" s="74"/>
      <c r="K54" s="74"/>
      <c r="L54" s="81">
        <f>SUM(L55:L57)</f>
        <v>54121.4</v>
      </c>
      <c r="M54" s="81">
        <f>SUM(M55:M57)</f>
        <v>36078.699999999997</v>
      </c>
      <c r="N54" s="81">
        <f>SUM(N55:N57)</f>
        <v>31758.7</v>
      </c>
      <c r="O54" s="63"/>
      <c r="P54" s="63"/>
      <c r="Q54" s="63"/>
      <c r="R54" s="63"/>
      <c r="S54" s="64"/>
    </row>
    <row r="55" spans="1:19" ht="21" customHeight="1">
      <c r="A55" s="594"/>
      <c r="B55" s="592" t="s">
        <v>9</v>
      </c>
      <c r="C55" s="592" t="s">
        <v>9</v>
      </c>
      <c r="D55" s="67">
        <v>828</v>
      </c>
      <c r="E55" s="67" t="s">
        <v>24</v>
      </c>
      <c r="F55" s="67" t="s">
        <v>36</v>
      </c>
      <c r="G55" s="67">
        <v>200</v>
      </c>
      <c r="H55" s="67">
        <v>828</v>
      </c>
      <c r="I55" s="67" t="s">
        <v>24</v>
      </c>
      <c r="J55" s="67" t="s">
        <v>36</v>
      </c>
      <c r="K55" s="67">
        <v>200</v>
      </c>
      <c r="L55" s="67"/>
      <c r="M55" s="55">
        <f>34635.5</f>
        <v>34635.5</v>
      </c>
      <c r="N55" s="57">
        <f>30488.3</f>
        <v>30488.3</v>
      </c>
      <c r="O55" s="55"/>
      <c r="P55" s="55"/>
      <c r="Q55" s="55"/>
      <c r="R55" s="55"/>
      <c r="S55" s="56"/>
    </row>
    <row r="56" spans="1:19" ht="21.75" customHeight="1">
      <c r="A56" s="595"/>
      <c r="B56" s="593"/>
      <c r="C56" s="593"/>
      <c r="D56" s="67">
        <v>828</v>
      </c>
      <c r="E56" s="67" t="s">
        <v>24</v>
      </c>
      <c r="F56" s="67" t="s">
        <v>36</v>
      </c>
      <c r="G56" s="67">
        <v>200</v>
      </c>
      <c r="H56" s="67">
        <v>828</v>
      </c>
      <c r="I56" s="67" t="s">
        <v>24</v>
      </c>
      <c r="J56" s="67" t="s">
        <v>36</v>
      </c>
      <c r="K56" s="67">
        <v>500</v>
      </c>
      <c r="L56" s="55">
        <v>54121.4</v>
      </c>
      <c r="M56" s="55"/>
      <c r="N56" s="57"/>
      <c r="O56" s="55"/>
      <c r="P56" s="55"/>
      <c r="Q56" s="55"/>
      <c r="R56" s="55"/>
      <c r="S56" s="56"/>
    </row>
    <row r="57" spans="1:19" ht="25.5" customHeight="1">
      <c r="A57" s="36"/>
      <c r="B57" s="27" t="s">
        <v>10</v>
      </c>
      <c r="C57" s="27" t="s">
        <v>10</v>
      </c>
      <c r="D57" s="67">
        <v>828</v>
      </c>
      <c r="E57" s="67" t="s">
        <v>24</v>
      </c>
      <c r="F57" s="67" t="s">
        <v>36</v>
      </c>
      <c r="G57" s="67">
        <v>200</v>
      </c>
      <c r="H57" s="67">
        <v>828</v>
      </c>
      <c r="I57" s="67" t="s">
        <v>24</v>
      </c>
      <c r="J57" s="67" t="s">
        <v>36</v>
      </c>
      <c r="K57" s="67">
        <v>200</v>
      </c>
      <c r="L57" s="67"/>
      <c r="M57" s="55">
        <f>1443.2</f>
        <v>1443.2</v>
      </c>
      <c r="N57" s="57">
        <f>1270.4</f>
        <v>1270.4000000000001</v>
      </c>
      <c r="O57" s="55"/>
      <c r="P57" s="55"/>
      <c r="Q57" s="55"/>
      <c r="R57" s="55"/>
      <c r="S57" s="56"/>
    </row>
    <row r="58" spans="1:19" ht="15.75" hidden="1" customHeight="1">
      <c r="A58" s="36"/>
      <c r="B58" s="74" t="s">
        <v>11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5"/>
      <c r="O58" s="74"/>
      <c r="P58" s="74"/>
      <c r="Q58" s="74"/>
      <c r="R58" s="74"/>
      <c r="S58" s="76"/>
    </row>
    <row r="59" spans="1:19" ht="15.75" hidden="1" customHeight="1">
      <c r="A59" s="36"/>
      <c r="B59" s="74" t="s">
        <v>12</v>
      </c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5"/>
      <c r="O59" s="74"/>
      <c r="P59" s="74"/>
      <c r="Q59" s="74"/>
      <c r="R59" s="74"/>
      <c r="S59" s="76"/>
    </row>
    <row r="60" spans="1:19" ht="15.75" hidden="1" customHeight="1">
      <c r="A60" s="36"/>
      <c r="B60" s="74" t="s">
        <v>13</v>
      </c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5"/>
      <c r="O60" s="74"/>
      <c r="P60" s="74"/>
      <c r="Q60" s="74"/>
      <c r="R60" s="74"/>
      <c r="S60" s="76"/>
    </row>
    <row r="61" spans="1:19" ht="38.25" customHeight="1">
      <c r="A61" s="42" t="s">
        <v>37</v>
      </c>
      <c r="B61" s="43" t="s">
        <v>38</v>
      </c>
      <c r="C61" s="43"/>
      <c r="D61" s="43"/>
      <c r="E61" s="43"/>
      <c r="F61" s="43"/>
      <c r="G61" s="43"/>
      <c r="H61" s="77"/>
      <c r="I61" s="77"/>
      <c r="J61" s="77"/>
      <c r="K61" s="77"/>
      <c r="L61" s="82">
        <f>SUM(L67:L87)</f>
        <v>378281.4</v>
      </c>
      <c r="M61" s="82">
        <f>SUM(M67:M87)</f>
        <v>215803</v>
      </c>
      <c r="N61" s="83">
        <f>SUM(N67:N87)</f>
        <v>300000</v>
      </c>
      <c r="O61" s="82"/>
      <c r="P61" s="82"/>
      <c r="Q61" s="82"/>
      <c r="R61" s="82"/>
      <c r="S61" s="84"/>
    </row>
    <row r="62" spans="1:19" ht="19.5" customHeight="1">
      <c r="A62" s="26"/>
      <c r="B62" s="27" t="s">
        <v>9</v>
      </c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85"/>
      <c r="O62" s="27"/>
      <c r="P62" s="27"/>
      <c r="Q62" s="27"/>
      <c r="R62" s="27"/>
      <c r="S62" s="86"/>
    </row>
    <row r="63" spans="1:19" ht="21" customHeight="1">
      <c r="A63" s="26"/>
      <c r="B63" s="27" t="s">
        <v>10</v>
      </c>
      <c r="C63" s="27"/>
      <c r="D63" s="27"/>
      <c r="E63" s="27"/>
      <c r="F63" s="27"/>
      <c r="G63" s="27"/>
      <c r="H63" s="27"/>
      <c r="I63" s="27"/>
      <c r="J63" s="27"/>
      <c r="K63" s="27"/>
      <c r="L63" s="87">
        <f>L69+L75+L81+L87</f>
        <v>378281.4</v>
      </c>
      <c r="M63" s="87">
        <f>M69+M75+M81+M87</f>
        <v>215803</v>
      </c>
      <c r="N63" s="88">
        <f>N69+N75+N81+N87</f>
        <v>300000</v>
      </c>
      <c r="O63" s="87"/>
      <c r="P63" s="87"/>
      <c r="Q63" s="87"/>
      <c r="R63" s="87"/>
      <c r="S63" s="89"/>
    </row>
    <row r="64" spans="1:19" ht="15.75" hidden="1" customHeight="1">
      <c r="A64" s="26"/>
      <c r="B64" s="27" t="s">
        <v>11</v>
      </c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85"/>
      <c r="O64" s="27"/>
      <c r="P64" s="27"/>
      <c r="Q64" s="27"/>
      <c r="R64" s="27"/>
      <c r="S64" s="86"/>
    </row>
    <row r="65" spans="1:24" ht="15.75" hidden="1" customHeight="1">
      <c r="A65" s="26"/>
      <c r="B65" s="27" t="s">
        <v>12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15.75" hidden="1" customHeight="1">
      <c r="A66" s="26"/>
      <c r="B66" s="27" t="s">
        <v>13</v>
      </c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85"/>
      <c r="O66" s="27"/>
      <c r="P66" s="27"/>
      <c r="Q66" s="27"/>
      <c r="R66" s="27"/>
      <c r="S66" s="86"/>
    </row>
    <row r="67" spans="1:24" ht="84" customHeight="1">
      <c r="A67" s="58" t="s">
        <v>39</v>
      </c>
      <c r="B67" s="59" t="s">
        <v>40</v>
      </c>
      <c r="C67" s="59"/>
      <c r="D67" s="59"/>
      <c r="E67" s="59"/>
      <c r="F67" s="59"/>
      <c r="G67" s="59"/>
      <c r="H67" s="27"/>
      <c r="I67" s="27"/>
      <c r="J67" s="27"/>
      <c r="K67" s="27"/>
      <c r="L67" s="27"/>
      <c r="M67" s="69"/>
      <c r="N67" s="71"/>
      <c r="O67" s="69"/>
      <c r="P67" s="69"/>
      <c r="Q67" s="69"/>
      <c r="R67" s="69"/>
      <c r="S67" s="73"/>
      <c r="X67" s="1" t="s">
        <v>21</v>
      </c>
    </row>
    <row r="68" spans="1:24" hidden="1">
      <c r="A68" s="26"/>
      <c r="B68" s="27" t="s">
        <v>9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9.5" customHeight="1">
      <c r="A69" s="26"/>
      <c r="B69" s="27" t="s">
        <v>10</v>
      </c>
      <c r="C69" s="27"/>
      <c r="D69" s="90">
        <v>810</v>
      </c>
      <c r="E69" s="90" t="s">
        <v>41</v>
      </c>
      <c r="F69" s="90" t="s">
        <v>42</v>
      </c>
      <c r="G69" s="90">
        <v>612</v>
      </c>
      <c r="H69" s="91"/>
      <c r="I69" s="91"/>
      <c r="J69" s="90" t="s">
        <v>43</v>
      </c>
      <c r="K69" s="91"/>
      <c r="L69" s="92">
        <v>104</v>
      </c>
      <c r="M69" s="92">
        <v>104</v>
      </c>
      <c r="N69" s="71"/>
      <c r="O69" s="69"/>
      <c r="P69" s="69"/>
      <c r="Q69" s="69"/>
      <c r="R69" s="69"/>
      <c r="S69" s="73"/>
    </row>
    <row r="70" spans="1:24" hidden="1">
      <c r="A70" s="26"/>
      <c r="B70" s="27" t="s">
        <v>11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</row>
    <row r="71" spans="1:24" ht="15.75" hidden="1" customHeight="1">
      <c r="A71" s="26"/>
      <c r="B71" s="27" t="s">
        <v>12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69"/>
      <c r="N71" s="71"/>
      <c r="O71" s="69"/>
      <c r="P71" s="69"/>
      <c r="Q71" s="69"/>
      <c r="R71" s="69"/>
      <c r="S71" s="73"/>
    </row>
    <row r="72" spans="1:24" ht="15.75" hidden="1" customHeight="1">
      <c r="A72" s="26"/>
      <c r="B72" s="27" t="s">
        <v>13</v>
      </c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3"/>
    </row>
    <row r="73" spans="1:24" ht="31.5" customHeight="1">
      <c r="A73" s="58" t="s">
        <v>44</v>
      </c>
      <c r="B73" s="59" t="s">
        <v>45</v>
      </c>
      <c r="C73" s="59"/>
      <c r="D73" s="59"/>
      <c r="E73" s="59"/>
      <c r="F73" s="59"/>
      <c r="G73" s="59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9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8" customHeight="1">
      <c r="A75" s="26"/>
      <c r="B75" s="27" t="s">
        <v>10</v>
      </c>
      <c r="C75" s="93"/>
      <c r="D75" s="67">
        <v>828</v>
      </c>
      <c r="E75" s="67" t="s">
        <v>24</v>
      </c>
      <c r="F75" s="67" t="s">
        <v>46</v>
      </c>
      <c r="G75" s="67">
        <v>200</v>
      </c>
      <c r="H75" s="67">
        <v>828</v>
      </c>
      <c r="I75" s="67" t="s">
        <v>24</v>
      </c>
      <c r="J75" s="67" t="s">
        <v>43</v>
      </c>
      <c r="K75" s="67">
        <v>400</v>
      </c>
      <c r="L75" s="69">
        <v>167746</v>
      </c>
      <c r="M75" s="69">
        <v>123698.99999999999</v>
      </c>
      <c r="N75" s="71">
        <v>250000</v>
      </c>
      <c r="O75" s="69"/>
      <c r="P75" s="69"/>
      <c r="Q75" s="69"/>
      <c r="R75" s="69"/>
      <c r="S75" s="73"/>
    </row>
    <row r="76" spans="1:24" ht="15.75" hidden="1" customHeight="1">
      <c r="A76" s="26"/>
      <c r="B76" s="27" t="s">
        <v>11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3"/>
    </row>
    <row r="77" spans="1:24" ht="15.75" hidden="1" customHeight="1">
      <c r="A77" s="26"/>
      <c r="B77" s="27" t="s">
        <v>12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3"/>
    </row>
    <row r="78" spans="1:24" ht="15.75" hidden="1" customHeight="1">
      <c r="A78" s="26"/>
      <c r="B78" s="27" t="s">
        <v>13</v>
      </c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69"/>
      <c r="N78" s="71"/>
      <c r="O78" s="69"/>
      <c r="P78" s="69"/>
      <c r="Q78" s="69"/>
      <c r="R78" s="69"/>
      <c r="S78" s="73"/>
    </row>
    <row r="79" spans="1:24" ht="20.25" customHeight="1">
      <c r="A79" s="58" t="s">
        <v>47</v>
      </c>
      <c r="B79" s="59" t="s">
        <v>48</v>
      </c>
      <c r="C79" s="59"/>
      <c r="D79" s="59"/>
      <c r="E79" s="59"/>
      <c r="F79" s="59"/>
      <c r="G79" s="59"/>
      <c r="H79" s="27"/>
      <c r="I79" s="27"/>
      <c r="J79" s="27"/>
      <c r="K79" s="27"/>
      <c r="L79" s="27"/>
      <c r="M79" s="69"/>
      <c r="N79" s="71"/>
      <c r="O79" s="69"/>
      <c r="P79" s="69"/>
      <c r="Q79" s="69"/>
      <c r="R79" s="69"/>
      <c r="S79" s="73"/>
    </row>
    <row r="80" spans="1:24" ht="15.75" hidden="1" customHeight="1">
      <c r="A80" s="26"/>
      <c r="B80" s="27" t="s">
        <v>9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69"/>
      <c r="N80" s="71"/>
      <c r="O80" s="69"/>
      <c r="P80" s="69"/>
      <c r="Q80" s="69"/>
      <c r="R80" s="69"/>
      <c r="S80" s="73"/>
    </row>
    <row r="81" spans="1:19" ht="18" customHeight="1">
      <c r="A81" s="26"/>
      <c r="B81" s="27" t="s">
        <v>10</v>
      </c>
      <c r="C81" s="93"/>
      <c r="D81" s="67">
        <v>828</v>
      </c>
      <c r="E81" s="67" t="s">
        <v>24</v>
      </c>
      <c r="F81" s="67" t="s">
        <v>49</v>
      </c>
      <c r="G81" s="67">
        <v>200</v>
      </c>
      <c r="H81" s="67">
        <v>828</v>
      </c>
      <c r="I81" s="67" t="s">
        <v>24</v>
      </c>
      <c r="J81" s="67" t="s">
        <v>43</v>
      </c>
      <c r="K81" s="67">
        <v>200</v>
      </c>
      <c r="L81" s="69">
        <v>180000</v>
      </c>
      <c r="M81" s="69">
        <v>50000</v>
      </c>
      <c r="N81" s="71"/>
      <c r="O81" s="69"/>
      <c r="P81" s="69"/>
      <c r="Q81" s="69"/>
      <c r="R81" s="69"/>
      <c r="S81" s="73"/>
    </row>
    <row r="82" spans="1:19" ht="15.75" hidden="1" customHeight="1">
      <c r="A82" s="26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69"/>
      <c r="N82" s="71"/>
      <c r="O82" s="69"/>
      <c r="P82" s="69"/>
      <c r="Q82" s="69"/>
      <c r="R82" s="69"/>
      <c r="S82" s="73"/>
    </row>
    <row r="83" spans="1:19" ht="15.75" hidden="1" customHeight="1">
      <c r="A83" s="26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69"/>
      <c r="N83" s="71"/>
      <c r="O83" s="69"/>
      <c r="P83" s="69"/>
      <c r="Q83" s="69"/>
      <c r="R83" s="69"/>
      <c r="S83" s="73"/>
    </row>
    <row r="84" spans="1:19" ht="15.75" hidden="1" customHeight="1">
      <c r="A84" s="26"/>
      <c r="B84" s="27" t="s">
        <v>13</v>
      </c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69"/>
      <c r="N84" s="71"/>
      <c r="O84" s="69"/>
      <c r="P84" s="69"/>
      <c r="Q84" s="69"/>
      <c r="R84" s="69"/>
      <c r="S84" s="73"/>
    </row>
    <row r="85" spans="1:19" ht="20.25" customHeight="1">
      <c r="A85" s="58" t="s">
        <v>50</v>
      </c>
      <c r="B85" s="59" t="s">
        <v>51</v>
      </c>
      <c r="C85" s="59"/>
      <c r="D85" s="59"/>
      <c r="E85" s="59"/>
      <c r="F85" s="59"/>
      <c r="G85" s="59"/>
      <c r="H85" s="27"/>
      <c r="I85" s="27"/>
      <c r="J85" s="27"/>
      <c r="K85" s="27"/>
      <c r="L85" s="27"/>
      <c r="M85" s="69"/>
      <c r="N85" s="71"/>
      <c r="O85" s="69"/>
      <c r="P85" s="69"/>
      <c r="Q85" s="69"/>
      <c r="R85" s="69"/>
      <c r="S85" s="73"/>
    </row>
    <row r="86" spans="1:19" ht="15.75" hidden="1" customHeight="1">
      <c r="A86" s="26"/>
      <c r="B86" s="27" t="s">
        <v>9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85"/>
      <c r="O86" s="27"/>
      <c r="P86" s="27"/>
      <c r="Q86" s="27"/>
      <c r="R86" s="27"/>
      <c r="S86" s="86"/>
    </row>
    <row r="87" spans="1:19" ht="20.25" customHeight="1">
      <c r="A87" s="26"/>
      <c r="B87" s="27" t="s">
        <v>10</v>
      </c>
      <c r="C87" s="93"/>
      <c r="D87" s="67">
        <v>828</v>
      </c>
      <c r="E87" s="67" t="s">
        <v>24</v>
      </c>
      <c r="F87" s="67" t="s">
        <v>49</v>
      </c>
      <c r="G87" s="67">
        <v>200</v>
      </c>
      <c r="H87" s="67">
        <v>828</v>
      </c>
      <c r="I87" s="67" t="s">
        <v>24</v>
      </c>
      <c r="J87" s="67" t="s">
        <v>43</v>
      </c>
      <c r="K87" s="67">
        <v>400</v>
      </c>
      <c r="L87" s="67">
        <v>30431.4</v>
      </c>
      <c r="M87" s="69">
        <v>42000</v>
      </c>
      <c r="N87" s="71">
        <v>50000</v>
      </c>
      <c r="O87" s="69"/>
      <c r="P87" s="69"/>
      <c r="Q87" s="69"/>
      <c r="R87" s="69"/>
      <c r="S87" s="73"/>
    </row>
    <row r="88" spans="1:19" ht="15.75" hidden="1" customHeight="1">
      <c r="A88" s="36"/>
      <c r="B88" s="74" t="s">
        <v>11</v>
      </c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5"/>
      <c r="O88" s="74"/>
      <c r="P88" s="74"/>
      <c r="Q88" s="74"/>
      <c r="R88" s="74"/>
      <c r="S88" s="76"/>
    </row>
    <row r="89" spans="1:19" ht="15.75" hidden="1" customHeight="1">
      <c r="A89" s="36"/>
      <c r="B89" s="74" t="s">
        <v>12</v>
      </c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5"/>
      <c r="O89" s="74"/>
      <c r="P89" s="74"/>
      <c r="Q89" s="74"/>
      <c r="R89" s="74"/>
      <c r="S89" s="76"/>
    </row>
    <row r="90" spans="1:19" ht="15.75" hidden="1" customHeight="1">
      <c r="A90" s="36"/>
      <c r="B90" s="74" t="s">
        <v>13</v>
      </c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5"/>
      <c r="O90" s="74"/>
      <c r="P90" s="74"/>
      <c r="Q90" s="74"/>
      <c r="R90" s="74"/>
      <c r="S90" s="76"/>
    </row>
    <row r="91" spans="1:19" ht="18" customHeight="1">
      <c r="A91" s="58" t="s">
        <v>52</v>
      </c>
      <c r="B91" s="59" t="s">
        <v>53</v>
      </c>
      <c r="C91" s="59"/>
      <c r="D91" s="59"/>
      <c r="E91" s="59"/>
      <c r="F91" s="59"/>
      <c r="G91" s="59"/>
      <c r="H91" s="74"/>
      <c r="I91" s="74"/>
      <c r="J91" s="74"/>
      <c r="K91" s="74"/>
      <c r="L91" s="74"/>
      <c r="M91" s="74"/>
      <c r="N91" s="75"/>
      <c r="O91" s="74"/>
      <c r="P91" s="74"/>
      <c r="Q91" s="74"/>
      <c r="R91" s="74"/>
      <c r="S91" s="76"/>
    </row>
    <row r="92" spans="1:19" ht="22.5" customHeight="1">
      <c r="A92" s="36"/>
      <c r="B92" s="27" t="s">
        <v>10</v>
      </c>
      <c r="C92" s="27"/>
      <c r="D92" s="67">
        <v>828</v>
      </c>
      <c r="E92" s="67" t="s">
        <v>24</v>
      </c>
      <c r="F92" s="67" t="s">
        <v>49</v>
      </c>
      <c r="G92" s="67">
        <v>200</v>
      </c>
      <c r="H92" s="74"/>
      <c r="I92" s="74"/>
      <c r="J92" s="74"/>
      <c r="K92" s="74"/>
      <c r="L92" s="74"/>
      <c r="M92" s="74"/>
      <c r="N92" s="75"/>
      <c r="O92" s="74"/>
      <c r="P92" s="74"/>
      <c r="Q92" s="74"/>
      <c r="R92" s="74"/>
      <c r="S92" s="76"/>
    </row>
    <row r="93" spans="1:19" ht="44.25" customHeight="1">
      <c r="A93" s="94" t="s">
        <v>54</v>
      </c>
      <c r="B93" s="95" t="s">
        <v>55</v>
      </c>
      <c r="C93" s="96"/>
      <c r="D93" s="96"/>
      <c r="E93" s="96"/>
      <c r="F93" s="96"/>
      <c r="G93" s="96"/>
      <c r="H93" s="97"/>
      <c r="I93" s="97"/>
      <c r="J93" s="97"/>
      <c r="K93" s="97"/>
      <c r="L93" s="98"/>
      <c r="M93" s="98"/>
      <c r="N93" s="98"/>
      <c r="O93" s="97"/>
      <c r="P93" s="97"/>
      <c r="Q93" s="97"/>
      <c r="R93" s="97"/>
      <c r="S93" s="99"/>
    </row>
    <row r="94" spans="1:19" ht="24.75" customHeight="1">
      <c r="A94" s="48"/>
      <c r="B94" s="49" t="s">
        <v>18</v>
      </c>
      <c r="C94" s="27"/>
      <c r="D94" s="27"/>
      <c r="E94" s="27"/>
      <c r="F94" s="27"/>
      <c r="G94" s="27"/>
      <c r="H94" s="74"/>
      <c r="I94" s="74"/>
      <c r="J94" s="74"/>
      <c r="K94" s="74"/>
      <c r="L94" s="100">
        <f>L97+L115</f>
        <v>340861.19999999995</v>
      </c>
      <c r="M94" s="100">
        <f t="shared" ref="M94:N94" si="10">M97+M115</f>
        <v>47730.3</v>
      </c>
      <c r="N94" s="100">
        <f t="shared" si="10"/>
        <v>0</v>
      </c>
      <c r="O94" s="74"/>
      <c r="P94" s="74"/>
      <c r="Q94" s="74"/>
      <c r="R94" s="74"/>
      <c r="S94" s="76"/>
    </row>
    <row r="95" spans="1:19" ht="23.25" customHeight="1">
      <c r="A95" s="48"/>
      <c r="B95" s="27" t="s">
        <v>9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L98++L116</f>
        <v>308501.09999999998</v>
      </c>
      <c r="M95" s="69">
        <f t="shared" ref="M95:N95" si="11">M98++M116</f>
        <v>36275</v>
      </c>
      <c r="N95" s="69">
        <f t="shared" si="11"/>
        <v>0</v>
      </c>
      <c r="O95" s="74"/>
      <c r="P95" s="74"/>
      <c r="Q95" s="74"/>
      <c r="R95" s="74"/>
      <c r="S95" s="76"/>
    </row>
    <row r="96" spans="1:19" ht="25.5" customHeight="1">
      <c r="A96" s="48"/>
      <c r="B96" s="27" t="s">
        <v>10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L99+L117</f>
        <v>32360.1</v>
      </c>
      <c r="M96" s="69">
        <f t="shared" ref="M96:N96" si="12">M99+M117</f>
        <v>11455.3</v>
      </c>
      <c r="N96" s="69">
        <f t="shared" si="12"/>
        <v>0</v>
      </c>
      <c r="O96" s="74"/>
      <c r="P96" s="74"/>
      <c r="Q96" s="74"/>
      <c r="R96" s="74"/>
      <c r="S96" s="76"/>
    </row>
    <row r="97" spans="1:19" ht="47.25">
      <c r="A97" s="94" t="s">
        <v>56</v>
      </c>
      <c r="B97" s="101" t="s">
        <v>57</v>
      </c>
      <c r="C97" s="101"/>
      <c r="D97" s="101"/>
      <c r="E97" s="101"/>
      <c r="F97" s="101"/>
      <c r="G97" s="101"/>
      <c r="H97" s="97"/>
      <c r="I97" s="97"/>
      <c r="J97" s="97"/>
      <c r="K97" s="97"/>
      <c r="L97" s="97"/>
      <c r="M97" s="98">
        <f>M98+M99</f>
        <v>47730.3</v>
      </c>
      <c r="N97" s="102">
        <f>N98+N99</f>
        <v>0</v>
      </c>
      <c r="O97" s="98"/>
      <c r="P97" s="98"/>
      <c r="Q97" s="98"/>
      <c r="R97" s="98"/>
      <c r="S97" s="103"/>
    </row>
    <row r="98" spans="1:19" ht="20.25" customHeight="1">
      <c r="A98" s="26"/>
      <c r="B98" s="27" t="s">
        <v>9</v>
      </c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87">
        <f t="shared" ref="M98:M99" si="13">M104</f>
        <v>36275</v>
      </c>
      <c r="N98" s="88">
        <f t="shared" ref="N98:N99" si="14">N104</f>
        <v>0</v>
      </c>
      <c r="O98" s="87"/>
      <c r="P98" s="87"/>
      <c r="Q98" s="87"/>
      <c r="R98" s="87"/>
      <c r="S98" s="89"/>
    </row>
    <row r="99" spans="1:19">
      <c r="A99" s="26"/>
      <c r="B99" s="27" t="s">
        <v>10</v>
      </c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87">
        <f t="shared" si="13"/>
        <v>11455.3</v>
      </c>
      <c r="N99" s="88">
        <f t="shared" si="14"/>
        <v>0</v>
      </c>
      <c r="O99" s="87"/>
      <c r="P99" s="87"/>
      <c r="Q99" s="87"/>
      <c r="R99" s="87"/>
      <c r="S99" s="89"/>
    </row>
    <row r="100" spans="1:19" hidden="1">
      <c r="A100" s="26"/>
      <c r="B100" s="27" t="s">
        <v>11</v>
      </c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85"/>
      <c r="O100" s="27"/>
      <c r="P100" s="27"/>
      <c r="Q100" s="27"/>
      <c r="R100" s="27"/>
      <c r="S100" s="86"/>
    </row>
    <row r="101" spans="1:19" ht="15.75" hidden="1" customHeight="1">
      <c r="A101" s="26"/>
      <c r="B101" s="27" t="s">
        <v>12</v>
      </c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85"/>
      <c r="O101" s="27"/>
      <c r="P101" s="27"/>
      <c r="Q101" s="27"/>
      <c r="R101" s="27"/>
      <c r="S101" s="86"/>
    </row>
    <row r="102" spans="1:19" ht="4.5" hidden="1" customHeight="1">
      <c r="A102" s="26"/>
      <c r="B102" s="27" t="s">
        <v>13</v>
      </c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85"/>
      <c r="O102" s="27"/>
      <c r="P102" s="27"/>
      <c r="Q102" s="27"/>
      <c r="R102" s="27"/>
      <c r="S102" s="86"/>
    </row>
    <row r="103" spans="1:19" ht="33.75" customHeight="1">
      <c r="A103" s="58" t="s">
        <v>58</v>
      </c>
      <c r="B103" s="59" t="s">
        <v>59</v>
      </c>
      <c r="C103" s="59"/>
      <c r="D103" s="59"/>
      <c r="E103" s="59"/>
      <c r="F103" s="59"/>
      <c r="G103" s="59"/>
      <c r="H103" s="27"/>
      <c r="I103" s="27"/>
      <c r="J103" s="27"/>
      <c r="K103" s="27"/>
      <c r="L103" s="27"/>
      <c r="M103" s="27"/>
      <c r="N103" s="85"/>
      <c r="O103" s="27"/>
      <c r="P103" s="27"/>
      <c r="Q103" s="27"/>
      <c r="R103" s="27"/>
      <c r="S103" s="86"/>
    </row>
    <row r="104" spans="1:19" ht="21.75" customHeight="1">
      <c r="A104" s="26"/>
      <c r="B104" s="27" t="s">
        <v>9</v>
      </c>
      <c r="C104" s="93"/>
      <c r="D104" s="67">
        <v>828</v>
      </c>
      <c r="E104" s="67" t="s">
        <v>24</v>
      </c>
      <c r="F104" s="67" t="s">
        <v>60</v>
      </c>
      <c r="G104" s="67">
        <v>400</v>
      </c>
      <c r="H104" s="67">
        <v>828</v>
      </c>
      <c r="I104" s="67" t="s">
        <v>24</v>
      </c>
      <c r="J104" s="67" t="s">
        <v>60</v>
      </c>
      <c r="K104" s="67">
        <v>400</v>
      </c>
      <c r="L104" s="67"/>
      <c r="M104" s="69">
        <v>36275</v>
      </c>
      <c r="N104" s="85"/>
      <c r="O104" s="27"/>
      <c r="P104" s="27"/>
      <c r="Q104" s="27"/>
      <c r="R104" s="27"/>
      <c r="S104" s="86"/>
    </row>
    <row r="105" spans="1:19" ht="18" customHeight="1">
      <c r="A105" s="65"/>
      <c r="B105" s="27" t="s">
        <v>10</v>
      </c>
      <c r="C105" s="93"/>
      <c r="D105" s="67">
        <v>828</v>
      </c>
      <c r="E105" s="67" t="s">
        <v>24</v>
      </c>
      <c r="F105" s="67" t="s">
        <v>60</v>
      </c>
      <c r="G105" s="67">
        <v>400</v>
      </c>
      <c r="H105" s="67">
        <v>828</v>
      </c>
      <c r="I105" s="67" t="s">
        <v>24</v>
      </c>
      <c r="J105" s="67" t="s">
        <v>60</v>
      </c>
      <c r="K105" s="67">
        <v>400</v>
      </c>
      <c r="L105" s="67"/>
      <c r="M105" s="69">
        <v>11455.3</v>
      </c>
      <c r="N105" s="85"/>
      <c r="O105" s="27"/>
      <c r="P105" s="27"/>
      <c r="Q105" s="27"/>
      <c r="R105" s="27"/>
      <c r="S105" s="86"/>
    </row>
    <row r="106" spans="1:19" ht="15.75" hidden="1" customHeight="1">
      <c r="A106" s="26"/>
      <c r="B106" s="27" t="s">
        <v>11</v>
      </c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85"/>
      <c r="O106" s="27"/>
      <c r="P106" s="27"/>
      <c r="Q106" s="27"/>
      <c r="R106" s="27"/>
      <c r="S106" s="86"/>
    </row>
    <row r="107" spans="1:19" ht="15.75" hidden="1" customHeight="1">
      <c r="A107" s="26"/>
      <c r="B107" s="27" t="s">
        <v>12</v>
      </c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85"/>
      <c r="O107" s="27"/>
      <c r="P107" s="27"/>
      <c r="Q107" s="27"/>
      <c r="R107" s="27"/>
      <c r="S107" s="86"/>
    </row>
    <row r="108" spans="1:19" ht="15.75" hidden="1" customHeight="1">
      <c r="A108" s="26"/>
      <c r="B108" s="27" t="s">
        <v>13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85"/>
      <c r="O108" s="27"/>
      <c r="P108" s="27"/>
      <c r="Q108" s="27"/>
      <c r="R108" s="27"/>
      <c r="S108" s="86"/>
    </row>
    <row r="109" spans="1:19" ht="20.25" customHeight="1">
      <c r="A109" s="58" t="s">
        <v>61</v>
      </c>
      <c r="B109" s="59" t="s">
        <v>53</v>
      </c>
      <c r="C109" s="59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85"/>
      <c r="O109" s="27"/>
      <c r="P109" s="27"/>
      <c r="Q109" s="27"/>
      <c r="R109" s="27"/>
      <c r="S109" s="86"/>
    </row>
    <row r="110" spans="1:19" ht="15.75" hidden="1" customHeight="1">
      <c r="A110" s="2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85"/>
      <c r="O110" s="27"/>
      <c r="P110" s="27"/>
      <c r="Q110" s="27"/>
      <c r="R110" s="27"/>
      <c r="S110" s="86"/>
    </row>
    <row r="111" spans="1:19" ht="24" customHeight="1">
      <c r="A111" s="26"/>
      <c r="B111" s="27" t="s">
        <v>10</v>
      </c>
      <c r="C111" s="27"/>
      <c r="D111" s="104">
        <v>828</v>
      </c>
      <c r="E111" s="104" t="s">
        <v>24</v>
      </c>
      <c r="F111" s="104" t="s">
        <v>62</v>
      </c>
      <c r="G111" s="104">
        <v>200</v>
      </c>
      <c r="H111" s="104">
        <v>828</v>
      </c>
      <c r="I111" s="104" t="s">
        <v>24</v>
      </c>
      <c r="J111" s="104"/>
      <c r="K111" s="104">
        <v>200</v>
      </c>
      <c r="L111" s="104"/>
      <c r="M111" s="69"/>
      <c r="N111" s="71"/>
      <c r="O111" s="69"/>
      <c r="P111" s="69"/>
      <c r="Q111" s="69"/>
      <c r="R111" s="69"/>
      <c r="S111" s="73"/>
    </row>
    <row r="112" spans="1:19" ht="15.75" hidden="1" customHeight="1">
      <c r="A112" s="36"/>
      <c r="B112" s="74" t="s">
        <v>11</v>
      </c>
      <c r="C112" s="74"/>
      <c r="D112" s="74"/>
      <c r="E112" s="74"/>
      <c r="F112" s="74"/>
      <c r="G112" s="74"/>
      <c r="H112" s="74"/>
      <c r="I112" s="74"/>
      <c r="J112" s="67"/>
      <c r="K112" s="67"/>
      <c r="L112" s="67"/>
      <c r="M112" s="74"/>
      <c r="N112" s="75"/>
      <c r="O112" s="74"/>
      <c r="P112" s="74"/>
      <c r="Q112" s="74"/>
      <c r="R112" s="74"/>
      <c r="S112" s="76"/>
    </row>
    <row r="113" spans="1:19" ht="15.75" hidden="1" customHeight="1">
      <c r="A113" s="36"/>
      <c r="B113" s="74" t="s">
        <v>12</v>
      </c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5"/>
      <c r="O113" s="74"/>
      <c r="P113" s="74"/>
      <c r="Q113" s="74"/>
      <c r="R113" s="74"/>
      <c r="S113" s="76"/>
    </row>
    <row r="114" spans="1:19" ht="15.75" hidden="1" customHeight="1">
      <c r="A114" s="36"/>
      <c r="B114" s="74" t="s">
        <v>13</v>
      </c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5"/>
      <c r="O114" s="74"/>
      <c r="P114" s="74"/>
      <c r="Q114" s="74"/>
      <c r="R114" s="74"/>
      <c r="S114" s="76"/>
    </row>
    <row r="115" spans="1:19" ht="66" customHeight="1">
      <c r="A115" s="94" t="s">
        <v>63</v>
      </c>
      <c r="B115" s="101" t="s">
        <v>64</v>
      </c>
      <c r="C115" s="101"/>
      <c r="D115" s="101"/>
      <c r="E115" s="101"/>
      <c r="F115" s="101"/>
      <c r="G115" s="101"/>
      <c r="H115" s="97" t="s">
        <v>65</v>
      </c>
      <c r="I115" s="97"/>
      <c r="J115" s="97"/>
      <c r="K115" s="97"/>
      <c r="L115" s="98">
        <f>SUM(L119:L122)</f>
        <v>340861.19999999995</v>
      </c>
      <c r="M115" s="98">
        <f>M116+M117</f>
        <v>0</v>
      </c>
      <c r="N115" s="102"/>
      <c r="O115" s="98"/>
      <c r="P115" s="98"/>
      <c r="Q115" s="98"/>
      <c r="R115" s="98"/>
      <c r="S115" s="103"/>
    </row>
    <row r="116" spans="1:19" ht="22.5" customHeight="1">
      <c r="A116" s="36"/>
      <c r="B116" s="27" t="s">
        <v>9</v>
      </c>
      <c r="C116" s="27"/>
      <c r="D116" s="27"/>
      <c r="E116" s="27"/>
      <c r="F116" s="27"/>
      <c r="G116" s="27"/>
      <c r="H116" s="74"/>
      <c r="I116" s="74"/>
      <c r="J116" s="74"/>
      <c r="K116" s="74"/>
      <c r="L116" s="69">
        <f>L119+L122</f>
        <v>308501.09999999998</v>
      </c>
      <c r="M116" s="69">
        <f>M119+M122</f>
        <v>0</v>
      </c>
      <c r="N116" s="69"/>
      <c r="O116" s="74"/>
      <c r="P116" s="74"/>
      <c r="Q116" s="74"/>
      <c r="R116" s="74"/>
      <c r="S116" s="76"/>
    </row>
    <row r="117" spans="1:19" ht="20.25" customHeight="1">
      <c r="A117" s="36"/>
      <c r="B117" s="27" t="s">
        <v>10</v>
      </c>
      <c r="C117" s="27"/>
      <c r="D117" s="27"/>
      <c r="E117" s="27"/>
      <c r="F117" s="27"/>
      <c r="G117" s="27"/>
      <c r="H117" s="74"/>
      <c r="I117" s="74"/>
      <c r="J117" s="74"/>
      <c r="K117" s="74"/>
      <c r="L117" s="69">
        <f>L120</f>
        <v>32360.1</v>
      </c>
      <c r="M117" s="69">
        <f>M120</f>
        <v>0</v>
      </c>
      <c r="N117" s="69"/>
      <c r="O117" s="74"/>
      <c r="P117" s="74"/>
      <c r="Q117" s="74"/>
      <c r="R117" s="74"/>
      <c r="S117" s="76"/>
    </row>
    <row r="118" spans="1:19" ht="23.25" customHeight="1">
      <c r="A118" s="58" t="s">
        <v>66</v>
      </c>
      <c r="B118" s="105" t="s">
        <v>67</v>
      </c>
      <c r="C118" s="105"/>
      <c r="D118" s="105"/>
      <c r="E118" s="105"/>
      <c r="F118" s="105"/>
      <c r="G118" s="105"/>
      <c r="H118" s="74"/>
      <c r="I118" s="74"/>
      <c r="J118" s="74"/>
      <c r="K118" s="74"/>
      <c r="L118" s="74"/>
      <c r="M118" s="74"/>
      <c r="N118" s="75"/>
      <c r="O118" s="74"/>
      <c r="P118" s="74"/>
      <c r="Q118" s="74"/>
      <c r="R118" s="74"/>
      <c r="S118" s="76"/>
    </row>
    <row r="119" spans="1:19" ht="21.75" customHeight="1">
      <c r="A119" s="36"/>
      <c r="B119" s="27" t="s">
        <v>9</v>
      </c>
      <c r="C119" s="27"/>
      <c r="D119" s="104">
        <v>828</v>
      </c>
      <c r="E119" s="104" t="s">
        <v>24</v>
      </c>
      <c r="F119" s="67" t="s">
        <v>68</v>
      </c>
      <c r="G119" s="67">
        <v>200</v>
      </c>
      <c r="H119" s="104">
        <v>828</v>
      </c>
      <c r="I119" s="104" t="s">
        <v>24</v>
      </c>
      <c r="J119" s="67" t="s">
        <v>68</v>
      </c>
      <c r="K119" s="67">
        <v>200</v>
      </c>
      <c r="L119" s="69">
        <v>308501.09999999998</v>
      </c>
      <c r="M119" s="74"/>
      <c r="N119" s="75"/>
      <c r="O119" s="74"/>
      <c r="P119" s="74"/>
      <c r="Q119" s="74"/>
      <c r="R119" s="74"/>
      <c r="S119" s="76"/>
    </row>
    <row r="120" spans="1:19" ht="18" customHeight="1">
      <c r="A120" s="36"/>
      <c r="B120" s="27" t="s">
        <v>10</v>
      </c>
      <c r="C120" s="27"/>
      <c r="D120" s="104">
        <v>828</v>
      </c>
      <c r="E120" s="104" t="s">
        <v>24</v>
      </c>
      <c r="F120" s="67" t="s">
        <v>49</v>
      </c>
      <c r="G120" s="67">
        <v>200</v>
      </c>
      <c r="H120" s="104">
        <v>828</v>
      </c>
      <c r="I120" s="104" t="s">
        <v>24</v>
      </c>
      <c r="J120" s="67" t="s">
        <v>49</v>
      </c>
      <c r="K120" s="67">
        <v>200</v>
      </c>
      <c r="L120" s="69">
        <v>32360.1</v>
      </c>
      <c r="M120" s="74"/>
      <c r="N120" s="75"/>
      <c r="O120" s="74"/>
      <c r="P120" s="74"/>
      <c r="Q120" s="74"/>
      <c r="R120" s="74"/>
      <c r="S120" s="76"/>
    </row>
    <row r="121" spans="1:19" ht="21.75" customHeight="1">
      <c r="A121" s="58" t="s">
        <v>69</v>
      </c>
      <c r="B121" s="105" t="s">
        <v>70</v>
      </c>
      <c r="C121" s="105"/>
      <c r="D121" s="74"/>
      <c r="E121" s="74"/>
      <c r="F121" s="74"/>
      <c r="G121" s="67"/>
      <c r="H121" s="74"/>
      <c r="I121" s="74"/>
      <c r="J121" s="74"/>
      <c r="K121" s="67"/>
      <c r="L121" s="67"/>
      <c r="M121" s="74"/>
      <c r="N121" s="75"/>
      <c r="O121" s="74"/>
      <c r="P121" s="74"/>
      <c r="Q121" s="74"/>
      <c r="R121" s="74"/>
      <c r="S121" s="76"/>
    </row>
    <row r="122" spans="1:19" ht="28.5" customHeight="1">
      <c r="A122" s="36"/>
      <c r="B122" s="27" t="s">
        <v>9</v>
      </c>
      <c r="C122" s="27"/>
      <c r="D122" s="104">
        <v>828</v>
      </c>
      <c r="E122" s="104" t="s">
        <v>24</v>
      </c>
      <c r="F122" s="67" t="s">
        <v>68</v>
      </c>
      <c r="G122" s="67">
        <v>500</v>
      </c>
      <c r="H122" s="104">
        <v>828</v>
      </c>
      <c r="I122" s="104" t="s">
        <v>24</v>
      </c>
      <c r="J122" s="67" t="s">
        <v>68</v>
      </c>
      <c r="K122" s="67">
        <v>500</v>
      </c>
      <c r="L122" s="67"/>
      <c r="M122" s="74"/>
      <c r="N122" s="75"/>
      <c r="O122" s="74"/>
      <c r="P122" s="74"/>
      <c r="Q122" s="74"/>
      <c r="R122" s="74"/>
      <c r="S122" s="76"/>
    </row>
    <row r="123" spans="1:19" ht="22.5" customHeight="1">
      <c r="A123" s="36"/>
      <c r="B123" s="27" t="s">
        <v>10</v>
      </c>
      <c r="C123" s="27"/>
      <c r="D123" s="104"/>
      <c r="E123" s="104"/>
      <c r="F123" s="67"/>
      <c r="G123" s="67"/>
      <c r="H123" s="104"/>
      <c r="I123" s="104"/>
      <c r="J123" s="67"/>
      <c r="K123" s="67"/>
      <c r="L123" s="67"/>
      <c r="M123" s="74"/>
      <c r="N123" s="75"/>
      <c r="O123" s="74"/>
      <c r="P123" s="74"/>
      <c r="Q123" s="74"/>
      <c r="R123" s="74"/>
      <c r="S123" s="76"/>
    </row>
    <row r="124" spans="1:19" ht="22.5" customHeight="1">
      <c r="A124" s="106" t="s">
        <v>71</v>
      </c>
      <c r="B124" s="107" t="s">
        <v>72</v>
      </c>
      <c r="C124" s="108"/>
      <c r="D124" s="108"/>
      <c r="E124" s="108"/>
      <c r="F124" s="108"/>
      <c r="G124" s="108"/>
      <c r="H124" s="109"/>
      <c r="I124" s="109"/>
      <c r="J124" s="110"/>
      <c r="K124" s="110"/>
      <c r="L124" s="110"/>
      <c r="M124" s="111"/>
      <c r="N124" s="112"/>
      <c r="O124" s="111"/>
      <c r="P124" s="111"/>
      <c r="Q124" s="111"/>
      <c r="R124" s="111"/>
      <c r="S124" s="113"/>
    </row>
    <row r="125" spans="1:19" ht="26.25" customHeight="1">
      <c r="A125" s="36"/>
      <c r="B125" s="49" t="s">
        <v>73</v>
      </c>
      <c r="C125" s="27"/>
      <c r="D125" s="27"/>
      <c r="E125" s="27"/>
      <c r="F125" s="27"/>
      <c r="G125" s="27"/>
      <c r="H125" s="104"/>
      <c r="I125" s="104"/>
      <c r="J125" s="67"/>
      <c r="K125" s="67"/>
      <c r="L125" s="114">
        <f t="shared" ref="L125:L128" si="15">L129</f>
        <v>772563.2</v>
      </c>
      <c r="M125" s="114">
        <f t="shared" ref="M125:S128" si="16">M129</f>
        <v>271576.09999999998</v>
      </c>
      <c r="N125" s="114">
        <f t="shared" si="16"/>
        <v>974248</v>
      </c>
      <c r="O125" s="114">
        <f t="shared" si="16"/>
        <v>2271457</v>
      </c>
      <c r="P125" s="114">
        <f t="shared" si="16"/>
        <v>3349870</v>
      </c>
      <c r="Q125" s="114">
        <f t="shared" si="16"/>
        <v>4662007</v>
      </c>
      <c r="R125" s="114">
        <f t="shared" si="16"/>
        <v>4148050</v>
      </c>
      <c r="S125" s="115">
        <f t="shared" si="16"/>
        <v>4794557</v>
      </c>
    </row>
    <row r="126" spans="1:19" ht="26.25" customHeight="1">
      <c r="A126" s="36"/>
      <c r="B126" s="27" t="s">
        <v>9</v>
      </c>
      <c r="C126" s="27"/>
      <c r="D126" s="27"/>
      <c r="E126" s="27"/>
      <c r="F126" s="27"/>
      <c r="G126" s="27"/>
      <c r="H126" s="104"/>
      <c r="I126" s="104"/>
      <c r="J126" s="67"/>
      <c r="K126" s="67"/>
      <c r="L126" s="116">
        <f t="shared" si="15"/>
        <v>140934.20000000001</v>
      </c>
      <c r="M126" s="116">
        <f t="shared" si="16"/>
        <v>23743.7</v>
      </c>
      <c r="N126" s="116">
        <f t="shared" si="16"/>
        <v>0</v>
      </c>
      <c r="O126" s="116">
        <f t="shared" si="16"/>
        <v>0</v>
      </c>
      <c r="P126" s="116">
        <f t="shared" si="16"/>
        <v>1067524</v>
      </c>
      <c r="Q126" s="116">
        <f t="shared" si="16"/>
        <v>2287340</v>
      </c>
      <c r="R126" s="116">
        <f t="shared" si="16"/>
        <v>1480000</v>
      </c>
      <c r="S126" s="117">
        <f t="shared" si="16"/>
        <v>1778445.7</v>
      </c>
    </row>
    <row r="127" spans="1:19" ht="26.25" customHeight="1">
      <c r="A127" s="36"/>
      <c r="B127" s="27" t="s">
        <v>10</v>
      </c>
      <c r="C127" s="27"/>
      <c r="D127" s="27"/>
      <c r="E127" s="27"/>
      <c r="F127" s="27"/>
      <c r="G127" s="27"/>
      <c r="H127" s="104"/>
      <c r="I127" s="104"/>
      <c r="J127" s="67"/>
      <c r="K127" s="67"/>
      <c r="L127" s="116">
        <f t="shared" si="15"/>
        <v>613532</v>
      </c>
      <c r="M127" s="116">
        <f t="shared" si="16"/>
        <v>247832.4</v>
      </c>
      <c r="N127" s="116">
        <f t="shared" si="16"/>
        <v>974248</v>
      </c>
      <c r="O127" s="116">
        <f t="shared" si="16"/>
        <v>2271457</v>
      </c>
      <c r="P127" s="116">
        <f t="shared" si="16"/>
        <v>2282346</v>
      </c>
      <c r="Q127" s="116">
        <f t="shared" si="16"/>
        <v>2374667</v>
      </c>
      <c r="R127" s="116">
        <f t="shared" si="16"/>
        <v>2668050</v>
      </c>
      <c r="S127" s="117">
        <f t="shared" si="16"/>
        <v>3016111.3</v>
      </c>
    </row>
    <row r="128" spans="1:19" ht="29.25" customHeight="1">
      <c r="A128" s="36"/>
      <c r="B128" s="27" t="s">
        <v>11</v>
      </c>
      <c r="C128" s="27"/>
      <c r="D128" s="27"/>
      <c r="E128" s="27"/>
      <c r="F128" s="27"/>
      <c r="G128" s="27"/>
      <c r="H128" s="104"/>
      <c r="I128" s="104"/>
      <c r="J128" s="67"/>
      <c r="K128" s="67"/>
      <c r="L128" s="116">
        <f t="shared" si="15"/>
        <v>18097</v>
      </c>
      <c r="M128" s="116">
        <f t="shared" si="16"/>
        <v>0</v>
      </c>
      <c r="N128" s="116">
        <f t="shared" si="16"/>
        <v>0</v>
      </c>
      <c r="O128" s="116">
        <f t="shared" si="16"/>
        <v>0</v>
      </c>
      <c r="P128" s="116">
        <f t="shared" si="16"/>
        <v>0</v>
      </c>
      <c r="Q128" s="116">
        <f t="shared" si="16"/>
        <v>0</v>
      </c>
      <c r="R128" s="116">
        <f t="shared" si="16"/>
        <v>0</v>
      </c>
      <c r="S128" s="117">
        <f t="shared" si="16"/>
        <v>0</v>
      </c>
    </row>
    <row r="129" spans="1:20" ht="51.75" customHeight="1">
      <c r="A129" s="106" t="s">
        <v>74</v>
      </c>
      <c r="B129" s="118" t="s">
        <v>75</v>
      </c>
      <c r="C129" s="118"/>
      <c r="D129" s="118"/>
      <c r="E129" s="118"/>
      <c r="F129" s="118"/>
      <c r="G129" s="118"/>
      <c r="H129" s="118"/>
      <c r="I129" s="118"/>
      <c r="J129" s="111"/>
      <c r="K129" s="111"/>
      <c r="L129" s="119">
        <f>L133+L136+L144+L150+L156</f>
        <v>772563.2</v>
      </c>
      <c r="M129" s="119">
        <f t="shared" ref="M129:S129" si="17">M133+M136+M144+M150+M156</f>
        <v>271576.09999999998</v>
      </c>
      <c r="N129" s="119">
        <f t="shared" si="17"/>
        <v>974248</v>
      </c>
      <c r="O129" s="119">
        <f t="shared" si="17"/>
        <v>2271457</v>
      </c>
      <c r="P129" s="119">
        <f t="shared" si="17"/>
        <v>3349870</v>
      </c>
      <c r="Q129" s="119">
        <f t="shared" si="17"/>
        <v>4662007</v>
      </c>
      <c r="R129" s="119">
        <f t="shared" si="17"/>
        <v>4148050</v>
      </c>
      <c r="S129" s="119">
        <f t="shared" si="17"/>
        <v>4794557</v>
      </c>
    </row>
    <row r="130" spans="1:20" ht="27" customHeight="1">
      <c r="A130" s="36"/>
      <c r="B130" s="27" t="s">
        <v>9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87">
        <f>L134+L137+L138</f>
        <v>140934.20000000001</v>
      </c>
      <c r="M130" s="87">
        <f t="shared" ref="M130:S130" si="18">M134+M137+M138</f>
        <v>23743.7</v>
      </c>
      <c r="N130" s="87">
        <f t="shared" si="18"/>
        <v>0</v>
      </c>
      <c r="O130" s="87">
        <f t="shared" si="18"/>
        <v>0</v>
      </c>
      <c r="P130" s="87">
        <f t="shared" si="18"/>
        <v>1067524</v>
      </c>
      <c r="Q130" s="87">
        <f t="shared" si="18"/>
        <v>2287340</v>
      </c>
      <c r="R130" s="87">
        <f t="shared" si="18"/>
        <v>1480000</v>
      </c>
      <c r="S130" s="89">
        <f t="shared" si="18"/>
        <v>1778445.7</v>
      </c>
    </row>
    <row r="131" spans="1:20" ht="26.25" customHeight="1">
      <c r="A131" s="36"/>
      <c r="B131" s="27" t="s">
        <v>10</v>
      </c>
      <c r="C131" s="27"/>
      <c r="D131" s="27"/>
      <c r="E131" s="27"/>
      <c r="F131" s="27"/>
      <c r="G131" s="27"/>
      <c r="H131" s="27"/>
      <c r="I131" s="27"/>
      <c r="J131" s="27"/>
      <c r="K131" s="27"/>
      <c r="L131" s="87">
        <f>L135+L139+L140+L146+L152+L158</f>
        <v>613532</v>
      </c>
      <c r="M131" s="87">
        <f t="shared" ref="M131:S131" si="19">M135+M139+M140+M146+M152+M158</f>
        <v>247832.4</v>
      </c>
      <c r="N131" s="87">
        <f t="shared" si="19"/>
        <v>974248</v>
      </c>
      <c r="O131" s="87">
        <f>O135+O139+O140+O146+O152+O158</f>
        <v>2271457</v>
      </c>
      <c r="P131" s="87">
        <f t="shared" si="19"/>
        <v>2282346</v>
      </c>
      <c r="Q131" s="87">
        <f t="shared" si="19"/>
        <v>2374667</v>
      </c>
      <c r="R131" s="87">
        <f t="shared" si="19"/>
        <v>2668050</v>
      </c>
      <c r="S131" s="89">
        <f t="shared" si="19"/>
        <v>3016111.3</v>
      </c>
    </row>
    <row r="132" spans="1:20" ht="22.5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87">
        <f>L141+L147</f>
        <v>18097</v>
      </c>
      <c r="M132" s="87">
        <f t="shared" ref="M132:S132" si="20">M141+M147</f>
        <v>0</v>
      </c>
      <c r="N132" s="87">
        <f t="shared" si="20"/>
        <v>0</v>
      </c>
      <c r="O132" s="87">
        <f t="shared" si="20"/>
        <v>0</v>
      </c>
      <c r="P132" s="87">
        <f t="shared" si="20"/>
        <v>0</v>
      </c>
      <c r="Q132" s="87">
        <f t="shared" si="20"/>
        <v>0</v>
      </c>
      <c r="R132" s="87">
        <f t="shared" si="20"/>
        <v>0</v>
      </c>
      <c r="S132" s="89">
        <f t="shared" si="20"/>
        <v>0</v>
      </c>
    </row>
    <row r="133" spans="1:20" ht="40.5" customHeight="1">
      <c r="A133" s="58" t="s">
        <v>76</v>
      </c>
      <c r="B133" s="59" t="s">
        <v>77</v>
      </c>
      <c r="C133" s="120"/>
      <c r="D133" s="74"/>
      <c r="E133" s="74"/>
      <c r="F133" s="74"/>
      <c r="G133" s="74"/>
      <c r="H133" s="74"/>
      <c r="I133" s="74"/>
      <c r="J133" s="74"/>
      <c r="K133" s="74"/>
      <c r="L133" s="121">
        <f>L135</f>
        <v>177633.4</v>
      </c>
      <c r="M133" s="121">
        <f>M135</f>
        <v>180000</v>
      </c>
      <c r="N133" s="121">
        <f>SUM(N134:N135)</f>
        <v>926248</v>
      </c>
      <c r="O133" s="121">
        <f>SUM(O134:O135)</f>
        <v>1321457</v>
      </c>
      <c r="P133" s="121">
        <f t="shared" ref="P133:S133" si="21">SUM(P134:P135)</f>
        <v>2399870</v>
      </c>
      <c r="Q133" s="121">
        <f t="shared" si="21"/>
        <v>3712007</v>
      </c>
      <c r="R133" s="121">
        <f t="shared" si="21"/>
        <v>3198050</v>
      </c>
      <c r="S133" s="122">
        <f t="shared" si="21"/>
        <v>3844557</v>
      </c>
    </row>
    <row r="134" spans="1:20" ht="21" customHeight="1">
      <c r="A134" s="58"/>
      <c r="B134" s="27" t="s">
        <v>78</v>
      </c>
      <c r="C134" s="120"/>
      <c r="D134" s="123"/>
      <c r="E134" s="123"/>
      <c r="F134" s="123"/>
      <c r="G134" s="123"/>
      <c r="H134" s="123"/>
      <c r="I134" s="123"/>
      <c r="J134" s="123"/>
      <c r="K134" s="123"/>
      <c r="L134" s="121"/>
      <c r="M134" s="121"/>
      <c r="N134" s="124"/>
      <c r="O134" s="121"/>
      <c r="P134" s="69">
        <v>1067524</v>
      </c>
      <c r="Q134" s="69">
        <v>2287340</v>
      </c>
      <c r="R134" s="69">
        <v>1480000</v>
      </c>
      <c r="S134" s="73">
        <v>1778445.7</v>
      </c>
    </row>
    <row r="135" spans="1:20" ht="36" customHeight="1">
      <c r="A135" s="36"/>
      <c r="B135" s="27" t="s">
        <v>10</v>
      </c>
      <c r="C135" s="93"/>
      <c r="D135" s="67">
        <v>828</v>
      </c>
      <c r="E135" s="67" t="s">
        <v>24</v>
      </c>
      <c r="F135" s="67" t="s">
        <v>79</v>
      </c>
      <c r="G135" s="67">
        <v>200</v>
      </c>
      <c r="H135" s="67">
        <v>828</v>
      </c>
      <c r="I135" s="67" t="s">
        <v>24</v>
      </c>
      <c r="J135" s="67" t="s">
        <v>46</v>
      </c>
      <c r="K135" s="67">
        <v>200</v>
      </c>
      <c r="L135" s="69">
        <f>72133.4+105500</f>
        <v>177633.4</v>
      </c>
      <c r="M135" s="69">
        <f>100000+80000</f>
        <v>180000</v>
      </c>
      <c r="N135" s="180">
        <v>926248</v>
      </c>
      <c r="O135" s="181">
        <v>1321457</v>
      </c>
      <c r="P135" s="69">
        <v>1332346</v>
      </c>
      <c r="Q135" s="69">
        <v>1424667</v>
      </c>
      <c r="R135" s="69">
        <v>1718050</v>
      </c>
      <c r="S135" s="73">
        <v>2066111.3</v>
      </c>
    </row>
    <row r="136" spans="1:20" ht="44.25" customHeight="1">
      <c r="A136" s="58" t="s">
        <v>80</v>
      </c>
      <c r="B136" s="59" t="s">
        <v>81</v>
      </c>
      <c r="C136" s="120"/>
      <c r="D136" s="67"/>
      <c r="E136" s="67"/>
      <c r="F136" s="104"/>
      <c r="G136" s="104"/>
      <c r="H136" s="67"/>
      <c r="I136" s="67"/>
      <c r="J136" s="67"/>
      <c r="K136" s="104"/>
      <c r="L136" s="121">
        <f>L137+L138+L139+L140+L141</f>
        <v>156249.5</v>
      </c>
      <c r="M136" s="121">
        <f t="shared" ref="M136:N136" si="22">M137+M139+M140+M141</f>
        <v>24733.100000000002</v>
      </c>
      <c r="N136" s="121">
        <f t="shared" si="22"/>
        <v>0</v>
      </c>
      <c r="O136" s="121">
        <f t="shared" ref="O136:S136" si="23">O137+O138+O139+O140+O141</f>
        <v>900000</v>
      </c>
      <c r="P136" s="121">
        <f t="shared" si="23"/>
        <v>900000</v>
      </c>
      <c r="Q136" s="121">
        <f t="shared" si="23"/>
        <v>900000</v>
      </c>
      <c r="R136" s="121">
        <f t="shared" si="23"/>
        <v>900000</v>
      </c>
      <c r="S136" s="122">
        <f t="shared" si="23"/>
        <v>900000</v>
      </c>
    </row>
    <row r="137" spans="1:20" ht="27" customHeight="1">
      <c r="A137" s="594"/>
      <c r="B137" s="596" t="s">
        <v>9</v>
      </c>
      <c r="C137" s="598" t="s">
        <v>82</v>
      </c>
      <c r="D137" s="125" t="s">
        <v>83</v>
      </c>
      <c r="E137" s="125" t="s">
        <v>24</v>
      </c>
      <c r="F137" s="125" t="s">
        <v>84</v>
      </c>
      <c r="G137" s="126">
        <v>400</v>
      </c>
      <c r="H137" s="127"/>
      <c r="I137" s="127"/>
      <c r="J137" s="127"/>
      <c r="K137" s="128"/>
      <c r="L137" s="129">
        <f>117190.5</f>
        <v>117190.5</v>
      </c>
      <c r="M137" s="129">
        <f>23743.7</f>
        <v>23743.7</v>
      </c>
      <c r="N137" s="130"/>
      <c r="O137" s="131"/>
      <c r="P137" s="131"/>
      <c r="Q137" s="131"/>
      <c r="R137" s="131"/>
      <c r="S137" s="132"/>
      <c r="T137" s="1" t="s">
        <v>85</v>
      </c>
    </row>
    <row r="138" spans="1:20" ht="27" hidden="1" customHeight="1">
      <c r="A138" s="595"/>
      <c r="B138" s="597"/>
      <c r="C138" s="599"/>
      <c r="D138" s="125" t="s">
        <v>83</v>
      </c>
      <c r="E138" s="125" t="s">
        <v>24</v>
      </c>
      <c r="F138" s="125" t="s">
        <v>86</v>
      </c>
      <c r="G138" s="126">
        <v>400</v>
      </c>
      <c r="H138" s="127"/>
      <c r="I138" s="127"/>
      <c r="J138" s="127"/>
      <c r="K138" s="128"/>
      <c r="L138" s="129">
        <f>23743.7</f>
        <v>23743.7</v>
      </c>
      <c r="M138" s="129"/>
      <c r="N138" s="130"/>
      <c r="O138" s="131"/>
      <c r="P138" s="131"/>
      <c r="Q138" s="131"/>
      <c r="R138" s="131"/>
      <c r="S138" s="132"/>
    </row>
    <row r="139" spans="1:20" ht="24" customHeight="1">
      <c r="A139" s="36"/>
      <c r="B139" s="133" t="s">
        <v>10</v>
      </c>
      <c r="C139" s="600"/>
      <c r="D139" s="125" t="s">
        <v>83</v>
      </c>
      <c r="E139" s="125" t="s">
        <v>24</v>
      </c>
      <c r="F139" s="125" t="s">
        <v>84</v>
      </c>
      <c r="G139" s="126">
        <v>400</v>
      </c>
      <c r="H139" s="127"/>
      <c r="I139" s="127"/>
      <c r="J139" s="127"/>
      <c r="K139" s="128"/>
      <c r="L139" s="129">
        <f>4883.4+989.4</f>
        <v>5872.7999999999993</v>
      </c>
      <c r="M139" s="129">
        <v>989.4</v>
      </c>
      <c r="N139" s="130"/>
      <c r="O139" s="131"/>
      <c r="P139" s="131"/>
      <c r="Q139" s="131"/>
      <c r="R139" s="131"/>
      <c r="S139" s="132"/>
    </row>
    <row r="140" spans="1:20" ht="21" customHeight="1">
      <c r="A140" s="36"/>
      <c r="B140" s="27" t="s">
        <v>10</v>
      </c>
      <c r="C140" s="134"/>
      <c r="D140" s="67">
        <v>828</v>
      </c>
      <c r="E140" s="67" t="s">
        <v>24</v>
      </c>
      <c r="F140" s="104" t="s">
        <v>87</v>
      </c>
      <c r="G140" s="104">
        <v>400</v>
      </c>
      <c r="H140" s="67">
        <v>828</v>
      </c>
      <c r="I140" s="67" t="s">
        <v>24</v>
      </c>
      <c r="J140" s="67" t="s">
        <v>88</v>
      </c>
      <c r="K140" s="104">
        <v>500</v>
      </c>
      <c r="L140" s="69">
        <f>8570.2+837.4+34.9</f>
        <v>9442.5</v>
      </c>
      <c r="M140" s="135"/>
      <c r="N140" s="136"/>
      <c r="O140" s="69">
        <v>900000</v>
      </c>
      <c r="P140" s="69">
        <v>900000</v>
      </c>
      <c r="Q140" s="69">
        <v>900000</v>
      </c>
      <c r="R140" s="69">
        <v>900000</v>
      </c>
      <c r="S140" s="73">
        <v>900000</v>
      </c>
    </row>
    <row r="141" spans="1:20" ht="25.5" customHeight="1">
      <c r="A141" s="36"/>
      <c r="B141" s="27" t="s">
        <v>11</v>
      </c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85"/>
      <c r="O141" s="27"/>
      <c r="P141" s="27"/>
      <c r="Q141" s="27"/>
      <c r="R141" s="27"/>
      <c r="S141" s="86"/>
    </row>
    <row r="142" spans="1:20" ht="15.75" hidden="1" customHeight="1">
      <c r="A142" s="36"/>
      <c r="B142" s="27" t="s">
        <v>12</v>
      </c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85"/>
      <c r="O142" s="27"/>
      <c r="P142" s="27"/>
      <c r="Q142" s="27"/>
      <c r="R142" s="27"/>
      <c r="S142" s="86"/>
    </row>
    <row r="143" spans="1:20" ht="14.25" hidden="1" customHeight="1">
      <c r="A143" s="36"/>
      <c r="B143" s="27" t="s">
        <v>13</v>
      </c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85"/>
      <c r="O143" s="27"/>
      <c r="P143" s="27"/>
      <c r="Q143" s="27"/>
      <c r="R143" s="27"/>
      <c r="S143" s="86"/>
    </row>
    <row r="144" spans="1:20" ht="36" customHeight="1">
      <c r="A144" s="58" t="s">
        <v>89</v>
      </c>
      <c r="B144" s="59" t="s">
        <v>90</v>
      </c>
      <c r="C144" s="120"/>
      <c r="D144" s="67"/>
      <c r="E144" s="67"/>
      <c r="F144" s="67"/>
      <c r="G144" s="104"/>
      <c r="H144" s="67"/>
      <c r="I144" s="67"/>
      <c r="J144" s="67"/>
      <c r="K144" s="104"/>
      <c r="L144" s="137">
        <f>SUM(L146:L147)</f>
        <v>322939</v>
      </c>
      <c r="M144" s="135">
        <f>SUM(M146:M147)</f>
        <v>0</v>
      </c>
      <c r="N144" s="136">
        <f>SUM(N146:N147)</f>
        <v>0</v>
      </c>
      <c r="O144" s="135"/>
      <c r="P144" s="135"/>
      <c r="Q144" s="135"/>
      <c r="R144" s="135"/>
      <c r="S144" s="138"/>
    </row>
    <row r="145" spans="1:19" hidden="1">
      <c r="A145" s="36"/>
      <c r="B145" s="27" t="s">
        <v>9</v>
      </c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85"/>
      <c r="O145" s="27"/>
      <c r="P145" s="27"/>
      <c r="Q145" s="27"/>
      <c r="R145" s="27"/>
      <c r="S145" s="86"/>
    </row>
    <row r="146" spans="1:19" ht="21" customHeight="1">
      <c r="A146" s="36"/>
      <c r="B146" s="27" t="s">
        <v>10</v>
      </c>
      <c r="C146" s="27"/>
      <c r="D146" s="67">
        <v>828</v>
      </c>
      <c r="E146" s="67" t="s">
        <v>24</v>
      </c>
      <c r="F146" s="67" t="s">
        <v>88</v>
      </c>
      <c r="G146" s="104">
        <v>500</v>
      </c>
      <c r="H146" s="67">
        <v>828</v>
      </c>
      <c r="I146" s="67" t="s">
        <v>24</v>
      </c>
      <c r="J146" s="67" t="s">
        <v>88</v>
      </c>
      <c r="K146" s="104">
        <v>500</v>
      </c>
      <c r="L146" s="69">
        <v>304842</v>
      </c>
      <c r="M146" s="27"/>
      <c r="N146" s="85"/>
      <c r="O146" s="27"/>
      <c r="P146" s="27"/>
      <c r="Q146" s="27"/>
      <c r="R146" s="27"/>
      <c r="S146" s="86"/>
    </row>
    <row r="147" spans="1:19" ht="23.25" customHeight="1">
      <c r="A147" s="36"/>
      <c r="B147" s="27" t="s">
        <v>11</v>
      </c>
      <c r="C147" s="27"/>
      <c r="D147" s="27"/>
      <c r="E147" s="27"/>
      <c r="F147" s="27"/>
      <c r="G147" s="27"/>
      <c r="H147" s="27"/>
      <c r="I147" s="27"/>
      <c r="J147" s="27"/>
      <c r="K147" s="27"/>
      <c r="L147" s="69">
        <v>18097</v>
      </c>
      <c r="M147" s="27"/>
      <c r="N147" s="85"/>
      <c r="O147" s="27"/>
      <c r="P147" s="27"/>
      <c r="Q147" s="27"/>
      <c r="R147" s="27"/>
      <c r="S147" s="86"/>
    </row>
    <row r="148" spans="1:19" ht="15.75" hidden="1" customHeight="1">
      <c r="A148" s="36"/>
      <c r="B148" s="27" t="s">
        <v>12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85"/>
      <c r="O148" s="27"/>
      <c r="P148" s="27"/>
      <c r="Q148" s="27"/>
      <c r="R148" s="27"/>
      <c r="S148" s="86"/>
    </row>
    <row r="149" spans="1:19" ht="15.75" hidden="1" customHeight="1">
      <c r="A149" s="36"/>
      <c r="B149" s="27" t="s">
        <v>13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85"/>
      <c r="O149" s="27"/>
      <c r="P149" s="27"/>
      <c r="Q149" s="27"/>
      <c r="R149" s="27"/>
      <c r="S149" s="86"/>
    </row>
    <row r="150" spans="1:19" ht="35.25" customHeight="1">
      <c r="A150" s="58" t="s">
        <v>91</v>
      </c>
      <c r="B150" s="59" t="s">
        <v>92</v>
      </c>
      <c r="C150" s="120"/>
      <c r="D150" s="67"/>
      <c r="E150" s="67"/>
      <c r="F150" s="67"/>
      <c r="G150" s="104"/>
      <c r="H150" s="67"/>
      <c r="I150" s="67"/>
      <c r="J150" s="67"/>
      <c r="K150" s="104"/>
      <c r="L150" s="135">
        <f>SUM(L152:L153)</f>
        <v>0</v>
      </c>
      <c r="M150" s="135">
        <f>SUM(M152:M153)</f>
        <v>0</v>
      </c>
      <c r="N150" s="136">
        <f>SUM(N152:N153)</f>
        <v>0</v>
      </c>
      <c r="O150" s="135"/>
      <c r="P150" s="135"/>
      <c r="Q150" s="135"/>
      <c r="R150" s="135"/>
      <c r="S150" s="138"/>
    </row>
    <row r="151" spans="1:19" hidden="1">
      <c r="A151" s="36"/>
      <c r="B151" s="74" t="s">
        <v>9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4"/>
      <c r="P151" s="74"/>
      <c r="Q151" s="74"/>
      <c r="R151" s="74"/>
      <c r="S151" s="76"/>
    </row>
    <row r="152" spans="1:19" ht="23.25" customHeight="1">
      <c r="A152" s="36"/>
      <c r="B152" s="27" t="s">
        <v>10</v>
      </c>
      <c r="C152" s="27"/>
      <c r="D152" s="67">
        <v>828</v>
      </c>
      <c r="E152" s="67" t="s">
        <v>24</v>
      </c>
      <c r="F152" s="67" t="s">
        <v>88</v>
      </c>
      <c r="G152" s="104">
        <v>500</v>
      </c>
      <c r="H152" s="67">
        <v>828</v>
      </c>
      <c r="I152" s="67" t="s">
        <v>24</v>
      </c>
      <c r="J152" s="67" t="s">
        <v>88</v>
      </c>
      <c r="K152" s="104">
        <v>500</v>
      </c>
      <c r="L152" s="27"/>
      <c r="M152" s="27"/>
      <c r="N152" s="85"/>
      <c r="O152" s="27"/>
      <c r="P152" s="27"/>
      <c r="Q152" s="27"/>
      <c r="R152" s="27"/>
      <c r="S152" s="86"/>
    </row>
    <row r="153" spans="1:19" ht="22.5" customHeight="1">
      <c r="A153" s="36"/>
      <c r="B153" s="27" t="s">
        <v>11</v>
      </c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85"/>
      <c r="O153" s="27"/>
      <c r="P153" s="27"/>
      <c r="Q153" s="27"/>
      <c r="R153" s="27"/>
      <c r="S153" s="86"/>
    </row>
    <row r="154" spans="1:19" ht="15.75" hidden="1" customHeight="1">
      <c r="A154" s="36"/>
      <c r="B154" s="27" t="s">
        <v>12</v>
      </c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85"/>
      <c r="O154" s="27"/>
      <c r="P154" s="27"/>
      <c r="Q154" s="27"/>
      <c r="R154" s="27"/>
      <c r="S154" s="86"/>
    </row>
    <row r="155" spans="1:19" ht="15.75" hidden="1" customHeight="1">
      <c r="A155" s="36"/>
      <c r="B155" s="27" t="s">
        <v>13</v>
      </c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85"/>
      <c r="O155" s="27"/>
      <c r="P155" s="27"/>
      <c r="Q155" s="27"/>
      <c r="R155" s="27"/>
      <c r="S155" s="86"/>
    </row>
    <row r="156" spans="1:19" ht="23.25" customHeight="1">
      <c r="A156" s="58" t="s">
        <v>93</v>
      </c>
      <c r="B156" s="59" t="s">
        <v>53</v>
      </c>
      <c r="C156" s="59"/>
      <c r="D156" s="59"/>
      <c r="E156" s="59"/>
      <c r="F156" s="59"/>
      <c r="G156" s="59"/>
      <c r="H156" s="27"/>
      <c r="I156" s="27"/>
      <c r="J156" s="27"/>
      <c r="K156" s="27"/>
      <c r="L156" s="137">
        <f>L158</f>
        <v>115741.29999999999</v>
      </c>
      <c r="M156" s="137">
        <f t="shared" ref="M156:S156" si="24">M158</f>
        <v>66843</v>
      </c>
      <c r="N156" s="137">
        <f t="shared" si="24"/>
        <v>48000</v>
      </c>
      <c r="O156" s="137">
        <f t="shared" si="24"/>
        <v>50000</v>
      </c>
      <c r="P156" s="137">
        <f t="shared" si="24"/>
        <v>50000</v>
      </c>
      <c r="Q156" s="137">
        <f t="shared" si="24"/>
        <v>50000</v>
      </c>
      <c r="R156" s="137">
        <f t="shared" si="24"/>
        <v>50000</v>
      </c>
      <c r="S156" s="139">
        <f t="shared" si="24"/>
        <v>50000</v>
      </c>
    </row>
    <row r="157" spans="1:19" ht="15.75" hidden="1" customHeight="1">
      <c r="A157" s="36"/>
      <c r="B157" s="27" t="s">
        <v>9</v>
      </c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85"/>
      <c r="O157" s="85"/>
      <c r="P157" s="85"/>
      <c r="Q157" s="85"/>
      <c r="R157" s="85"/>
      <c r="S157" s="86"/>
    </row>
    <row r="158" spans="1:19" ht="31.5" customHeight="1">
      <c r="A158" s="36"/>
      <c r="B158" s="27" t="s">
        <v>10</v>
      </c>
      <c r="C158" s="27"/>
      <c r="D158" s="67">
        <v>828</v>
      </c>
      <c r="E158" s="67" t="s">
        <v>24</v>
      </c>
      <c r="F158" s="67" t="s">
        <v>79</v>
      </c>
      <c r="G158" s="27"/>
      <c r="H158" s="104">
        <v>828</v>
      </c>
      <c r="I158" s="104" t="s">
        <v>24</v>
      </c>
      <c r="J158" s="104" t="s">
        <v>87</v>
      </c>
      <c r="K158" s="104">
        <v>200</v>
      </c>
      <c r="L158" s="69">
        <f>12563.4+103177.9</f>
        <v>115741.29999999999</v>
      </c>
      <c r="M158" s="181">
        <f>42526+5317+19000</f>
        <v>66843</v>
      </c>
      <c r="N158" s="71">
        <f>43000+5000</f>
        <v>48000</v>
      </c>
      <c r="O158" s="71">
        <f>45000+5000</f>
        <v>50000</v>
      </c>
      <c r="P158" s="71">
        <f t="shared" ref="P158:S158" si="25">45000+5000</f>
        <v>50000</v>
      </c>
      <c r="Q158" s="71">
        <f t="shared" si="25"/>
        <v>50000</v>
      </c>
      <c r="R158" s="71">
        <f t="shared" si="25"/>
        <v>50000</v>
      </c>
      <c r="S158" s="71">
        <f t="shared" si="25"/>
        <v>50000</v>
      </c>
    </row>
    <row r="159" spans="1:19" ht="15.75" hidden="1" customHeight="1">
      <c r="A159" s="36"/>
      <c r="B159" s="74" t="s">
        <v>11</v>
      </c>
      <c r="C159" s="123"/>
      <c r="D159" s="123"/>
      <c r="E159" s="123"/>
      <c r="F159" s="123"/>
      <c r="G159" s="123"/>
      <c r="H159" s="67"/>
      <c r="I159" s="67"/>
      <c r="J159" s="67"/>
      <c r="K159" s="67"/>
      <c r="L159" s="67"/>
      <c r="M159" s="74"/>
      <c r="N159" s="75"/>
      <c r="O159" s="74"/>
      <c r="P159" s="74"/>
      <c r="Q159" s="74"/>
      <c r="R159" s="74"/>
      <c r="S159" s="76"/>
    </row>
    <row r="160" spans="1:19" ht="15.75" hidden="1" customHeight="1">
      <c r="A160" s="36"/>
      <c r="B160" s="74" t="s">
        <v>12</v>
      </c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5"/>
      <c r="O160" s="74"/>
      <c r="P160" s="74"/>
      <c r="Q160" s="74"/>
      <c r="R160" s="74"/>
      <c r="S160" s="76"/>
    </row>
    <row r="161" spans="1:19" ht="15.75" hidden="1" customHeight="1">
      <c r="A161" s="36"/>
      <c r="B161" s="74" t="s">
        <v>13</v>
      </c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5"/>
      <c r="O161" s="74"/>
      <c r="P161" s="74"/>
      <c r="Q161" s="74"/>
      <c r="R161" s="74"/>
      <c r="S161" s="76"/>
    </row>
    <row r="162" spans="1:19" ht="22.5" customHeight="1">
      <c r="A162" s="140" t="s">
        <v>94</v>
      </c>
      <c r="B162" s="141" t="s">
        <v>95</v>
      </c>
      <c r="C162" s="142"/>
      <c r="D162" s="142"/>
      <c r="E162" s="142"/>
      <c r="F162" s="142"/>
      <c r="G162" s="142"/>
      <c r="H162" s="142"/>
      <c r="I162" s="142"/>
      <c r="J162" s="142"/>
      <c r="K162" s="142"/>
      <c r="L162" s="142"/>
      <c r="M162" s="142"/>
      <c r="N162" s="143"/>
      <c r="O162" s="142"/>
      <c r="P162" s="142"/>
      <c r="Q162" s="142"/>
      <c r="R162" s="142"/>
      <c r="S162" s="144"/>
    </row>
    <row r="163" spans="1:19" ht="23.25" customHeight="1">
      <c r="A163" s="36"/>
      <c r="B163" s="145" t="s">
        <v>96</v>
      </c>
      <c r="C163" s="74"/>
      <c r="D163" s="74"/>
      <c r="E163" s="74"/>
      <c r="F163" s="74"/>
      <c r="G163" s="74"/>
      <c r="H163" s="74"/>
      <c r="I163" s="74"/>
      <c r="J163" s="74"/>
      <c r="K163" s="74"/>
      <c r="L163" s="146">
        <f>L167+L197+L223</f>
        <v>9266397.2219999991</v>
      </c>
      <c r="M163" s="146">
        <f t="shared" ref="M163:S163" si="26">M167+M197+M223</f>
        <v>8768199.4156071115</v>
      </c>
      <c r="N163" s="146">
        <f t="shared" si="26"/>
        <v>11371039.9</v>
      </c>
      <c r="O163" s="146">
        <f t="shared" si="26"/>
        <v>13330880.799999999</v>
      </c>
      <c r="P163" s="146">
        <f t="shared" si="26"/>
        <v>13623928.799999999</v>
      </c>
      <c r="Q163" s="146">
        <f t="shared" si="26"/>
        <v>13823928.799999999</v>
      </c>
      <c r="R163" s="146">
        <f t="shared" si="26"/>
        <v>14023928.799999999</v>
      </c>
      <c r="S163" s="147">
        <f t="shared" si="26"/>
        <v>14223928.799999999</v>
      </c>
    </row>
    <row r="164" spans="1:19" ht="21.75" hidden="1" customHeight="1">
      <c r="A164" s="36"/>
      <c r="B164" s="27" t="s">
        <v>9</v>
      </c>
      <c r="C164" s="74"/>
      <c r="D164" s="74"/>
      <c r="E164" s="74"/>
      <c r="F164" s="74"/>
      <c r="G164" s="74"/>
      <c r="H164" s="74"/>
      <c r="I164" s="74"/>
      <c r="J164" s="74"/>
      <c r="K164" s="74"/>
      <c r="L164" s="87"/>
      <c r="M164" s="87"/>
      <c r="N164" s="87"/>
      <c r="O164" s="87"/>
      <c r="P164" s="87"/>
      <c r="Q164" s="87"/>
      <c r="R164" s="87"/>
      <c r="S164" s="89"/>
    </row>
    <row r="165" spans="1:19" ht="21.75" customHeight="1">
      <c r="A165" s="36"/>
      <c r="B165" s="27" t="s">
        <v>10</v>
      </c>
      <c r="C165" s="74"/>
      <c r="D165" s="74"/>
      <c r="E165" s="74"/>
      <c r="F165" s="74"/>
      <c r="G165" s="74"/>
      <c r="H165" s="74"/>
      <c r="I165" s="74"/>
      <c r="J165" s="74"/>
      <c r="K165" s="74"/>
      <c r="L165" s="87">
        <f>L169+L198+L224</f>
        <v>9157541.3999999985</v>
      </c>
      <c r="M165" s="87">
        <f t="shared" ref="M165:S165" si="27">M169+M198+M224</f>
        <v>8680760.4156071115</v>
      </c>
      <c r="N165" s="87">
        <f t="shared" si="27"/>
        <v>11369142.9</v>
      </c>
      <c r="O165" s="87">
        <f t="shared" si="27"/>
        <v>13328983.799999999</v>
      </c>
      <c r="P165" s="87">
        <f t="shared" si="27"/>
        <v>13622031.799999999</v>
      </c>
      <c r="Q165" s="87">
        <f t="shared" si="27"/>
        <v>13822031.799999999</v>
      </c>
      <c r="R165" s="87">
        <f t="shared" si="27"/>
        <v>14022031.799999999</v>
      </c>
      <c r="S165" s="89">
        <f t="shared" si="27"/>
        <v>14222031.799999999</v>
      </c>
    </row>
    <row r="166" spans="1:19" ht="24.75" customHeight="1">
      <c r="A166" s="36"/>
      <c r="B166" s="27" t="s">
        <v>11</v>
      </c>
      <c r="C166" s="74"/>
      <c r="D166" s="74"/>
      <c r="E166" s="74"/>
      <c r="F166" s="74"/>
      <c r="G166" s="74"/>
      <c r="H166" s="74"/>
      <c r="I166" s="74"/>
      <c r="J166" s="74"/>
      <c r="K166" s="74"/>
      <c r="L166" s="87">
        <f>L170+L199</f>
        <v>108855.82199999997</v>
      </c>
      <c r="M166" s="87">
        <f t="shared" ref="M166:S166" si="28">M170+M199</f>
        <v>87439</v>
      </c>
      <c r="N166" s="87">
        <f t="shared" si="28"/>
        <v>1897</v>
      </c>
      <c r="O166" s="87">
        <f t="shared" si="28"/>
        <v>1897</v>
      </c>
      <c r="P166" s="87">
        <f t="shared" si="28"/>
        <v>1897</v>
      </c>
      <c r="Q166" s="87">
        <f t="shared" si="28"/>
        <v>1897</v>
      </c>
      <c r="R166" s="87">
        <f t="shared" si="28"/>
        <v>1897</v>
      </c>
      <c r="S166" s="89">
        <f t="shared" si="28"/>
        <v>1897</v>
      </c>
    </row>
    <row r="167" spans="1:19" ht="48.75" customHeight="1">
      <c r="A167" s="140" t="s">
        <v>97</v>
      </c>
      <c r="B167" s="148" t="s">
        <v>98</v>
      </c>
      <c r="C167" s="148"/>
      <c r="D167" s="148"/>
      <c r="E167" s="148"/>
      <c r="F167" s="148"/>
      <c r="G167" s="148"/>
      <c r="H167" s="142"/>
      <c r="I167" s="142"/>
      <c r="J167" s="142"/>
      <c r="K167" s="142"/>
      <c r="L167" s="149">
        <f>L173+L180+L182+L183+L185+L187+L188+L190+L192+L194+L196</f>
        <v>7078197.5219999989</v>
      </c>
      <c r="M167" s="149">
        <f>M173+M180+M182+M183+M185+M187+M188+M190+M192+M194+M196</f>
        <v>6693344.1156071117</v>
      </c>
      <c r="N167" s="149">
        <f t="shared" ref="N167:S167" si="29">N173+N180+N182+N183+N185+N187+N188+N190+N192+N194+N196</f>
        <v>9258678.1000000015</v>
      </c>
      <c r="O167" s="149">
        <f t="shared" si="29"/>
        <v>11218519</v>
      </c>
      <c r="P167" s="149">
        <f t="shared" si="29"/>
        <v>11511567</v>
      </c>
      <c r="Q167" s="149">
        <f t="shared" si="29"/>
        <v>11711567</v>
      </c>
      <c r="R167" s="149">
        <f t="shared" si="29"/>
        <v>11911567</v>
      </c>
      <c r="S167" s="150">
        <f t="shared" si="29"/>
        <v>12111567</v>
      </c>
    </row>
    <row r="168" spans="1:19" ht="18" hidden="1" customHeight="1">
      <c r="A168" s="36"/>
      <c r="B168" s="74" t="s">
        <v>9</v>
      </c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5"/>
      <c r="O168" s="75"/>
      <c r="P168" s="75"/>
      <c r="Q168" s="75"/>
      <c r="R168" s="75"/>
      <c r="S168" s="76"/>
    </row>
    <row r="169" spans="1:19" ht="22.5" customHeight="1">
      <c r="A169" s="36"/>
      <c r="B169" s="27" t="s">
        <v>10</v>
      </c>
      <c r="C169" s="27"/>
      <c r="D169" s="27"/>
      <c r="E169" s="27"/>
      <c r="F169" s="27"/>
      <c r="G169" s="27"/>
      <c r="H169" s="27"/>
      <c r="I169" s="27"/>
      <c r="J169" s="27"/>
      <c r="K169" s="27"/>
      <c r="L169" s="87">
        <f>L174+L175+L176+L177+L178+L180+L182+L185+L187+L190+L192+L194+L196</f>
        <v>6972030.6999999993</v>
      </c>
      <c r="M169" s="87">
        <f t="shared" ref="M169:S169" si="30">M174+M175+M176+M177+M178+M180+M182+M185+M187+M190+M192+M194+M196</f>
        <v>6607802.1156071117</v>
      </c>
      <c r="N169" s="87">
        <f t="shared" si="30"/>
        <v>9258678.1000000015</v>
      </c>
      <c r="O169" s="87">
        <f t="shared" si="30"/>
        <v>11218519</v>
      </c>
      <c r="P169" s="87">
        <f t="shared" si="30"/>
        <v>11511567</v>
      </c>
      <c r="Q169" s="87">
        <f t="shared" si="30"/>
        <v>11711567</v>
      </c>
      <c r="R169" s="87">
        <f t="shared" si="30"/>
        <v>11911567</v>
      </c>
      <c r="S169" s="89">
        <f t="shared" si="30"/>
        <v>12111567</v>
      </c>
    </row>
    <row r="170" spans="1:19" ht="19.5" customHeight="1">
      <c r="A170" s="36"/>
      <c r="B170" s="27" t="s">
        <v>11</v>
      </c>
      <c r="C170" s="27"/>
      <c r="D170" s="27"/>
      <c r="E170" s="27"/>
      <c r="F170" s="27"/>
      <c r="G170" s="27"/>
      <c r="H170" s="27"/>
      <c r="I170" s="27"/>
      <c r="J170" s="27"/>
      <c r="K170" s="27"/>
      <c r="L170" s="87">
        <f>L183+L188</f>
        <v>106166.82199999997</v>
      </c>
      <c r="M170" s="87">
        <f t="shared" ref="M170:S170" si="31">M183+M188</f>
        <v>85542</v>
      </c>
      <c r="N170" s="87">
        <f t="shared" si="31"/>
        <v>0</v>
      </c>
      <c r="O170" s="87">
        <f t="shared" si="31"/>
        <v>0</v>
      </c>
      <c r="P170" s="87">
        <f t="shared" si="31"/>
        <v>0</v>
      </c>
      <c r="Q170" s="87">
        <f t="shared" si="31"/>
        <v>0</v>
      </c>
      <c r="R170" s="87">
        <f t="shared" si="31"/>
        <v>0</v>
      </c>
      <c r="S170" s="89">
        <f t="shared" si="31"/>
        <v>0</v>
      </c>
    </row>
    <row r="171" spans="1:19" ht="15.75" hidden="1" customHeight="1">
      <c r="A171" s="36"/>
      <c r="B171" s="74" t="s">
        <v>12</v>
      </c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5"/>
      <c r="O171" s="75"/>
      <c r="P171" s="75"/>
      <c r="Q171" s="75"/>
      <c r="R171" s="75"/>
      <c r="S171" s="76"/>
    </row>
    <row r="172" spans="1:19" ht="15.75" hidden="1" customHeight="1">
      <c r="A172" s="36"/>
      <c r="B172" s="74" t="s">
        <v>13</v>
      </c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5"/>
      <c r="O172" s="75"/>
      <c r="P172" s="75"/>
      <c r="Q172" s="75"/>
      <c r="R172" s="75"/>
      <c r="S172" s="76"/>
    </row>
    <row r="173" spans="1:19" ht="31.5">
      <c r="A173" s="58" t="s">
        <v>99</v>
      </c>
      <c r="B173" s="151" t="s">
        <v>100</v>
      </c>
      <c r="C173" s="151"/>
      <c r="D173" s="151"/>
      <c r="E173" s="151"/>
      <c r="F173" s="151"/>
      <c r="G173" s="151"/>
      <c r="H173" s="74"/>
      <c r="I173" s="74"/>
      <c r="J173" s="74"/>
      <c r="K173" s="74"/>
      <c r="L173" s="137">
        <f>SUM(L174:L178)</f>
        <v>3427725.3</v>
      </c>
      <c r="M173" s="137">
        <f t="shared" ref="M173:S173" si="32">SUM(M174:M178)</f>
        <v>3893751</v>
      </c>
      <c r="N173" s="137">
        <f t="shared" si="32"/>
        <v>3982512</v>
      </c>
      <c r="O173" s="137">
        <f t="shared" si="32"/>
        <v>4406567</v>
      </c>
      <c r="P173" s="137">
        <f t="shared" si="32"/>
        <v>4606567</v>
      </c>
      <c r="Q173" s="137">
        <f t="shared" si="32"/>
        <v>4806567</v>
      </c>
      <c r="R173" s="137">
        <f t="shared" si="32"/>
        <v>5006567</v>
      </c>
      <c r="S173" s="139">
        <f t="shared" si="32"/>
        <v>5206567</v>
      </c>
    </row>
    <row r="174" spans="1:19" ht="24.75" customHeight="1">
      <c r="A174" s="58"/>
      <c r="B174" s="27" t="s">
        <v>10</v>
      </c>
      <c r="C174" s="93"/>
      <c r="D174" s="67">
        <v>828</v>
      </c>
      <c r="E174" s="67" t="s">
        <v>24</v>
      </c>
      <c r="F174" s="67" t="s">
        <v>49</v>
      </c>
      <c r="G174" s="67">
        <v>200</v>
      </c>
      <c r="H174" s="67">
        <v>828</v>
      </c>
      <c r="I174" s="67" t="s">
        <v>24</v>
      </c>
      <c r="J174" s="67" t="s">
        <v>49</v>
      </c>
      <c r="K174" s="67">
        <v>200</v>
      </c>
      <c r="L174" s="69">
        <f>3284529.3+(351627.4-20110.4)-180000-30431.4</f>
        <v>3405614.9</v>
      </c>
      <c r="M174" s="69">
        <f>(3596774-5000-6529)+(279594-85655-50000-42000)</f>
        <v>3687184</v>
      </c>
      <c r="N174" s="180">
        <f>3692827+(300000-22404-63251-115912)-50000+34685</f>
        <v>3775945</v>
      </c>
      <c r="O174" s="69">
        <f>3800000+400000</f>
        <v>4200000</v>
      </c>
      <c r="P174" s="69">
        <v>4400000</v>
      </c>
      <c r="Q174" s="69">
        <v>4600000</v>
      </c>
      <c r="R174" s="69">
        <v>4800000</v>
      </c>
      <c r="S174" s="73">
        <v>5000000</v>
      </c>
    </row>
    <row r="175" spans="1:19" ht="20.25" customHeight="1">
      <c r="A175" s="58"/>
      <c r="B175" s="27" t="s">
        <v>10</v>
      </c>
      <c r="C175" s="93"/>
      <c r="D175" s="67">
        <v>828</v>
      </c>
      <c r="E175" s="67" t="s">
        <v>24</v>
      </c>
      <c r="F175" s="67" t="s">
        <v>49</v>
      </c>
      <c r="G175" s="67">
        <v>800</v>
      </c>
      <c r="H175" s="67">
        <v>828</v>
      </c>
      <c r="I175" s="67" t="s">
        <v>24</v>
      </c>
      <c r="J175" s="67" t="s">
        <v>49</v>
      </c>
      <c r="K175" s="67">
        <v>800</v>
      </c>
      <c r="L175" s="69">
        <v>2000</v>
      </c>
      <c r="M175" s="69">
        <v>5000</v>
      </c>
      <c r="N175" s="180">
        <v>5000</v>
      </c>
      <c r="O175" s="71">
        <v>5000</v>
      </c>
      <c r="P175" s="71">
        <v>5000</v>
      </c>
      <c r="Q175" s="71">
        <v>5000</v>
      </c>
      <c r="R175" s="71">
        <v>5000</v>
      </c>
      <c r="S175" s="73">
        <v>5000</v>
      </c>
    </row>
    <row r="176" spans="1:19" ht="20.25" customHeight="1">
      <c r="A176" s="58"/>
      <c r="B176" s="27" t="s">
        <v>101</v>
      </c>
      <c r="C176" s="93"/>
      <c r="D176" s="67">
        <v>828</v>
      </c>
      <c r="E176" s="67" t="s">
        <v>24</v>
      </c>
      <c r="F176" s="67" t="s">
        <v>49</v>
      </c>
      <c r="G176" s="67">
        <v>200</v>
      </c>
      <c r="H176" s="67">
        <v>828</v>
      </c>
      <c r="I176" s="67" t="s">
        <v>24</v>
      </c>
      <c r="J176" s="67" t="s">
        <v>49</v>
      </c>
      <c r="K176" s="67">
        <v>200</v>
      </c>
      <c r="L176" s="69">
        <v>20110.400000000001</v>
      </c>
      <c r="M176" s="153">
        <f>10756+11648</f>
        <v>22404</v>
      </c>
      <c r="N176" s="182">
        <f t="shared" ref="N176:S176" si="33">10756+11648</f>
        <v>22404</v>
      </c>
      <c r="O176" s="153">
        <f t="shared" si="33"/>
        <v>22404</v>
      </c>
      <c r="P176" s="153">
        <f t="shared" si="33"/>
        <v>22404</v>
      </c>
      <c r="Q176" s="153">
        <f t="shared" si="33"/>
        <v>22404</v>
      </c>
      <c r="R176" s="153">
        <f t="shared" si="33"/>
        <v>22404</v>
      </c>
      <c r="S176" s="153">
        <f t="shared" si="33"/>
        <v>22404</v>
      </c>
    </row>
    <row r="177" spans="1:21" ht="20.25" customHeight="1">
      <c r="A177" s="58"/>
      <c r="B177" s="27" t="s">
        <v>102</v>
      </c>
      <c r="C177" s="93"/>
      <c r="D177" s="93"/>
      <c r="E177" s="93"/>
      <c r="F177" s="93"/>
      <c r="G177" s="93"/>
      <c r="H177" s="67"/>
      <c r="I177" s="67"/>
      <c r="J177" s="67"/>
      <c r="K177" s="67"/>
      <c r="L177" s="152"/>
      <c r="M177" s="153">
        <f>179163-103457-12455</f>
        <v>63251</v>
      </c>
      <c r="N177" s="182">
        <f t="shared" ref="N177:S177" si="34">179163-103457-12455</f>
        <v>63251</v>
      </c>
      <c r="O177" s="153">
        <f t="shared" si="34"/>
        <v>63251</v>
      </c>
      <c r="P177" s="153">
        <f t="shared" si="34"/>
        <v>63251</v>
      </c>
      <c r="Q177" s="153">
        <f t="shared" si="34"/>
        <v>63251</v>
      </c>
      <c r="R177" s="153">
        <f t="shared" si="34"/>
        <v>63251</v>
      </c>
      <c r="S177" s="153">
        <f t="shared" si="34"/>
        <v>63251</v>
      </c>
    </row>
    <row r="178" spans="1:21" ht="22.5" customHeight="1">
      <c r="A178" s="58"/>
      <c r="B178" s="131" t="s">
        <v>103</v>
      </c>
      <c r="C178" s="155"/>
      <c r="D178" s="155"/>
      <c r="E178" s="155"/>
      <c r="F178" s="155"/>
      <c r="G178" s="155"/>
      <c r="H178" s="127"/>
      <c r="I178" s="127"/>
      <c r="J178" s="127"/>
      <c r="K178" s="127"/>
      <c r="L178" s="127"/>
      <c r="M178" s="129">
        <f>103457+12455</f>
        <v>115912</v>
      </c>
      <c r="N178" s="69">
        <f t="shared" ref="N178:S178" si="35">103457+12455</f>
        <v>115912</v>
      </c>
      <c r="O178" s="69">
        <f t="shared" si="35"/>
        <v>115912</v>
      </c>
      <c r="P178" s="69">
        <f t="shared" si="35"/>
        <v>115912</v>
      </c>
      <c r="Q178" s="69">
        <f t="shared" si="35"/>
        <v>115912</v>
      </c>
      <c r="R178" s="69">
        <f t="shared" si="35"/>
        <v>115912</v>
      </c>
      <c r="S178" s="69">
        <f t="shared" si="35"/>
        <v>115912</v>
      </c>
    </row>
    <row r="179" spans="1:21" ht="22.5" customHeight="1">
      <c r="A179" s="58" t="s">
        <v>104</v>
      </c>
      <c r="B179" s="105" t="s">
        <v>67</v>
      </c>
      <c r="C179" s="105"/>
      <c r="D179" s="105"/>
      <c r="E179" s="105"/>
      <c r="F179" s="105"/>
      <c r="G179" s="105"/>
      <c r="H179" s="74"/>
      <c r="I179" s="74"/>
      <c r="J179" s="74"/>
      <c r="K179" s="74"/>
      <c r="L179" s="74"/>
      <c r="M179" s="74"/>
      <c r="N179" s="75"/>
      <c r="O179" s="74"/>
      <c r="P179" s="74"/>
      <c r="Q179" s="74"/>
      <c r="R179" s="74"/>
      <c r="S179" s="76"/>
    </row>
    <row r="180" spans="1:21" ht="24" customHeight="1">
      <c r="A180" s="58"/>
      <c r="B180" s="27" t="s">
        <v>10</v>
      </c>
      <c r="C180" s="93"/>
      <c r="D180" s="93"/>
      <c r="E180" s="93"/>
      <c r="F180" s="93"/>
      <c r="G180" s="93"/>
      <c r="H180" s="67">
        <v>828</v>
      </c>
      <c r="I180" s="67" t="s">
        <v>24</v>
      </c>
      <c r="J180" s="67" t="s">
        <v>49</v>
      </c>
      <c r="K180" s="67">
        <v>200</v>
      </c>
      <c r="L180" s="69">
        <v>1729823.5</v>
      </c>
      <c r="M180" s="181">
        <v>1231640.9063671124</v>
      </c>
      <c r="N180" s="180">
        <v>5073344.3</v>
      </c>
      <c r="O180" s="69">
        <f>5000000+1406952</f>
        <v>6406952</v>
      </c>
      <c r="P180" s="69">
        <v>6500000</v>
      </c>
      <c r="Q180" s="69">
        <v>6500000</v>
      </c>
      <c r="R180" s="69">
        <v>6500000</v>
      </c>
      <c r="S180" s="69">
        <v>6500000</v>
      </c>
    </row>
    <row r="181" spans="1:21" ht="27.75" customHeight="1">
      <c r="A181" s="58" t="s">
        <v>105</v>
      </c>
      <c r="B181" s="105" t="s">
        <v>70</v>
      </c>
      <c r="C181" s="105"/>
      <c r="D181" s="105"/>
      <c r="E181" s="105"/>
      <c r="F181" s="105"/>
      <c r="G181" s="105"/>
      <c r="H181" s="27"/>
      <c r="I181" s="27"/>
      <c r="J181" s="27"/>
      <c r="K181" s="27"/>
      <c r="L181" s="27"/>
      <c r="M181" s="27"/>
      <c r="N181" s="85"/>
      <c r="O181" s="27"/>
      <c r="P181" s="27"/>
      <c r="Q181" s="27"/>
      <c r="R181" s="27"/>
      <c r="S181" s="86"/>
    </row>
    <row r="182" spans="1:21" ht="21" customHeight="1">
      <c r="A182" s="58"/>
      <c r="B182" s="27" t="s">
        <v>10</v>
      </c>
      <c r="C182" s="93"/>
      <c r="D182" s="93"/>
      <c r="E182" s="93"/>
      <c r="F182" s="93"/>
      <c r="G182" s="93"/>
      <c r="H182" s="67">
        <v>828</v>
      </c>
      <c r="I182" s="67" t="s">
        <v>24</v>
      </c>
      <c r="J182" s="67" t="s">
        <v>106</v>
      </c>
      <c r="K182" s="104">
        <v>500</v>
      </c>
      <c r="L182" s="69">
        <v>1566869.5999999996</v>
      </c>
      <c r="M182" s="183">
        <f>1321160-M187</f>
        <v>1280740</v>
      </c>
      <c r="N182" s="71"/>
      <c r="O182" s="69"/>
      <c r="P182" s="69"/>
      <c r="Q182" s="69"/>
      <c r="R182" s="69"/>
      <c r="S182" s="73"/>
      <c r="U182" s="20"/>
    </row>
    <row r="183" spans="1:21" ht="23.25" customHeight="1">
      <c r="A183" s="58"/>
      <c r="B183" s="27" t="s">
        <v>11</v>
      </c>
      <c r="C183" s="27"/>
      <c r="D183" s="27"/>
      <c r="E183" s="27"/>
      <c r="F183" s="27"/>
      <c r="G183" s="27"/>
      <c r="H183" s="27"/>
      <c r="I183" s="27"/>
      <c r="J183" s="27"/>
      <c r="K183" s="27"/>
      <c r="L183" s="69">
        <v>106166.82199999997</v>
      </c>
      <c r="M183" s="183">
        <f>85542-M188</f>
        <v>82962</v>
      </c>
      <c r="N183" s="71"/>
      <c r="O183" s="69"/>
      <c r="P183" s="69"/>
      <c r="Q183" s="69"/>
      <c r="R183" s="69"/>
      <c r="S183" s="73"/>
    </row>
    <row r="184" spans="1:21" ht="19.5" customHeight="1">
      <c r="A184" s="58" t="s">
        <v>107</v>
      </c>
      <c r="B184" s="105" t="s">
        <v>108</v>
      </c>
      <c r="C184" s="105"/>
      <c r="D184" s="105"/>
      <c r="E184" s="105"/>
      <c r="F184" s="105"/>
      <c r="G184" s="105"/>
      <c r="H184" s="27"/>
      <c r="I184" s="27"/>
      <c r="J184" s="27"/>
      <c r="K184" s="27"/>
      <c r="L184" s="27"/>
      <c r="M184" s="27"/>
      <c r="N184" s="85"/>
      <c r="O184" s="27"/>
      <c r="P184" s="27"/>
      <c r="Q184" s="27"/>
      <c r="R184" s="27"/>
      <c r="S184" s="86"/>
    </row>
    <row r="185" spans="1:21" ht="24" customHeight="1">
      <c r="A185" s="58"/>
      <c r="B185" s="27" t="s">
        <v>10</v>
      </c>
      <c r="C185" s="93"/>
      <c r="D185" s="93"/>
      <c r="E185" s="93"/>
      <c r="F185" s="93"/>
      <c r="G185" s="93"/>
      <c r="H185" s="67">
        <v>828</v>
      </c>
      <c r="I185" s="67" t="s">
        <v>24</v>
      </c>
      <c r="J185" s="67" t="s">
        <v>49</v>
      </c>
      <c r="K185" s="67">
        <v>200</v>
      </c>
      <c r="L185" s="69">
        <v>48991.9</v>
      </c>
      <c r="M185" s="27"/>
      <c r="N185" s="85"/>
      <c r="O185" s="69">
        <v>100000</v>
      </c>
      <c r="P185" s="69">
        <v>100000</v>
      </c>
      <c r="Q185" s="69">
        <v>100000</v>
      </c>
      <c r="R185" s="69">
        <v>100000</v>
      </c>
      <c r="S185" s="69">
        <v>100000</v>
      </c>
    </row>
    <row r="186" spans="1:21" ht="22.5" customHeight="1">
      <c r="A186" s="58" t="s">
        <v>109</v>
      </c>
      <c r="B186" s="105" t="s">
        <v>110</v>
      </c>
      <c r="C186" s="105"/>
      <c r="D186" s="105"/>
      <c r="E186" s="105"/>
      <c r="F186" s="105"/>
      <c r="G186" s="105"/>
      <c r="H186" s="27"/>
      <c r="I186" s="27"/>
      <c r="J186" s="27"/>
      <c r="K186" s="27"/>
      <c r="L186" s="27"/>
      <c r="M186" s="27"/>
      <c r="N186" s="85"/>
      <c r="O186" s="27"/>
      <c r="P186" s="27"/>
      <c r="Q186" s="27"/>
      <c r="R186" s="27"/>
      <c r="S186" s="86"/>
    </row>
    <row r="187" spans="1:21" ht="21.75" customHeight="1">
      <c r="A187" s="58"/>
      <c r="B187" s="27" t="s">
        <v>10</v>
      </c>
      <c r="C187" s="93"/>
      <c r="D187" s="93"/>
      <c r="E187" s="93"/>
      <c r="F187" s="93"/>
      <c r="G187" s="93"/>
      <c r="H187" s="67">
        <v>828</v>
      </c>
      <c r="I187" s="67" t="s">
        <v>24</v>
      </c>
      <c r="J187" s="67" t="s">
        <v>106</v>
      </c>
      <c r="K187" s="104">
        <v>500</v>
      </c>
      <c r="L187" s="104"/>
      <c r="M187" s="69">
        <v>40420</v>
      </c>
      <c r="N187" s="71"/>
      <c r="O187" s="69"/>
      <c r="P187" s="69"/>
      <c r="Q187" s="69"/>
      <c r="R187" s="69"/>
      <c r="S187" s="73"/>
    </row>
    <row r="188" spans="1:21" ht="24" customHeight="1">
      <c r="A188" s="58"/>
      <c r="B188" s="27" t="s">
        <v>11</v>
      </c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69">
        <v>2580</v>
      </c>
      <c r="N188" s="71"/>
      <c r="O188" s="69"/>
      <c r="P188" s="69"/>
      <c r="Q188" s="69"/>
      <c r="R188" s="69"/>
      <c r="S188" s="73"/>
    </row>
    <row r="189" spans="1:21" ht="34.5" customHeight="1">
      <c r="A189" s="58" t="s">
        <v>111</v>
      </c>
      <c r="B189" s="151" t="s">
        <v>112</v>
      </c>
      <c r="C189" s="151"/>
      <c r="D189" s="151"/>
      <c r="E189" s="151"/>
      <c r="F189" s="151"/>
      <c r="G189" s="151"/>
      <c r="H189" s="158"/>
      <c r="I189" s="158"/>
      <c r="J189" s="158"/>
      <c r="K189" s="158"/>
      <c r="L189" s="158"/>
      <c r="M189" s="27"/>
      <c r="N189" s="85"/>
      <c r="O189" s="27"/>
      <c r="P189" s="27"/>
      <c r="Q189" s="27"/>
      <c r="R189" s="27"/>
      <c r="S189" s="86"/>
    </row>
    <row r="190" spans="1:21" ht="21.75" customHeight="1">
      <c r="A190" s="58"/>
      <c r="B190" s="27" t="s">
        <v>10</v>
      </c>
      <c r="C190" s="93"/>
      <c r="D190" s="93"/>
      <c r="E190" s="93"/>
      <c r="F190" s="93"/>
      <c r="G190" s="93"/>
      <c r="H190" s="67">
        <v>828</v>
      </c>
      <c r="I190" s="67" t="s">
        <v>24</v>
      </c>
      <c r="J190" s="67" t="s">
        <v>113</v>
      </c>
      <c r="K190" s="67">
        <v>200</v>
      </c>
      <c r="L190" s="69">
        <f>82893.1</f>
        <v>82893.100000000006</v>
      </c>
      <c r="M190" s="69">
        <v>66556.509239999985</v>
      </c>
      <c r="N190" s="180">
        <f>150821.8-N194</f>
        <v>30821.799999999988</v>
      </c>
      <c r="O190" s="69">
        <v>200000</v>
      </c>
      <c r="P190" s="69">
        <v>200000</v>
      </c>
      <c r="Q190" s="69">
        <v>200000</v>
      </c>
      <c r="R190" s="69">
        <v>200000</v>
      </c>
      <c r="S190" s="73">
        <v>200000</v>
      </c>
    </row>
    <row r="191" spans="1:21" ht="21.75" customHeight="1">
      <c r="A191" s="58" t="s">
        <v>114</v>
      </c>
      <c r="B191" s="151" t="s">
        <v>115</v>
      </c>
      <c r="C191" s="151"/>
      <c r="D191" s="151"/>
      <c r="E191" s="151"/>
      <c r="F191" s="151"/>
      <c r="G191" s="151"/>
      <c r="H191" s="27"/>
      <c r="I191" s="27"/>
      <c r="J191" s="27"/>
      <c r="K191" s="27"/>
      <c r="L191" s="69"/>
      <c r="M191" s="69"/>
      <c r="N191" s="69"/>
      <c r="O191" s="27"/>
      <c r="P191" s="27"/>
      <c r="Q191" s="27"/>
      <c r="R191" s="27"/>
      <c r="S191" s="86"/>
    </row>
    <row r="192" spans="1:21" ht="25.5" customHeight="1">
      <c r="A192" s="58"/>
      <c r="B192" s="27" t="s">
        <v>10</v>
      </c>
      <c r="C192" s="93"/>
      <c r="D192" s="93"/>
      <c r="E192" s="93"/>
      <c r="F192" s="93"/>
      <c r="G192" s="93"/>
      <c r="H192" s="67">
        <v>828</v>
      </c>
      <c r="I192" s="67" t="s">
        <v>24</v>
      </c>
      <c r="J192" s="67" t="s">
        <v>113</v>
      </c>
      <c r="K192" s="67">
        <v>200</v>
      </c>
      <c r="L192" s="69">
        <f>27358.6</f>
        <v>27358.6</v>
      </c>
      <c r="M192" s="69">
        <f>42536.7</f>
        <v>42536.7</v>
      </c>
      <c r="N192" s="69"/>
      <c r="O192" s="69">
        <v>50000</v>
      </c>
      <c r="P192" s="69">
        <v>50000</v>
      </c>
      <c r="Q192" s="69">
        <v>50000</v>
      </c>
      <c r="R192" s="69">
        <v>50000</v>
      </c>
      <c r="S192" s="73">
        <v>50000</v>
      </c>
    </row>
    <row r="193" spans="1:22" ht="36.75" customHeight="1">
      <c r="A193" s="58" t="s">
        <v>116</v>
      </c>
      <c r="B193" s="151" t="s">
        <v>117</v>
      </c>
      <c r="C193" s="151"/>
      <c r="D193" s="151"/>
      <c r="E193" s="151"/>
      <c r="F193" s="151"/>
      <c r="G193" s="151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86"/>
    </row>
    <row r="194" spans="1:22" ht="25.5" customHeight="1">
      <c r="A194" s="36"/>
      <c r="B194" s="27" t="s">
        <v>10</v>
      </c>
      <c r="C194" s="93"/>
      <c r="D194" s="93"/>
      <c r="E194" s="93"/>
      <c r="F194" s="93"/>
      <c r="G194" s="93"/>
      <c r="H194" s="67">
        <v>828</v>
      </c>
      <c r="I194" s="67" t="s">
        <v>24</v>
      </c>
      <c r="J194" s="67" t="s">
        <v>113</v>
      </c>
      <c r="K194" s="67">
        <v>200</v>
      </c>
      <c r="L194" s="159"/>
      <c r="M194" s="159"/>
      <c r="N194" s="181">
        <v>120000</v>
      </c>
      <c r="O194" s="27"/>
      <c r="P194" s="27"/>
      <c r="Q194" s="27"/>
      <c r="R194" s="27"/>
      <c r="S194" s="86"/>
    </row>
    <row r="195" spans="1:22" ht="26.25" customHeight="1">
      <c r="A195" s="58" t="s">
        <v>118</v>
      </c>
      <c r="B195" s="59" t="s">
        <v>53</v>
      </c>
      <c r="C195" s="59"/>
      <c r="D195" s="59"/>
      <c r="E195" s="59"/>
      <c r="F195" s="59"/>
      <c r="G195" s="59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86"/>
    </row>
    <row r="196" spans="1:22" ht="24.75" customHeight="1">
      <c r="A196" s="58"/>
      <c r="B196" s="27" t="s">
        <v>10</v>
      </c>
      <c r="C196" s="27"/>
      <c r="D196" s="27"/>
      <c r="E196" s="27"/>
      <c r="F196" s="27"/>
      <c r="G196" s="27"/>
      <c r="H196" s="104">
        <v>828</v>
      </c>
      <c r="I196" s="104" t="s">
        <v>24</v>
      </c>
      <c r="J196" s="104" t="s">
        <v>49</v>
      </c>
      <c r="K196" s="104">
        <v>200</v>
      </c>
      <c r="L196" s="69">
        <f>40770.3+606+46992.4</f>
        <v>88368.700000000012</v>
      </c>
      <c r="M196" s="69">
        <f>35444+16713</f>
        <v>52157</v>
      </c>
      <c r="N196" s="180">
        <f>35000+17000</f>
        <v>52000</v>
      </c>
      <c r="O196" s="71">
        <f>35000+20000</f>
        <v>55000</v>
      </c>
      <c r="P196" s="71">
        <f t="shared" ref="P196:S196" si="36">35000+20000</f>
        <v>55000</v>
      </c>
      <c r="Q196" s="71">
        <f t="shared" si="36"/>
        <v>55000</v>
      </c>
      <c r="R196" s="71">
        <f t="shared" si="36"/>
        <v>55000</v>
      </c>
      <c r="S196" s="71">
        <f t="shared" si="36"/>
        <v>55000</v>
      </c>
    </row>
    <row r="197" spans="1:22" ht="51.75" customHeight="1">
      <c r="A197" s="140" t="s">
        <v>119</v>
      </c>
      <c r="B197" s="148" t="s">
        <v>120</v>
      </c>
      <c r="C197" s="148"/>
      <c r="D197" s="148"/>
      <c r="E197" s="148"/>
      <c r="F197" s="148"/>
      <c r="G197" s="148"/>
      <c r="H197" s="142"/>
      <c r="I197" s="142"/>
      <c r="J197" s="142"/>
      <c r="K197" s="142"/>
      <c r="L197" s="149">
        <f>L200+L203+L206+L208+L211+L214+L216+L219+L221</f>
        <v>1421598.5</v>
      </c>
      <c r="M197" s="149">
        <f>M200+M203+M206+M208+M211+M214+M216+M219+M221</f>
        <v>1287753</v>
      </c>
      <c r="N197" s="160">
        <f>N200+N203+N206+N208+N211+N214+N216+N219+N221</f>
        <v>1287887.7</v>
      </c>
      <c r="O197" s="160">
        <f t="shared" ref="O197:S197" si="37">O200+O203+O206+O208+O211+O214+O216+O219+O221</f>
        <v>1287887.7</v>
      </c>
      <c r="P197" s="160">
        <f t="shared" si="37"/>
        <v>1287887.7</v>
      </c>
      <c r="Q197" s="160">
        <f t="shared" si="37"/>
        <v>1287887.7</v>
      </c>
      <c r="R197" s="160">
        <f t="shared" si="37"/>
        <v>1287887.7</v>
      </c>
      <c r="S197" s="150">
        <f t="shared" si="37"/>
        <v>1287887.7</v>
      </c>
      <c r="U197" s="161"/>
      <c r="V197" s="161"/>
    </row>
    <row r="198" spans="1:22" ht="23.25" customHeight="1">
      <c r="A198" s="48"/>
      <c r="B198" s="27" t="s">
        <v>10</v>
      </c>
      <c r="C198" s="27"/>
      <c r="D198" s="27"/>
      <c r="E198" s="27"/>
      <c r="F198" s="27"/>
      <c r="G198" s="27"/>
      <c r="H198" s="27"/>
      <c r="I198" s="27"/>
      <c r="J198" s="27"/>
      <c r="K198" s="27"/>
      <c r="L198" s="69">
        <f>L201+L202+L204+L207+L209+L212+L213+L215+L217+L218+L220+L222</f>
        <v>1418909.5</v>
      </c>
      <c r="M198" s="69">
        <f>M201+M202+M204+M207+M209+M212+M215+M217+M218+M220+M222</f>
        <v>1285856</v>
      </c>
      <c r="N198" s="71">
        <f>N201+N202+N204+N207+N209+N212+N215+N217+N218+N220+N222</f>
        <v>1285990.7</v>
      </c>
      <c r="O198" s="71">
        <f t="shared" ref="O198:S198" si="38">O201+O202+O204+O207+O209+O212+O215+O217+O218+O220+O222</f>
        <v>1285990.7</v>
      </c>
      <c r="P198" s="71">
        <f t="shared" si="38"/>
        <v>1285990.7</v>
      </c>
      <c r="Q198" s="71">
        <f t="shared" si="38"/>
        <v>1285990.7</v>
      </c>
      <c r="R198" s="71">
        <f t="shared" si="38"/>
        <v>1285990.7</v>
      </c>
      <c r="S198" s="73">
        <f t="shared" si="38"/>
        <v>1285990.7</v>
      </c>
    </row>
    <row r="199" spans="1:22" ht="23.25" customHeight="1">
      <c r="A199" s="48"/>
      <c r="B199" s="27" t="s">
        <v>11</v>
      </c>
      <c r="C199" s="27"/>
      <c r="D199" s="27"/>
      <c r="E199" s="27"/>
      <c r="F199" s="27"/>
      <c r="G199" s="27"/>
      <c r="H199" s="27"/>
      <c r="I199" s="27"/>
      <c r="J199" s="27"/>
      <c r="K199" s="27"/>
      <c r="L199" s="69">
        <f>L205+L210</f>
        <v>2689</v>
      </c>
      <c r="M199" s="69">
        <f>M205+M210</f>
        <v>1897</v>
      </c>
      <c r="N199" s="71">
        <f>N205+N210</f>
        <v>1897</v>
      </c>
      <c r="O199" s="71">
        <f t="shared" ref="O199:S199" si="39">O205+O210</f>
        <v>1897</v>
      </c>
      <c r="P199" s="71">
        <f t="shared" si="39"/>
        <v>1897</v>
      </c>
      <c r="Q199" s="71">
        <f t="shared" si="39"/>
        <v>1897</v>
      </c>
      <c r="R199" s="71">
        <f t="shared" si="39"/>
        <v>1897</v>
      </c>
      <c r="S199" s="73">
        <f t="shared" si="39"/>
        <v>1897</v>
      </c>
    </row>
    <row r="200" spans="1:22" ht="52.5" customHeight="1">
      <c r="A200" s="58" t="s">
        <v>121</v>
      </c>
      <c r="B200" s="105" t="s">
        <v>122</v>
      </c>
      <c r="C200" s="105"/>
      <c r="D200" s="105"/>
      <c r="E200" s="105"/>
      <c r="F200" s="105"/>
      <c r="G200" s="105"/>
      <c r="H200" s="27"/>
      <c r="I200" s="27"/>
      <c r="J200" s="27"/>
      <c r="K200" s="27"/>
      <c r="L200" s="135">
        <f>SUM(L201:L202)</f>
        <v>18232</v>
      </c>
      <c r="M200" s="135">
        <f>SUM(M201:M202)</f>
        <v>18232</v>
      </c>
      <c r="N200" s="136">
        <f>SUM(N201:N202)</f>
        <v>18232</v>
      </c>
      <c r="O200" s="136">
        <f t="shared" ref="O200:S203" si="40">SUM(O201:O202)</f>
        <v>18232</v>
      </c>
      <c r="P200" s="136">
        <f t="shared" si="40"/>
        <v>18232</v>
      </c>
      <c r="Q200" s="136">
        <f t="shared" si="40"/>
        <v>18232</v>
      </c>
      <c r="R200" s="136">
        <f t="shared" si="40"/>
        <v>18232</v>
      </c>
      <c r="S200" s="138">
        <f t="shared" si="40"/>
        <v>18232</v>
      </c>
    </row>
    <row r="201" spans="1:22" ht="21" customHeight="1">
      <c r="A201" s="601"/>
      <c r="B201" s="602" t="s">
        <v>10</v>
      </c>
      <c r="C201" s="162"/>
      <c r="D201" s="104">
        <v>828</v>
      </c>
      <c r="E201" s="163" t="s">
        <v>123</v>
      </c>
      <c r="F201" s="104" t="s">
        <v>124</v>
      </c>
      <c r="G201" s="104">
        <v>500</v>
      </c>
      <c r="H201" s="104">
        <v>828</v>
      </c>
      <c r="I201" s="163" t="s">
        <v>123</v>
      </c>
      <c r="J201" s="104" t="s">
        <v>124</v>
      </c>
      <c r="K201" s="104">
        <v>500</v>
      </c>
      <c r="L201" s="69">
        <v>18032</v>
      </c>
      <c r="M201" s="69">
        <v>18032</v>
      </c>
      <c r="N201" s="71">
        <v>18032</v>
      </c>
      <c r="O201" s="71">
        <v>18032</v>
      </c>
      <c r="P201" s="71">
        <v>18032</v>
      </c>
      <c r="Q201" s="71">
        <v>18032</v>
      </c>
      <c r="R201" s="71">
        <v>18032</v>
      </c>
      <c r="S201" s="73">
        <v>18032</v>
      </c>
    </row>
    <row r="202" spans="1:22" ht="23.25" customHeight="1">
      <c r="A202" s="601"/>
      <c r="B202" s="602"/>
      <c r="C202" s="162"/>
      <c r="D202" s="104">
        <v>812</v>
      </c>
      <c r="E202" s="163" t="s">
        <v>125</v>
      </c>
      <c r="F202" s="104" t="s">
        <v>124</v>
      </c>
      <c r="G202" s="104">
        <v>500</v>
      </c>
      <c r="H202" s="104">
        <v>812</v>
      </c>
      <c r="I202" s="163" t="s">
        <v>125</v>
      </c>
      <c r="J202" s="104" t="s">
        <v>124</v>
      </c>
      <c r="K202" s="104">
        <v>500</v>
      </c>
      <c r="L202" s="69">
        <v>200</v>
      </c>
      <c r="M202" s="69">
        <v>200</v>
      </c>
      <c r="N202" s="71">
        <v>200</v>
      </c>
      <c r="O202" s="71">
        <v>200</v>
      </c>
      <c r="P202" s="71">
        <v>200</v>
      </c>
      <c r="Q202" s="71">
        <v>200</v>
      </c>
      <c r="R202" s="71">
        <v>200</v>
      </c>
      <c r="S202" s="73">
        <v>200</v>
      </c>
    </row>
    <row r="203" spans="1:22" ht="130.5" customHeight="1">
      <c r="A203" s="58" t="s">
        <v>126</v>
      </c>
      <c r="B203" s="105" t="s">
        <v>127</v>
      </c>
      <c r="C203" s="105"/>
      <c r="D203" s="27"/>
      <c r="E203" s="27"/>
      <c r="F203" s="27"/>
      <c r="G203" s="104"/>
      <c r="H203" s="27"/>
      <c r="I203" s="27"/>
      <c r="J203" s="27"/>
      <c r="K203" s="104"/>
      <c r="L203" s="135">
        <f>SUM(L204:L205)</f>
        <v>16664.7</v>
      </c>
      <c r="M203" s="135">
        <f>SUM(M204:M205)</f>
        <v>15872.7</v>
      </c>
      <c r="N203" s="136">
        <f>SUM(N204:N205)</f>
        <v>15872.7</v>
      </c>
      <c r="O203" s="136">
        <f t="shared" si="40"/>
        <v>15872.7</v>
      </c>
      <c r="P203" s="136">
        <f t="shared" si="40"/>
        <v>15872.7</v>
      </c>
      <c r="Q203" s="136">
        <f t="shared" si="40"/>
        <v>15872.7</v>
      </c>
      <c r="R203" s="136">
        <f t="shared" si="40"/>
        <v>15872.7</v>
      </c>
      <c r="S203" s="138">
        <f t="shared" si="40"/>
        <v>15872.7</v>
      </c>
    </row>
    <row r="204" spans="1:22" ht="21" customHeight="1">
      <c r="A204" s="26"/>
      <c r="B204" s="27" t="s">
        <v>10</v>
      </c>
      <c r="C204" s="27"/>
      <c r="D204" s="104">
        <v>828</v>
      </c>
      <c r="E204" s="163" t="s">
        <v>123</v>
      </c>
      <c r="F204" s="104" t="s">
        <v>128</v>
      </c>
      <c r="G204" s="104">
        <v>500</v>
      </c>
      <c r="H204" s="104">
        <v>828</v>
      </c>
      <c r="I204" s="163" t="s">
        <v>123</v>
      </c>
      <c r="J204" s="104" t="s">
        <v>128</v>
      </c>
      <c r="K204" s="104">
        <v>500</v>
      </c>
      <c r="L204" s="69">
        <v>14803</v>
      </c>
      <c r="M204" s="69">
        <v>14803</v>
      </c>
      <c r="N204" s="71">
        <v>14803</v>
      </c>
      <c r="O204" s="71">
        <v>14803</v>
      </c>
      <c r="P204" s="71">
        <v>14803</v>
      </c>
      <c r="Q204" s="71">
        <v>14803</v>
      </c>
      <c r="R204" s="71">
        <v>14803</v>
      </c>
      <c r="S204" s="73">
        <v>14803</v>
      </c>
    </row>
    <row r="205" spans="1:22" ht="22.5" customHeight="1">
      <c r="A205" s="26"/>
      <c r="B205" s="27" t="s">
        <v>11</v>
      </c>
      <c r="C205" s="27"/>
      <c r="D205" s="27"/>
      <c r="E205" s="27"/>
      <c r="F205" s="27"/>
      <c r="G205" s="27"/>
      <c r="H205" s="27"/>
      <c r="I205" s="27"/>
      <c r="J205" s="27"/>
      <c r="K205" s="27"/>
      <c r="L205" s="69">
        <f>1069.7+792</f>
        <v>1861.7</v>
      </c>
      <c r="M205" s="69">
        <v>1069.7</v>
      </c>
      <c r="N205" s="71">
        <v>1069.7</v>
      </c>
      <c r="O205" s="71">
        <v>1069.7</v>
      </c>
      <c r="P205" s="71">
        <v>1069.7</v>
      </c>
      <c r="Q205" s="71">
        <v>1069.7</v>
      </c>
      <c r="R205" s="71">
        <v>1069.7</v>
      </c>
      <c r="S205" s="73">
        <v>1069.7</v>
      </c>
    </row>
    <row r="206" spans="1:22" ht="65.25" customHeight="1">
      <c r="A206" s="58" t="s">
        <v>129</v>
      </c>
      <c r="B206" s="105" t="s">
        <v>130</v>
      </c>
      <c r="C206" s="105"/>
      <c r="D206" s="27"/>
      <c r="E206" s="27"/>
      <c r="F206" s="27"/>
      <c r="G206" s="27"/>
      <c r="H206" s="27"/>
      <c r="I206" s="27"/>
      <c r="J206" s="27"/>
      <c r="K206" s="27"/>
      <c r="L206" s="135">
        <f>L207</f>
        <v>163.19999999999999</v>
      </c>
      <c r="M206" s="135">
        <f>M207</f>
        <v>163.19999999999999</v>
      </c>
      <c r="N206" s="136">
        <f>N207</f>
        <v>163.19999999999999</v>
      </c>
      <c r="O206" s="136">
        <f t="shared" ref="O206:S206" si="41">O207</f>
        <v>163.19999999999999</v>
      </c>
      <c r="P206" s="136">
        <f t="shared" si="41"/>
        <v>163.19999999999999</v>
      </c>
      <c r="Q206" s="136">
        <f t="shared" si="41"/>
        <v>163.19999999999999</v>
      </c>
      <c r="R206" s="136">
        <f t="shared" si="41"/>
        <v>163.19999999999999</v>
      </c>
      <c r="S206" s="138">
        <f t="shared" si="41"/>
        <v>163.19999999999999</v>
      </c>
    </row>
    <row r="207" spans="1:22" ht="18" customHeight="1">
      <c r="A207" s="26"/>
      <c r="B207" s="27" t="s">
        <v>10</v>
      </c>
      <c r="C207" s="27"/>
      <c r="D207" s="104">
        <v>828</v>
      </c>
      <c r="E207" s="163" t="s">
        <v>123</v>
      </c>
      <c r="F207" s="104" t="s">
        <v>131</v>
      </c>
      <c r="G207" s="104">
        <v>500</v>
      </c>
      <c r="H207" s="104">
        <v>828</v>
      </c>
      <c r="I207" s="163" t="s">
        <v>123</v>
      </c>
      <c r="J207" s="104" t="s">
        <v>131</v>
      </c>
      <c r="K207" s="104">
        <v>500</v>
      </c>
      <c r="L207" s="69">
        <v>163.19999999999999</v>
      </c>
      <c r="M207" s="69">
        <v>163.19999999999999</v>
      </c>
      <c r="N207" s="71">
        <v>163.19999999999999</v>
      </c>
      <c r="O207" s="71">
        <v>163.19999999999999</v>
      </c>
      <c r="P207" s="71">
        <v>163.19999999999999</v>
      </c>
      <c r="Q207" s="71">
        <v>163.19999999999999</v>
      </c>
      <c r="R207" s="71">
        <v>163.19999999999999</v>
      </c>
      <c r="S207" s="73">
        <v>163.19999999999999</v>
      </c>
    </row>
    <row r="208" spans="1:22" ht="70.5" customHeight="1">
      <c r="A208" s="58" t="s">
        <v>132</v>
      </c>
      <c r="B208" s="105" t="s">
        <v>133</v>
      </c>
      <c r="C208" s="105"/>
      <c r="D208" s="27"/>
      <c r="E208" s="27"/>
      <c r="F208" s="27"/>
      <c r="G208" s="27"/>
      <c r="H208" s="27"/>
      <c r="I208" s="27"/>
      <c r="J208" s="27"/>
      <c r="K208" s="27"/>
      <c r="L208" s="135">
        <f>SUM(L209:L210)</f>
        <v>12127.3</v>
      </c>
      <c r="M208" s="135">
        <f>SUM(M209:M210)</f>
        <v>12127.3</v>
      </c>
      <c r="N208" s="136">
        <f>SUM(N209:N210)</f>
        <v>12127.3</v>
      </c>
      <c r="O208" s="136">
        <f t="shared" ref="O208:S208" si="42">SUM(O209:O210)</f>
        <v>12127.3</v>
      </c>
      <c r="P208" s="136">
        <f t="shared" si="42"/>
        <v>12127.3</v>
      </c>
      <c r="Q208" s="136">
        <f t="shared" si="42"/>
        <v>12127.3</v>
      </c>
      <c r="R208" s="136">
        <f t="shared" si="42"/>
        <v>12127.3</v>
      </c>
      <c r="S208" s="138">
        <f t="shared" si="42"/>
        <v>12127.3</v>
      </c>
    </row>
    <row r="209" spans="1:19" ht="18.75" customHeight="1">
      <c r="A209" s="26"/>
      <c r="B209" s="27" t="s">
        <v>10</v>
      </c>
      <c r="C209" s="27"/>
      <c r="D209" s="104">
        <v>828</v>
      </c>
      <c r="E209" s="163" t="s">
        <v>123</v>
      </c>
      <c r="F209" s="104" t="s">
        <v>134</v>
      </c>
      <c r="G209" s="104">
        <v>500</v>
      </c>
      <c r="H209" s="104">
        <v>828</v>
      </c>
      <c r="I209" s="163" t="s">
        <v>123</v>
      </c>
      <c r="J209" s="104" t="s">
        <v>134</v>
      </c>
      <c r="K209" s="104">
        <v>500</v>
      </c>
      <c r="L209" s="69">
        <v>11300</v>
      </c>
      <c r="M209" s="69">
        <v>11300</v>
      </c>
      <c r="N209" s="71">
        <v>11300</v>
      </c>
      <c r="O209" s="71">
        <v>11300</v>
      </c>
      <c r="P209" s="71">
        <v>11300</v>
      </c>
      <c r="Q209" s="71">
        <v>11300</v>
      </c>
      <c r="R209" s="71">
        <v>11300</v>
      </c>
      <c r="S209" s="73">
        <v>11300</v>
      </c>
    </row>
    <row r="210" spans="1:19" ht="21" customHeight="1">
      <c r="A210" s="26"/>
      <c r="B210" s="27" t="s">
        <v>11</v>
      </c>
      <c r="C210" s="27"/>
      <c r="D210" s="27"/>
      <c r="E210" s="27"/>
      <c r="F210" s="27"/>
      <c r="G210" s="27"/>
      <c r="H210" s="27"/>
      <c r="I210" s="27"/>
      <c r="J210" s="27"/>
      <c r="K210" s="27"/>
      <c r="L210" s="69">
        <v>827.3</v>
      </c>
      <c r="M210" s="69">
        <v>827.3</v>
      </c>
      <c r="N210" s="71">
        <v>827.3</v>
      </c>
      <c r="O210" s="71">
        <v>827.3</v>
      </c>
      <c r="P210" s="71">
        <v>827.3</v>
      </c>
      <c r="Q210" s="71">
        <v>827.3</v>
      </c>
      <c r="R210" s="71">
        <v>827.3</v>
      </c>
      <c r="S210" s="73">
        <v>827.3</v>
      </c>
    </row>
    <row r="211" spans="1:19" ht="81.75" customHeight="1">
      <c r="A211" s="58" t="s">
        <v>135</v>
      </c>
      <c r="B211" s="105" t="s">
        <v>136</v>
      </c>
      <c r="C211" s="105"/>
      <c r="D211" s="27"/>
      <c r="E211" s="27"/>
      <c r="F211" s="27"/>
      <c r="G211" s="27"/>
      <c r="H211" s="27"/>
      <c r="I211" s="27"/>
      <c r="J211" s="27"/>
      <c r="K211" s="27"/>
      <c r="L211" s="135">
        <f>L212+L213</f>
        <v>1099345.3</v>
      </c>
      <c r="M211" s="135">
        <f>M212</f>
        <v>1067892</v>
      </c>
      <c r="N211" s="136">
        <f>N212</f>
        <v>1067892</v>
      </c>
      <c r="O211" s="136">
        <f t="shared" ref="O211:S214" si="43">O212</f>
        <v>1067892</v>
      </c>
      <c r="P211" s="136">
        <f t="shared" si="43"/>
        <v>1067892</v>
      </c>
      <c r="Q211" s="136">
        <f t="shared" si="43"/>
        <v>1067892</v>
      </c>
      <c r="R211" s="136">
        <f t="shared" si="43"/>
        <v>1067892</v>
      </c>
      <c r="S211" s="138">
        <f t="shared" si="43"/>
        <v>1067892</v>
      </c>
    </row>
    <row r="212" spans="1:19" ht="18.75" customHeight="1">
      <c r="A212" s="590"/>
      <c r="B212" s="27" t="s">
        <v>10</v>
      </c>
      <c r="C212" s="27"/>
      <c r="D212" s="104">
        <v>828</v>
      </c>
      <c r="E212" s="163" t="s">
        <v>123</v>
      </c>
      <c r="F212" s="104" t="s">
        <v>137</v>
      </c>
      <c r="G212" s="104">
        <v>200</v>
      </c>
      <c r="H212" s="104">
        <v>828</v>
      </c>
      <c r="I212" s="163" t="s">
        <v>123</v>
      </c>
      <c r="J212" s="104" t="s">
        <v>137</v>
      </c>
      <c r="K212" s="104">
        <v>200</v>
      </c>
      <c r="L212" s="69">
        <v>1067892</v>
      </c>
      <c r="M212" s="69">
        <v>1067892</v>
      </c>
      <c r="N212" s="71">
        <v>1067892</v>
      </c>
      <c r="O212" s="71">
        <v>1067892</v>
      </c>
      <c r="P212" s="71">
        <v>1067892</v>
      </c>
      <c r="Q212" s="71">
        <v>1067892</v>
      </c>
      <c r="R212" s="71">
        <v>1067892</v>
      </c>
      <c r="S212" s="73">
        <v>1067892</v>
      </c>
    </row>
    <row r="213" spans="1:19" ht="20.25" customHeight="1">
      <c r="A213" s="591"/>
      <c r="B213" s="27" t="s">
        <v>10</v>
      </c>
      <c r="C213" s="27"/>
      <c r="D213" s="104">
        <v>828</v>
      </c>
      <c r="E213" s="163" t="s">
        <v>123</v>
      </c>
      <c r="F213" s="104" t="s">
        <v>138</v>
      </c>
      <c r="G213" s="104">
        <v>200</v>
      </c>
      <c r="H213" s="104">
        <v>828</v>
      </c>
      <c r="I213" s="163" t="s">
        <v>123</v>
      </c>
      <c r="J213" s="104" t="s">
        <v>138</v>
      </c>
      <c r="K213" s="104">
        <v>200</v>
      </c>
      <c r="L213" s="69">
        <v>31453.3</v>
      </c>
      <c r="M213" s="69"/>
      <c r="N213" s="71"/>
      <c r="O213" s="71"/>
      <c r="P213" s="71"/>
      <c r="Q213" s="71"/>
      <c r="R213" s="71"/>
      <c r="S213" s="73"/>
    </row>
    <row r="214" spans="1:19" ht="127.5" customHeight="1">
      <c r="A214" s="58" t="s">
        <v>139</v>
      </c>
      <c r="B214" s="105" t="s">
        <v>140</v>
      </c>
      <c r="C214" s="105"/>
      <c r="D214" s="27"/>
      <c r="E214" s="27"/>
      <c r="F214" s="27"/>
      <c r="G214" s="27"/>
      <c r="H214" s="27"/>
      <c r="I214" s="27"/>
      <c r="J214" s="27"/>
      <c r="K214" s="27"/>
      <c r="L214" s="135">
        <f>L215</f>
        <v>229866</v>
      </c>
      <c r="M214" s="135">
        <f>M215</f>
        <v>129400</v>
      </c>
      <c r="N214" s="136">
        <f>N215</f>
        <v>129400</v>
      </c>
      <c r="O214" s="136">
        <f t="shared" si="43"/>
        <v>129400</v>
      </c>
      <c r="P214" s="136">
        <f t="shared" si="43"/>
        <v>129400</v>
      </c>
      <c r="Q214" s="136">
        <f t="shared" si="43"/>
        <v>129400</v>
      </c>
      <c r="R214" s="136">
        <f t="shared" si="43"/>
        <v>129400</v>
      </c>
      <c r="S214" s="138">
        <f t="shared" si="43"/>
        <v>129400</v>
      </c>
    </row>
    <row r="215" spans="1:19" ht="19.5" customHeight="1">
      <c r="A215" s="26"/>
      <c r="B215" s="27" t="s">
        <v>10</v>
      </c>
      <c r="C215" s="27"/>
      <c r="D215" s="104">
        <v>828</v>
      </c>
      <c r="E215" s="163" t="s">
        <v>123</v>
      </c>
      <c r="F215" s="104" t="s">
        <v>141</v>
      </c>
      <c r="G215" s="104">
        <v>800</v>
      </c>
      <c r="H215" s="104">
        <v>828</v>
      </c>
      <c r="I215" s="163" t="s">
        <v>123</v>
      </c>
      <c r="J215" s="104" t="s">
        <v>141</v>
      </c>
      <c r="K215" s="104">
        <v>800</v>
      </c>
      <c r="L215" s="69">
        <v>229866</v>
      </c>
      <c r="M215" s="69">
        <v>129400</v>
      </c>
      <c r="N215" s="71">
        <v>129400</v>
      </c>
      <c r="O215" s="71">
        <v>129400</v>
      </c>
      <c r="P215" s="71">
        <v>129400</v>
      </c>
      <c r="Q215" s="71">
        <v>129400</v>
      </c>
      <c r="R215" s="71">
        <v>129400</v>
      </c>
      <c r="S215" s="73">
        <v>129400</v>
      </c>
    </row>
    <row r="216" spans="1:19" ht="141.75">
      <c r="A216" s="58" t="s">
        <v>142</v>
      </c>
      <c r="B216" s="105" t="s">
        <v>143</v>
      </c>
      <c r="C216" s="105"/>
      <c r="D216" s="27"/>
      <c r="E216" s="27"/>
      <c r="F216" s="27"/>
      <c r="G216" s="27"/>
      <c r="H216" s="27"/>
      <c r="I216" s="27"/>
      <c r="J216" s="27"/>
      <c r="K216" s="27"/>
      <c r="L216" s="135">
        <f>SUM(L217:L218)</f>
        <v>4500</v>
      </c>
      <c r="M216" s="135">
        <f>SUM(M217:M218)</f>
        <v>3365.8</v>
      </c>
      <c r="N216" s="136">
        <f>SUM(N217:N218)</f>
        <v>3500.5</v>
      </c>
      <c r="O216" s="136">
        <f t="shared" ref="O216:S216" si="44">SUM(O217:O218)</f>
        <v>3500.5</v>
      </c>
      <c r="P216" s="136">
        <f t="shared" si="44"/>
        <v>3500.5</v>
      </c>
      <c r="Q216" s="136">
        <f t="shared" si="44"/>
        <v>3500.5</v>
      </c>
      <c r="R216" s="136">
        <f t="shared" si="44"/>
        <v>3500.5</v>
      </c>
      <c r="S216" s="138">
        <f t="shared" si="44"/>
        <v>3500.5</v>
      </c>
    </row>
    <row r="217" spans="1:19" ht="16.5" customHeight="1">
      <c r="A217" s="590"/>
      <c r="B217" s="592" t="s">
        <v>10</v>
      </c>
      <c r="C217" s="66"/>
      <c r="D217" s="104">
        <v>810</v>
      </c>
      <c r="E217" s="163" t="s">
        <v>123</v>
      </c>
      <c r="F217" s="104" t="s">
        <v>144</v>
      </c>
      <c r="G217" s="104">
        <v>800</v>
      </c>
      <c r="H217" s="104">
        <v>810</v>
      </c>
      <c r="I217" s="163" t="s">
        <v>123</v>
      </c>
      <c r="J217" s="104" t="s">
        <v>144</v>
      </c>
      <c r="K217" s="104">
        <v>800</v>
      </c>
      <c r="L217" s="69">
        <v>4500</v>
      </c>
      <c r="M217" s="69">
        <v>3294</v>
      </c>
      <c r="N217" s="71">
        <v>3425.8</v>
      </c>
      <c r="O217" s="71">
        <v>3425.8</v>
      </c>
      <c r="P217" s="71">
        <v>3425.8</v>
      </c>
      <c r="Q217" s="71">
        <v>3425.8</v>
      </c>
      <c r="R217" s="71">
        <v>3425.8</v>
      </c>
      <c r="S217" s="73">
        <v>3425.8</v>
      </c>
    </row>
    <row r="218" spans="1:19" ht="18.75" customHeight="1">
      <c r="A218" s="591"/>
      <c r="B218" s="593"/>
      <c r="C218" s="70"/>
      <c r="D218" s="104">
        <v>810</v>
      </c>
      <c r="E218" s="163" t="s">
        <v>123</v>
      </c>
      <c r="F218" s="104" t="s">
        <v>145</v>
      </c>
      <c r="G218" s="104">
        <v>800</v>
      </c>
      <c r="H218" s="104">
        <v>810</v>
      </c>
      <c r="I218" s="163" t="s">
        <v>123</v>
      </c>
      <c r="J218" s="104" t="s">
        <v>145</v>
      </c>
      <c r="K218" s="104">
        <v>800</v>
      </c>
      <c r="L218" s="104"/>
      <c r="M218" s="69">
        <v>71.8</v>
      </c>
      <c r="N218" s="71">
        <v>74.7</v>
      </c>
      <c r="O218" s="71">
        <v>74.7</v>
      </c>
      <c r="P218" s="71">
        <v>74.7</v>
      </c>
      <c r="Q218" s="71">
        <v>74.7</v>
      </c>
      <c r="R218" s="71">
        <v>74.7</v>
      </c>
      <c r="S218" s="73">
        <v>74.7</v>
      </c>
    </row>
    <row r="219" spans="1:19" ht="99" customHeight="1">
      <c r="A219" s="58" t="s">
        <v>146</v>
      </c>
      <c r="B219" s="105" t="s">
        <v>147</v>
      </c>
      <c r="C219" s="105"/>
      <c r="D219" s="27"/>
      <c r="E219" s="27"/>
      <c r="F219" s="27"/>
      <c r="G219" s="27"/>
      <c r="H219" s="27"/>
      <c r="I219" s="27"/>
      <c r="J219" s="27"/>
      <c r="K219" s="27"/>
      <c r="L219" s="135">
        <f>L220</f>
        <v>6700</v>
      </c>
      <c r="M219" s="135">
        <f>M220</f>
        <v>6700</v>
      </c>
      <c r="N219" s="136">
        <f>N220</f>
        <v>6700</v>
      </c>
      <c r="O219" s="136">
        <f t="shared" ref="O219:S221" si="45">O220</f>
        <v>6700</v>
      </c>
      <c r="P219" s="136">
        <f t="shared" si="45"/>
        <v>6700</v>
      </c>
      <c r="Q219" s="136">
        <f t="shared" si="45"/>
        <v>6700</v>
      </c>
      <c r="R219" s="136">
        <f t="shared" si="45"/>
        <v>6700</v>
      </c>
      <c r="S219" s="138">
        <f t="shared" si="45"/>
        <v>6700</v>
      </c>
    </row>
    <row r="220" spans="1:19" ht="20.25" customHeight="1">
      <c r="A220" s="26"/>
      <c r="B220" s="27" t="s">
        <v>10</v>
      </c>
      <c r="C220" s="27"/>
      <c r="D220" s="104">
        <v>828</v>
      </c>
      <c r="E220" s="163" t="s">
        <v>123</v>
      </c>
      <c r="F220" s="104" t="s">
        <v>148</v>
      </c>
      <c r="G220" s="104">
        <v>800</v>
      </c>
      <c r="H220" s="104">
        <v>828</v>
      </c>
      <c r="I220" s="163" t="s">
        <v>123</v>
      </c>
      <c r="J220" s="104" t="s">
        <v>148</v>
      </c>
      <c r="K220" s="104">
        <v>800</v>
      </c>
      <c r="L220" s="69">
        <v>6700</v>
      </c>
      <c r="M220" s="69">
        <v>6700</v>
      </c>
      <c r="N220" s="71">
        <v>6700</v>
      </c>
      <c r="O220" s="71">
        <v>6700</v>
      </c>
      <c r="P220" s="71">
        <v>6700</v>
      </c>
      <c r="Q220" s="71">
        <v>6700</v>
      </c>
      <c r="R220" s="71">
        <v>6700</v>
      </c>
      <c r="S220" s="73">
        <v>6700</v>
      </c>
    </row>
    <row r="221" spans="1:19" ht="39" customHeight="1">
      <c r="A221" s="58" t="s">
        <v>149</v>
      </c>
      <c r="B221" s="105" t="s">
        <v>150</v>
      </c>
      <c r="C221" s="105"/>
      <c r="D221" s="27"/>
      <c r="E221" s="27"/>
      <c r="F221" s="27"/>
      <c r="G221" s="27"/>
      <c r="H221" s="27"/>
      <c r="I221" s="27"/>
      <c r="J221" s="27"/>
      <c r="K221" s="27"/>
      <c r="L221" s="135">
        <f>L222</f>
        <v>34000</v>
      </c>
      <c r="M221" s="135">
        <f>M222</f>
        <v>34000</v>
      </c>
      <c r="N221" s="136">
        <f>N222</f>
        <v>34000</v>
      </c>
      <c r="O221" s="136">
        <f t="shared" si="45"/>
        <v>34000</v>
      </c>
      <c r="P221" s="136">
        <f t="shared" si="45"/>
        <v>34000</v>
      </c>
      <c r="Q221" s="136">
        <f t="shared" si="45"/>
        <v>34000</v>
      </c>
      <c r="R221" s="136">
        <f t="shared" si="45"/>
        <v>34000</v>
      </c>
      <c r="S221" s="138">
        <f t="shared" si="45"/>
        <v>34000</v>
      </c>
    </row>
    <row r="222" spans="1:19" ht="22.5" customHeight="1">
      <c r="A222" s="26"/>
      <c r="B222" s="27" t="s">
        <v>10</v>
      </c>
      <c r="C222" s="27"/>
      <c r="D222" s="104">
        <v>828</v>
      </c>
      <c r="E222" s="163" t="s">
        <v>123</v>
      </c>
      <c r="F222" s="104" t="s">
        <v>151</v>
      </c>
      <c r="G222" s="104">
        <v>800</v>
      </c>
      <c r="H222" s="104">
        <v>828</v>
      </c>
      <c r="I222" s="163" t="s">
        <v>123</v>
      </c>
      <c r="J222" s="104" t="s">
        <v>151</v>
      </c>
      <c r="K222" s="104">
        <v>800</v>
      </c>
      <c r="L222" s="69">
        <v>34000</v>
      </c>
      <c r="M222" s="69">
        <v>34000</v>
      </c>
      <c r="N222" s="71">
        <v>34000</v>
      </c>
      <c r="O222" s="71">
        <v>34000</v>
      </c>
      <c r="P222" s="71">
        <v>34000</v>
      </c>
      <c r="Q222" s="71">
        <v>34000</v>
      </c>
      <c r="R222" s="71">
        <v>34000</v>
      </c>
      <c r="S222" s="73">
        <v>34000</v>
      </c>
    </row>
    <row r="223" spans="1:19" ht="54" customHeight="1">
      <c r="A223" s="140" t="s">
        <v>152</v>
      </c>
      <c r="B223" s="148" t="s">
        <v>153</v>
      </c>
      <c r="C223" s="148"/>
      <c r="D223" s="142"/>
      <c r="E223" s="142"/>
      <c r="F223" s="142"/>
      <c r="G223" s="142"/>
      <c r="H223" s="142"/>
      <c r="I223" s="142"/>
      <c r="J223" s="142"/>
      <c r="K223" s="142"/>
      <c r="L223" s="149">
        <f>L226+L228+L230+L232</f>
        <v>766601.2</v>
      </c>
      <c r="M223" s="149">
        <f>M226+M228+M230+M232</f>
        <v>787102.3</v>
      </c>
      <c r="N223" s="160">
        <f>N226+N228+N230+N232</f>
        <v>824474.1</v>
      </c>
      <c r="O223" s="160">
        <f t="shared" ref="O223:S223" si="46">O226+O228+O230+O232</f>
        <v>824474.1</v>
      </c>
      <c r="P223" s="160">
        <f t="shared" si="46"/>
        <v>824474.1</v>
      </c>
      <c r="Q223" s="160">
        <f t="shared" si="46"/>
        <v>824474.1</v>
      </c>
      <c r="R223" s="160">
        <f t="shared" si="46"/>
        <v>824474.1</v>
      </c>
      <c r="S223" s="150">
        <f t="shared" si="46"/>
        <v>824474.1</v>
      </c>
    </row>
    <row r="224" spans="1:19" ht="22.5" customHeight="1">
      <c r="A224" s="36"/>
      <c r="B224" s="27" t="s">
        <v>10</v>
      </c>
      <c r="C224" s="27"/>
      <c r="D224" s="74"/>
      <c r="E224" s="74"/>
      <c r="F224" s="74"/>
      <c r="G224" s="74"/>
      <c r="H224" s="74"/>
      <c r="I224" s="74"/>
      <c r="J224" s="74"/>
      <c r="K224" s="74"/>
      <c r="L224" s="69">
        <f>SUM(L226:L232)</f>
        <v>766601.2</v>
      </c>
      <c r="M224" s="69">
        <f>SUM(M226:M232)</f>
        <v>787102.3</v>
      </c>
      <c r="N224" s="71">
        <f>SUM(N226:N232)</f>
        <v>824474.1</v>
      </c>
      <c r="O224" s="71">
        <f t="shared" ref="O224:S224" si="47">SUM(O226:O232)</f>
        <v>824474.1</v>
      </c>
      <c r="P224" s="71">
        <f t="shared" si="47"/>
        <v>824474.1</v>
      </c>
      <c r="Q224" s="71">
        <f t="shared" si="47"/>
        <v>824474.1</v>
      </c>
      <c r="R224" s="71">
        <f t="shared" si="47"/>
        <v>824474.1</v>
      </c>
      <c r="S224" s="73">
        <f t="shared" si="47"/>
        <v>824474.1</v>
      </c>
    </row>
    <row r="225" spans="1:19" ht="27.75" customHeight="1">
      <c r="A225" s="58" t="s">
        <v>154</v>
      </c>
      <c r="B225" s="105" t="s">
        <v>155</v>
      </c>
      <c r="C225" s="105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5"/>
      <c r="O225" s="75"/>
      <c r="P225" s="75"/>
      <c r="Q225" s="75"/>
      <c r="R225" s="75"/>
      <c r="S225" s="76"/>
    </row>
    <row r="226" spans="1:19" ht="21" customHeight="1">
      <c r="A226" s="36"/>
      <c r="B226" s="27" t="s">
        <v>10</v>
      </c>
      <c r="C226" s="27"/>
      <c r="D226" s="104">
        <v>828</v>
      </c>
      <c r="E226" s="163" t="s">
        <v>123</v>
      </c>
      <c r="F226" s="104" t="s">
        <v>156</v>
      </c>
      <c r="G226" s="104"/>
      <c r="H226" s="104">
        <v>828</v>
      </c>
      <c r="I226" s="163" t="s">
        <v>123</v>
      </c>
      <c r="J226" s="104" t="s">
        <v>156</v>
      </c>
      <c r="K226" s="104"/>
      <c r="L226" s="69">
        <v>39207</v>
      </c>
      <c r="M226" s="69">
        <v>36583</v>
      </c>
      <c r="N226" s="71">
        <v>37919</v>
      </c>
      <c r="O226" s="71">
        <v>37919</v>
      </c>
      <c r="P226" s="71">
        <v>37919</v>
      </c>
      <c r="Q226" s="71">
        <v>37919</v>
      </c>
      <c r="R226" s="71">
        <v>37919</v>
      </c>
      <c r="S226" s="73">
        <v>37919</v>
      </c>
    </row>
    <row r="227" spans="1:19" ht="20.25" customHeight="1">
      <c r="A227" s="58" t="s">
        <v>157</v>
      </c>
      <c r="B227" s="105" t="s">
        <v>158</v>
      </c>
      <c r="C227" s="105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5"/>
      <c r="O227" s="75"/>
      <c r="P227" s="75"/>
      <c r="Q227" s="75"/>
      <c r="R227" s="75"/>
      <c r="S227" s="76"/>
    </row>
    <row r="228" spans="1:19" ht="19.5" customHeight="1">
      <c r="A228" s="36"/>
      <c r="B228" s="27" t="s">
        <v>10</v>
      </c>
      <c r="C228" s="27"/>
      <c r="D228" s="104">
        <v>828</v>
      </c>
      <c r="E228" s="163" t="s">
        <v>159</v>
      </c>
      <c r="F228" s="104" t="s">
        <v>160</v>
      </c>
      <c r="G228" s="104"/>
      <c r="H228" s="104">
        <v>828</v>
      </c>
      <c r="I228" s="163" t="s">
        <v>159</v>
      </c>
      <c r="J228" s="104" t="s">
        <v>160</v>
      </c>
      <c r="K228" s="104"/>
      <c r="L228" s="71">
        <v>552800</v>
      </c>
      <c r="M228" s="92">
        <v>570000</v>
      </c>
      <c r="N228" s="71">
        <v>600000</v>
      </c>
      <c r="O228" s="71">
        <v>600000</v>
      </c>
      <c r="P228" s="71">
        <v>600000</v>
      </c>
      <c r="Q228" s="71">
        <v>600000</v>
      </c>
      <c r="R228" s="71">
        <v>600000</v>
      </c>
      <c r="S228" s="73">
        <v>600000</v>
      </c>
    </row>
    <row r="229" spans="1:19" ht="40.5" customHeight="1">
      <c r="A229" s="58" t="s">
        <v>161</v>
      </c>
      <c r="B229" s="105" t="s">
        <v>162</v>
      </c>
      <c r="C229" s="105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5"/>
      <c r="O229" s="75"/>
      <c r="P229" s="75"/>
      <c r="Q229" s="75"/>
      <c r="R229" s="75"/>
      <c r="S229" s="76"/>
    </row>
    <row r="230" spans="1:19" ht="21" customHeight="1">
      <c r="A230" s="26"/>
      <c r="B230" s="27" t="s">
        <v>10</v>
      </c>
      <c r="C230" s="27"/>
      <c r="D230" s="104">
        <v>828</v>
      </c>
      <c r="E230" s="163" t="s">
        <v>159</v>
      </c>
      <c r="F230" s="104" t="s">
        <v>163</v>
      </c>
      <c r="G230" s="104"/>
      <c r="H230" s="104">
        <v>828</v>
      </c>
      <c r="I230" s="163" t="s">
        <v>159</v>
      </c>
      <c r="J230" s="104" t="s">
        <v>163</v>
      </c>
      <c r="K230" s="104"/>
      <c r="L230" s="69">
        <v>140767</v>
      </c>
      <c r="M230" s="69">
        <v>144303</v>
      </c>
      <c r="N230" s="71">
        <v>149064</v>
      </c>
      <c r="O230" s="71">
        <v>149064</v>
      </c>
      <c r="P230" s="71">
        <v>149064</v>
      </c>
      <c r="Q230" s="71">
        <v>149064</v>
      </c>
      <c r="R230" s="71">
        <v>149064</v>
      </c>
      <c r="S230" s="73">
        <v>149064</v>
      </c>
    </row>
    <row r="231" spans="1:19" ht="31.5">
      <c r="A231" s="58" t="s">
        <v>164</v>
      </c>
      <c r="B231" s="105" t="s">
        <v>165</v>
      </c>
      <c r="C231" s="105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5"/>
      <c r="O231" s="75"/>
      <c r="P231" s="75"/>
      <c r="Q231" s="75"/>
      <c r="R231" s="75"/>
      <c r="S231" s="76"/>
    </row>
    <row r="232" spans="1:19" ht="24.75" customHeight="1">
      <c r="A232" s="164"/>
      <c r="B232" s="165" t="s">
        <v>10</v>
      </c>
      <c r="C232" s="165"/>
      <c r="D232" s="166">
        <v>828</v>
      </c>
      <c r="E232" s="167" t="s">
        <v>123</v>
      </c>
      <c r="F232" s="166" t="s">
        <v>163</v>
      </c>
      <c r="G232" s="166"/>
      <c r="H232" s="166">
        <v>828</v>
      </c>
      <c r="I232" s="167" t="s">
        <v>123</v>
      </c>
      <c r="J232" s="166" t="s">
        <v>163</v>
      </c>
      <c r="K232" s="166"/>
      <c r="L232" s="168">
        <v>33827.199999999997</v>
      </c>
      <c r="M232" s="168">
        <v>36216.300000000003</v>
      </c>
      <c r="N232" s="169">
        <v>37491.1</v>
      </c>
      <c r="O232" s="169">
        <v>37491.1</v>
      </c>
      <c r="P232" s="169">
        <v>37491.1</v>
      </c>
      <c r="Q232" s="169">
        <v>37491.1</v>
      </c>
      <c r="R232" s="169">
        <v>37491.1</v>
      </c>
      <c r="S232" s="170">
        <v>37491.1</v>
      </c>
    </row>
  </sheetData>
  <mergeCells count="35"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D6:G6"/>
    <mergeCell ref="H6:K6"/>
    <mergeCell ref="A28:A29"/>
    <mergeCell ref="B28:B29"/>
    <mergeCell ref="C28:C29"/>
    <mergeCell ref="A30:A33"/>
    <mergeCell ref="B30:B34"/>
    <mergeCell ref="C30:C34"/>
    <mergeCell ref="A39:A40"/>
    <mergeCell ref="B39:B40"/>
    <mergeCell ref="C39:C40"/>
    <mergeCell ref="C137:C139"/>
    <mergeCell ref="A201:A202"/>
    <mergeCell ref="B201:B202"/>
    <mergeCell ref="A41:A44"/>
    <mergeCell ref="B41:B44"/>
    <mergeCell ref="C41:C44"/>
    <mergeCell ref="A55:A56"/>
    <mergeCell ref="B55:B56"/>
    <mergeCell ref="C55:C56"/>
    <mergeCell ref="A212:A213"/>
    <mergeCell ref="A217:A218"/>
    <mergeCell ref="B217:B218"/>
    <mergeCell ref="A137:A138"/>
    <mergeCell ref="B137:B138"/>
  </mergeCells>
  <pageMargins left="0.59055118110236249" right="0.59055118110236249" top="0.39370078740157477" bottom="0.39370078740157477" header="0.31496062992125984" footer="0.31496062992125984"/>
  <pageSetup paperSize="8" scale="65" firstPageNumber="2147483648" fitToHeight="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F0"/>
    <pageSetUpPr fitToPage="1"/>
  </sheetPr>
  <dimension ref="A1:AC232"/>
  <sheetViews>
    <sheetView topLeftCell="A54" workbookViewId="0">
      <selection activeCell="D75" sqref="D75:G75"/>
    </sheetView>
  </sheetViews>
  <sheetFormatPr defaultRowHeight="15.75"/>
  <cols>
    <col min="1" max="1" width="7.140625" style="1" customWidth="1"/>
    <col min="2" max="3" width="60.7109375" style="1" customWidth="1"/>
    <col min="4" max="4" width="7.140625" style="1" customWidth="1"/>
    <col min="5" max="5" width="8" style="1" customWidth="1"/>
    <col min="6" max="6" width="16" style="1" customWidth="1"/>
    <col min="7" max="7" width="7.28515625" style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9" width="13.7109375" style="1" customWidth="1"/>
    <col min="20" max="20" width="14.28515625" style="1" bestFit="1" customWidth="1"/>
    <col min="21" max="21" width="14.85546875" style="1" customWidth="1"/>
    <col min="22" max="22" width="15.28515625" style="1" customWidth="1"/>
    <col min="23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>
      <c r="A6" s="8">
        <v>1</v>
      </c>
      <c r="B6" s="9">
        <v>2</v>
      </c>
      <c r="C6" s="10">
        <v>3</v>
      </c>
      <c r="D6" s="605">
        <v>4</v>
      </c>
      <c r="E6" s="606"/>
      <c r="F6" s="606"/>
      <c r="G6" s="607"/>
      <c r="H6" s="608">
        <v>5</v>
      </c>
      <c r="I6" s="609"/>
      <c r="J6" s="609"/>
      <c r="K6" s="610"/>
      <c r="L6" s="11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>
        <f t="shared" ref="L7:L9" si="0">L17+L94+L125+L163</f>
        <v>15264582.522</v>
      </c>
      <c r="M7" s="18">
        <f t="shared" ref="M7:S7" si="1">M17+M94+M125+M163</f>
        <v>13730036.025607111</v>
      </c>
      <c r="N7" s="18">
        <f t="shared" si="1"/>
        <v>14980954.800000001</v>
      </c>
      <c r="O7" s="18">
        <f t="shared" si="1"/>
        <v>15011989.763999999</v>
      </c>
      <c r="P7" s="18">
        <f>P17+P94+P125+P163</f>
        <v>16392115.886559999</v>
      </c>
      <c r="Q7" s="18">
        <f t="shared" si="1"/>
        <v>17913964.534022398</v>
      </c>
      <c r="R7" s="18">
        <f t="shared" si="1"/>
        <v>17610107.647383295</v>
      </c>
      <c r="S7" s="19">
        <f t="shared" si="1"/>
        <v>18467118.765278626</v>
      </c>
      <c r="T7" s="20">
        <f>SUM(M7:S7)</f>
        <v>114106287.42285143</v>
      </c>
      <c r="U7" s="7"/>
      <c r="V7" s="20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>
        <f t="shared" si="0"/>
        <v>3410177.5</v>
      </c>
      <c r="M8" s="24">
        <f>M22+M49+M62+M98+M130+M168</f>
        <v>1850747.4</v>
      </c>
      <c r="N8" s="25">
        <f>N22+N49+N62+N98+N130+N168</f>
        <v>2703755.1</v>
      </c>
      <c r="O8" s="25">
        <f>O22+O49+O62+O98+O130+O168</f>
        <v>0</v>
      </c>
      <c r="P8" s="25">
        <f>P22+P49+P62+P98+P126+P168</f>
        <v>1067524</v>
      </c>
      <c r="Q8" s="25">
        <f t="shared" ref="Q8:S8" si="2">Q22+Q49+Q62+Q98+Q126+Q168</f>
        <v>2287340</v>
      </c>
      <c r="R8" s="25">
        <f t="shared" si="2"/>
        <v>1480000</v>
      </c>
      <c r="S8" s="25">
        <f t="shared" si="2"/>
        <v>1778445.7</v>
      </c>
      <c r="U8" s="7"/>
      <c r="V8" s="20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>
        <f t="shared" si="0"/>
        <v>11706716.399999999</v>
      </c>
      <c r="M9" s="29">
        <f t="shared" ref="M9:S9" si="3">M19+M96+M127+M165</f>
        <v>11772619.315607112</v>
      </c>
      <c r="N9" s="29">
        <f t="shared" si="3"/>
        <v>12269788.800000001</v>
      </c>
      <c r="O9" s="29">
        <f t="shared" si="3"/>
        <v>15010092.763999999</v>
      </c>
      <c r="P9" s="29">
        <f t="shared" si="3"/>
        <v>15322694.886559999</v>
      </c>
      <c r="Q9" s="29">
        <f t="shared" si="3"/>
        <v>15624727.5340224</v>
      </c>
      <c r="R9" s="29">
        <f t="shared" si="3"/>
        <v>16128210.647383295</v>
      </c>
      <c r="S9" s="30">
        <f t="shared" si="3"/>
        <v>16686776.065278627</v>
      </c>
      <c r="U9" s="7"/>
      <c r="V9" s="20"/>
      <c r="AA9" s="129">
        <v>115912</v>
      </c>
    </row>
    <row r="10" spans="1:29" ht="22.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L20+L128+L166</f>
        <v>147688.62199999997</v>
      </c>
      <c r="M10" s="29">
        <f t="shared" ref="M10:S10" si="4">M20+M128+M166</f>
        <v>106669.31</v>
      </c>
      <c r="N10" s="29">
        <f t="shared" si="4"/>
        <v>7410.9</v>
      </c>
      <c r="O10" s="29">
        <f t="shared" si="4"/>
        <v>1897</v>
      </c>
      <c r="P10" s="29">
        <f t="shared" si="4"/>
        <v>1897</v>
      </c>
      <c r="Q10" s="29">
        <f t="shared" si="4"/>
        <v>1897</v>
      </c>
      <c r="R10" s="29">
        <f t="shared" si="4"/>
        <v>1897</v>
      </c>
      <c r="S10" s="30">
        <f t="shared" si="4"/>
        <v>1897</v>
      </c>
      <c r="U10" s="31"/>
      <c r="V10" s="31"/>
      <c r="AA10" s="92">
        <v>104</v>
      </c>
    </row>
    <row r="11" spans="1:29" ht="16.5" hidden="1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/>
      <c r="N11" s="32"/>
      <c r="O11" s="32"/>
      <c r="P11" s="32"/>
      <c r="Q11" s="32"/>
      <c r="R11" s="32"/>
      <c r="S11" s="30"/>
      <c r="U11" s="7"/>
      <c r="V11" s="20"/>
    </row>
    <row r="12" spans="1:29" ht="15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</row>
    <row r="13" spans="1:29" ht="36.75" customHeight="1">
      <c r="A13" s="26"/>
      <c r="B13" s="33" t="s">
        <v>14</v>
      </c>
      <c r="C13" s="33"/>
      <c r="D13" s="33"/>
      <c r="E13" s="33"/>
      <c r="F13" s="33"/>
      <c r="G13" s="33"/>
      <c r="H13" s="28"/>
      <c r="I13" s="28"/>
      <c r="J13" s="28"/>
      <c r="K13" s="28"/>
      <c r="L13" s="34">
        <f>L17+L115+L129+L167</f>
        <v>13076382.822000001</v>
      </c>
      <c r="M13" s="184">
        <f>M17+M97+M115+M129+M167</f>
        <v>12225180.725607112</v>
      </c>
      <c r="N13" s="184">
        <f t="shared" ref="N13:S13" si="5">N17+N115+N129+N167</f>
        <v>13468593.000000002</v>
      </c>
      <c r="O13" s="184">
        <f t="shared" si="5"/>
        <v>13490649</v>
      </c>
      <c r="P13" s="184">
        <f t="shared" si="5"/>
        <v>14861437</v>
      </c>
      <c r="Q13" s="184">
        <f t="shared" si="5"/>
        <v>16373574</v>
      </c>
      <c r="R13" s="184">
        <f t="shared" si="5"/>
        <v>16059617</v>
      </c>
      <c r="S13" s="185">
        <f t="shared" si="5"/>
        <v>16906124</v>
      </c>
      <c r="T13" s="34">
        <v>11961229.100000001</v>
      </c>
      <c r="U13" s="34">
        <v>13402149.300000003</v>
      </c>
      <c r="V13" s="34"/>
      <c r="Y13" s="34">
        <v>11961229.100000001</v>
      </c>
      <c r="AA13" s="173">
        <f>M13-AA17-AA18</f>
        <v>10269661.025607111</v>
      </c>
      <c r="AB13" s="173">
        <f>N13-AB17-AB18</f>
        <v>10759324.000000002</v>
      </c>
      <c r="AC13" s="1" t="s">
        <v>166</v>
      </c>
    </row>
    <row r="14" spans="1:29" ht="33.75" hidden="1" customHeight="1">
      <c r="A14" s="36"/>
      <c r="B14" s="37" t="s">
        <v>15</v>
      </c>
      <c r="C14" s="37"/>
      <c r="D14" s="37"/>
      <c r="E14" s="37"/>
      <c r="F14" s="37"/>
      <c r="G14" s="37"/>
      <c r="H14" s="38"/>
      <c r="I14" s="38"/>
      <c r="J14" s="38"/>
      <c r="K14" s="38"/>
      <c r="L14" s="38"/>
      <c r="M14" s="39" t="e">
        <f>(M21+M61-M69+M97+M129+M167+#REF!)-M15</f>
        <v>#REF!</v>
      </c>
      <c r="N14" s="40" t="e">
        <f>(N21+N61+N97+N129+N167+#REF!)-N15</f>
        <v>#REF!</v>
      </c>
      <c r="O14" s="39"/>
      <c r="P14" s="39"/>
      <c r="Q14" s="39"/>
      <c r="R14" s="39"/>
      <c r="S14" s="41"/>
      <c r="U14" s="7"/>
    </row>
    <row r="15" spans="1:29" ht="20.25" hidden="1" customHeight="1">
      <c r="A15" s="36"/>
      <c r="B15" s="37" t="s">
        <v>16</v>
      </c>
      <c r="C15" s="37"/>
      <c r="D15" s="37"/>
      <c r="E15" s="37"/>
      <c r="F15" s="37"/>
      <c r="G15" s="37"/>
      <c r="H15" s="38"/>
      <c r="I15" s="38"/>
      <c r="J15" s="38"/>
      <c r="K15" s="38"/>
      <c r="L15" s="38"/>
      <c r="M15" s="39">
        <f>M24+M132+M170</f>
        <v>104772.31</v>
      </c>
      <c r="N15" s="40">
        <f>N24+N132+N170</f>
        <v>5513.9</v>
      </c>
      <c r="O15" s="39"/>
      <c r="P15" s="39"/>
      <c r="Q15" s="39"/>
      <c r="R15" s="39"/>
      <c r="S15" s="41"/>
      <c r="U15" s="7"/>
    </row>
    <row r="16" spans="1:29" ht="36" customHeight="1">
      <c r="A16" s="42">
        <v>1</v>
      </c>
      <c r="B16" s="43" t="s">
        <v>17</v>
      </c>
      <c r="C16" s="43"/>
      <c r="D16" s="43"/>
      <c r="E16" s="43"/>
      <c r="F16" s="43"/>
      <c r="G16" s="43"/>
      <c r="H16" s="44"/>
      <c r="I16" s="44"/>
      <c r="J16" s="44"/>
      <c r="K16" s="44"/>
      <c r="L16" s="44"/>
      <c r="M16" s="45"/>
      <c r="N16" s="46"/>
      <c r="O16" s="45"/>
      <c r="P16" s="45"/>
      <c r="Q16" s="45"/>
      <c r="R16" s="45"/>
      <c r="S16" s="47"/>
      <c r="T16" s="173">
        <f>10293249.1+1756093.2+23743.7</f>
        <v>12073085.999999998</v>
      </c>
      <c r="U16" s="7"/>
      <c r="Y16" s="129">
        <v>191267</v>
      </c>
      <c r="AA16" s="173">
        <f>AA13-AA9-AA10</f>
        <v>10153645.025607111</v>
      </c>
    </row>
    <row r="17" spans="1:29" ht="22.5" customHeight="1">
      <c r="A17" s="48"/>
      <c r="B17" s="49" t="s">
        <v>18</v>
      </c>
      <c r="C17" s="49"/>
      <c r="D17" s="49"/>
      <c r="E17" s="49"/>
      <c r="F17" s="49"/>
      <c r="G17" s="49"/>
      <c r="H17" s="50"/>
      <c r="I17" s="50"/>
      <c r="J17" s="50"/>
      <c r="K17" s="50"/>
      <c r="L17" s="34">
        <f t="shared" ref="L17:L19" si="6">L21+L48+L61</f>
        <v>4884760.9000000004</v>
      </c>
      <c r="M17" s="34">
        <f t="shared" ref="M17:O19" si="7">M21+M48+M61</f>
        <v>5212530.21</v>
      </c>
      <c r="N17" s="34">
        <f t="shared" si="7"/>
        <v>3235666.9000000004</v>
      </c>
      <c r="O17" s="34">
        <f t="shared" si="7"/>
        <v>673</v>
      </c>
      <c r="P17" s="51"/>
      <c r="Q17" s="51"/>
      <c r="R17" s="51"/>
      <c r="S17" s="52"/>
      <c r="T17" s="129">
        <v>104</v>
      </c>
      <c r="U17" s="7"/>
      <c r="Y17" s="129">
        <f>115685.1-36275</f>
        <v>79410.100000000006</v>
      </c>
      <c r="AA17" s="129">
        <f>M8</f>
        <v>1850747.4</v>
      </c>
      <c r="AB17" s="129">
        <f>N8</f>
        <v>2703755.1</v>
      </c>
      <c r="AC17" s="1" t="s">
        <v>167</v>
      </c>
    </row>
    <row r="18" spans="1:29" ht="24" customHeight="1">
      <c r="A18" s="48"/>
      <c r="B18" s="27" t="s">
        <v>9</v>
      </c>
      <c r="C18" s="49"/>
      <c r="D18" s="49"/>
      <c r="E18" s="49"/>
      <c r="F18" s="49"/>
      <c r="G18" s="49"/>
      <c r="H18" s="50"/>
      <c r="I18" s="50"/>
      <c r="J18" s="50"/>
      <c r="K18" s="50"/>
      <c r="L18" s="29">
        <f t="shared" si="6"/>
        <v>2960742.1999999997</v>
      </c>
      <c r="M18" s="29">
        <f t="shared" si="7"/>
        <v>1790728.7</v>
      </c>
      <c r="N18" s="29">
        <f t="shared" si="7"/>
        <v>2703755.1</v>
      </c>
      <c r="O18" s="29">
        <f t="shared" si="7"/>
        <v>0</v>
      </c>
      <c r="P18" s="51"/>
      <c r="Q18" s="51"/>
      <c r="R18" s="51"/>
      <c r="S18" s="52"/>
      <c r="T18" s="129">
        <f>103457+12455</f>
        <v>115912</v>
      </c>
      <c r="U18" s="129">
        <v>34685</v>
      </c>
      <c r="Y18" s="174">
        <f>Y13+Y16-Y17</f>
        <v>12073086.000000002</v>
      </c>
      <c r="AA18" s="129">
        <v>104772.3</v>
      </c>
      <c r="AB18" s="129">
        <v>5513.9</v>
      </c>
      <c r="AC18" s="1" t="s">
        <v>16</v>
      </c>
    </row>
    <row r="19" spans="1:29" ht="25.5" customHeight="1">
      <c r="A19" s="48"/>
      <c r="B19" s="27" t="s">
        <v>10</v>
      </c>
      <c r="C19" s="49"/>
      <c r="D19" s="49"/>
      <c r="E19" s="49"/>
      <c r="F19" s="49"/>
      <c r="G19" s="49"/>
      <c r="H19" s="50"/>
      <c r="I19" s="50"/>
      <c r="J19" s="50"/>
      <c r="K19" s="50"/>
      <c r="L19" s="29">
        <f t="shared" si="6"/>
        <v>1903282.9</v>
      </c>
      <c r="M19" s="29">
        <f t="shared" si="7"/>
        <v>3402571.2</v>
      </c>
      <c r="N19" s="29">
        <f t="shared" si="7"/>
        <v>526397.9</v>
      </c>
      <c r="O19" s="29">
        <f t="shared" si="7"/>
        <v>673</v>
      </c>
      <c r="P19" s="51"/>
      <c r="Q19" s="51"/>
      <c r="R19" s="51"/>
      <c r="S19" s="52"/>
      <c r="T19" s="129">
        <v>36078.699999999997</v>
      </c>
      <c r="U19" s="129">
        <v>31758.7</v>
      </c>
    </row>
    <row r="20" spans="1:29" ht="23.25" customHeight="1">
      <c r="A20" s="48"/>
      <c r="B20" s="27" t="s">
        <v>11</v>
      </c>
      <c r="C20" s="49"/>
      <c r="D20" s="49"/>
      <c r="E20" s="49"/>
      <c r="F20" s="49"/>
      <c r="G20" s="49"/>
      <c r="H20" s="50"/>
      <c r="I20" s="50"/>
      <c r="J20" s="50"/>
      <c r="K20" s="50"/>
      <c r="L20" s="29">
        <f>L24</f>
        <v>20735.8</v>
      </c>
      <c r="M20" s="29">
        <f t="shared" ref="M20:O20" si="8">M24</f>
        <v>19230.309999999998</v>
      </c>
      <c r="N20" s="29">
        <f t="shared" si="8"/>
        <v>5513.9</v>
      </c>
      <c r="O20" s="29">
        <f t="shared" si="8"/>
        <v>0</v>
      </c>
      <c r="P20" s="51"/>
      <c r="Q20" s="51"/>
      <c r="R20" s="51"/>
      <c r="S20" s="52"/>
      <c r="T20" s="173">
        <f>T16+T17+T18+T19</f>
        <v>12225180.699999997</v>
      </c>
      <c r="U20" s="175">
        <f>U13+U18+U19</f>
        <v>13468593.000000002</v>
      </c>
    </row>
    <row r="21" spans="1:29" ht="33" customHeight="1">
      <c r="A21" s="42" t="s">
        <v>19</v>
      </c>
      <c r="B21" s="43" t="s">
        <v>20</v>
      </c>
      <c r="C21" s="43"/>
      <c r="D21" s="43"/>
      <c r="E21" s="43"/>
      <c r="F21" s="43"/>
      <c r="G21" s="43"/>
      <c r="H21" s="44"/>
      <c r="I21" s="44"/>
      <c r="J21" s="44"/>
      <c r="K21" s="44"/>
      <c r="L21" s="53">
        <f>L27+L38</f>
        <v>4452358.0999999996</v>
      </c>
      <c r="M21" s="53">
        <f>M27+M38</f>
        <v>4960648.51</v>
      </c>
      <c r="N21" s="54">
        <f>N27+N38</f>
        <v>2903908.2</v>
      </c>
      <c r="O21" s="54">
        <f>O27+O38</f>
        <v>673</v>
      </c>
      <c r="P21" s="45"/>
      <c r="Q21" s="45"/>
      <c r="R21" s="45"/>
      <c r="S21" s="47"/>
      <c r="T21" s="20">
        <f>M13-T20</f>
        <v>2.5607114657759666E-2</v>
      </c>
    </row>
    <row r="22" spans="1:29" ht="22.5" customHeight="1">
      <c r="A22" s="26"/>
      <c r="B22" s="27" t="s">
        <v>9</v>
      </c>
      <c r="C22" s="27"/>
      <c r="D22" s="27"/>
      <c r="E22" s="27"/>
      <c r="F22" s="27"/>
      <c r="G22" s="27"/>
      <c r="H22" s="28"/>
      <c r="I22" s="28"/>
      <c r="J22" s="28"/>
      <c r="K22" s="28"/>
      <c r="L22" s="29">
        <f>L28+L29+L39+L40</f>
        <v>2906620.8</v>
      </c>
      <c r="M22" s="29">
        <f>M28+M39+M40</f>
        <v>1756093.2</v>
      </c>
      <c r="N22" s="29">
        <f>N28+N39+N40</f>
        <v>2673266.8000000003</v>
      </c>
      <c r="O22" s="29">
        <f>O28+O39+O40</f>
        <v>0</v>
      </c>
      <c r="P22" s="55"/>
      <c r="Q22" s="55"/>
      <c r="R22" s="55"/>
      <c r="S22" s="56"/>
    </row>
    <row r="23" spans="1:29" ht="18" customHeight="1">
      <c r="A23" s="26"/>
      <c r="B23" s="27" t="s">
        <v>10</v>
      </c>
      <c r="C23" s="27"/>
      <c r="D23" s="27"/>
      <c r="E23" s="27"/>
      <c r="F23" s="27"/>
      <c r="G23" s="27"/>
      <c r="H23" s="28"/>
      <c r="I23" s="28"/>
      <c r="J23" s="28"/>
      <c r="K23" s="28"/>
      <c r="L23" s="29">
        <f>L30+L31+L32+L33+L34+L41+L42+L43+L44</f>
        <v>1525001.5</v>
      </c>
      <c r="M23" s="29">
        <f>M30+M31+M32+M33+M34+M41+M42+M43+M44</f>
        <v>3185325</v>
      </c>
      <c r="N23" s="29">
        <f>N30+N31+N32+N33+N34+N41+N42+N43+N44</f>
        <v>225127.5</v>
      </c>
      <c r="O23" s="29">
        <f>O30+O31+O32+O33+O34+O41+O42+O43+O44</f>
        <v>673</v>
      </c>
      <c r="P23" s="55"/>
      <c r="Q23" s="55"/>
      <c r="R23" s="55"/>
      <c r="S23" s="56"/>
    </row>
    <row r="24" spans="1:29" ht="20.25" customHeight="1">
      <c r="A24" s="26"/>
      <c r="B24" s="27" t="s">
        <v>11</v>
      </c>
      <c r="C24" s="27"/>
      <c r="D24" s="27"/>
      <c r="E24" s="27"/>
      <c r="F24" s="27" t="s">
        <v>21</v>
      </c>
      <c r="G24" s="27"/>
      <c r="H24" s="28"/>
      <c r="I24" s="28"/>
      <c r="J24" s="28"/>
      <c r="K24" s="28"/>
      <c r="L24" s="29">
        <f>L45</f>
        <v>20735.8</v>
      </c>
      <c r="M24" s="29">
        <f>M45</f>
        <v>19230.309999999998</v>
      </c>
      <c r="N24" s="29">
        <f>N45</f>
        <v>5513.9</v>
      </c>
      <c r="O24" s="29">
        <f>O45</f>
        <v>0</v>
      </c>
      <c r="P24" s="55"/>
      <c r="Q24" s="55"/>
      <c r="R24" s="55"/>
      <c r="S24" s="56"/>
    </row>
    <row r="25" spans="1:29" ht="15.75" hidden="1" customHeight="1">
      <c r="A25" s="26"/>
      <c r="B25" s="27" t="s">
        <v>12</v>
      </c>
      <c r="C25" s="27"/>
      <c r="D25" s="27"/>
      <c r="E25" s="27"/>
      <c r="F25" s="27"/>
      <c r="G25" s="27"/>
      <c r="H25" s="28"/>
      <c r="I25" s="28"/>
      <c r="J25" s="28"/>
      <c r="K25" s="28"/>
      <c r="L25" s="28"/>
      <c r="M25" s="55"/>
      <c r="N25" s="57"/>
      <c r="O25" s="55"/>
      <c r="P25" s="55"/>
      <c r="Q25" s="55"/>
      <c r="R25" s="55"/>
      <c r="S25" s="56"/>
    </row>
    <row r="26" spans="1:29" ht="15.75" hidden="1" customHeight="1">
      <c r="A26" s="26"/>
      <c r="B26" s="27" t="s">
        <v>13</v>
      </c>
      <c r="C26" s="27"/>
      <c r="D26" s="27"/>
      <c r="E26" s="27"/>
      <c r="F26" s="27"/>
      <c r="G26" s="27"/>
      <c r="H26" s="28"/>
      <c r="I26" s="28"/>
      <c r="J26" s="28"/>
      <c r="K26" s="28"/>
      <c r="L26" s="28"/>
      <c r="M26" s="55"/>
      <c r="N26" s="57"/>
      <c r="O26" s="55"/>
      <c r="P26" s="55"/>
      <c r="Q26" s="55"/>
      <c r="R26" s="55"/>
      <c r="S26" s="56"/>
    </row>
    <row r="27" spans="1:29" ht="36.75" customHeight="1">
      <c r="A27" s="58" t="s">
        <v>22</v>
      </c>
      <c r="B27" s="59" t="s">
        <v>23</v>
      </c>
      <c r="C27" s="59"/>
      <c r="D27" s="59"/>
      <c r="E27" s="59"/>
      <c r="F27" s="59"/>
      <c r="G27" s="59"/>
      <c r="H27" s="60"/>
      <c r="I27" s="60"/>
      <c r="J27" s="60"/>
      <c r="K27" s="60"/>
      <c r="L27" s="61">
        <f>SUM(L28:L34)</f>
        <v>4092609.3</v>
      </c>
      <c r="M27" s="61">
        <f>SUM(M28:M34)</f>
        <v>4345276.3999999994</v>
      </c>
      <c r="N27" s="62">
        <f>SUM(N28:N33)</f>
        <v>2261107.9</v>
      </c>
      <c r="O27" s="62">
        <f>SUM(O28:O33)</f>
        <v>673</v>
      </c>
      <c r="P27" s="63"/>
      <c r="Q27" s="63"/>
      <c r="R27" s="63"/>
      <c r="S27" s="64"/>
    </row>
    <row r="28" spans="1:29" ht="20.25" customHeight="1">
      <c r="A28" s="590"/>
      <c r="B28" s="592" t="s">
        <v>9</v>
      </c>
      <c r="C28" s="592" t="s">
        <v>9</v>
      </c>
      <c r="D28" s="67">
        <v>828</v>
      </c>
      <c r="E28" s="67" t="s">
        <v>24</v>
      </c>
      <c r="F28" s="67" t="s">
        <v>25</v>
      </c>
      <c r="G28" s="68">
        <v>200</v>
      </c>
      <c r="H28" s="67">
        <v>828</v>
      </c>
      <c r="I28" s="67" t="s">
        <v>24</v>
      </c>
      <c r="J28" s="67" t="s">
        <v>25</v>
      </c>
      <c r="K28" s="68">
        <v>200</v>
      </c>
      <c r="L28" s="69">
        <f>960236.8</f>
        <v>960236.8</v>
      </c>
      <c r="M28" s="176">
        <f>1756093.2</f>
        <v>1756093.2</v>
      </c>
      <c r="N28" s="177">
        <v>2168577.5</v>
      </c>
      <c r="O28" s="57"/>
      <c r="P28" s="55"/>
      <c r="Q28" s="55"/>
      <c r="R28" s="55"/>
      <c r="S28" s="56"/>
      <c r="U28" s="7"/>
      <c r="V28" s="7"/>
    </row>
    <row r="29" spans="1:29" ht="20.25" hidden="1" customHeight="1">
      <c r="A29" s="591"/>
      <c r="B29" s="593"/>
      <c r="C29" s="593"/>
      <c r="D29" s="67">
        <v>828</v>
      </c>
      <c r="E29" s="67" t="s">
        <v>24</v>
      </c>
      <c r="F29" s="67" t="s">
        <v>26</v>
      </c>
      <c r="G29" s="68">
        <v>200</v>
      </c>
      <c r="H29" s="67"/>
      <c r="I29" s="67"/>
      <c r="J29" s="67"/>
      <c r="K29" s="68"/>
      <c r="L29" s="29">
        <f>1756090</f>
        <v>1756090</v>
      </c>
      <c r="M29" s="29"/>
      <c r="N29" s="32"/>
      <c r="O29" s="57"/>
      <c r="P29" s="55"/>
      <c r="Q29" s="55"/>
      <c r="R29" s="55"/>
      <c r="S29" s="56"/>
      <c r="U29" s="7"/>
      <c r="V29" s="7"/>
    </row>
    <row r="30" spans="1:29" ht="19.5" customHeight="1">
      <c r="A30" s="590"/>
      <c r="B30" s="592" t="s">
        <v>10</v>
      </c>
      <c r="C30" s="592" t="s">
        <v>10</v>
      </c>
      <c r="D30" s="67">
        <v>828</v>
      </c>
      <c r="E30" s="67" t="s">
        <v>24</v>
      </c>
      <c r="F30" s="67" t="s">
        <v>27</v>
      </c>
      <c r="G30" s="68">
        <v>200</v>
      </c>
      <c r="H30" s="67">
        <v>828</v>
      </c>
      <c r="I30" s="67" t="s">
        <v>24</v>
      </c>
      <c r="J30" s="67" t="s">
        <v>27</v>
      </c>
      <c r="K30" s="68">
        <v>200</v>
      </c>
      <c r="L30" s="69"/>
      <c r="M30" s="176">
        <v>949244.6</v>
      </c>
      <c r="N30" s="71"/>
      <c r="O30" s="68"/>
      <c r="P30" s="68"/>
      <c r="Q30" s="68"/>
      <c r="R30" s="68"/>
      <c r="S30" s="72"/>
      <c r="U30" s="7"/>
      <c r="V30" s="7"/>
    </row>
    <row r="31" spans="1:29" ht="19.5" customHeight="1">
      <c r="A31" s="603"/>
      <c r="B31" s="604"/>
      <c r="C31" s="604"/>
      <c r="D31" s="67">
        <v>828</v>
      </c>
      <c r="E31" s="67" t="s">
        <v>24</v>
      </c>
      <c r="F31" s="67" t="s">
        <v>27</v>
      </c>
      <c r="G31" s="68">
        <v>500</v>
      </c>
      <c r="H31" s="67">
        <v>828</v>
      </c>
      <c r="I31" s="67" t="s">
        <v>24</v>
      </c>
      <c r="J31" s="67" t="s">
        <v>27</v>
      </c>
      <c r="K31" s="68">
        <v>500</v>
      </c>
      <c r="L31" s="69">
        <v>1247866</v>
      </c>
      <c r="M31" s="176">
        <v>1560239</v>
      </c>
      <c r="N31" s="71"/>
      <c r="O31" s="68"/>
      <c r="P31" s="68"/>
      <c r="Q31" s="68"/>
      <c r="R31" s="68"/>
      <c r="S31" s="72"/>
      <c r="U31" s="7"/>
      <c r="V31" s="7"/>
    </row>
    <row r="32" spans="1:29" ht="19.5" customHeight="1">
      <c r="A32" s="603"/>
      <c r="B32" s="604"/>
      <c r="C32" s="604"/>
      <c r="D32" s="67">
        <v>828</v>
      </c>
      <c r="E32" s="67" t="s">
        <v>24</v>
      </c>
      <c r="F32" s="67" t="s">
        <v>28</v>
      </c>
      <c r="G32" s="68">
        <v>200</v>
      </c>
      <c r="H32" s="67">
        <v>828</v>
      </c>
      <c r="I32" s="67" t="s">
        <v>24</v>
      </c>
      <c r="J32" s="67" t="s">
        <v>28</v>
      </c>
      <c r="K32" s="68">
        <v>200</v>
      </c>
      <c r="L32" s="55">
        <f>7842+6376+1672+553-67-1140</f>
        <v>15236</v>
      </c>
      <c r="M32" s="178">
        <f>3658+1740+1286-155</f>
        <v>6529</v>
      </c>
      <c r="N32" s="178">
        <f>997+1337-161</f>
        <v>2173</v>
      </c>
      <c r="O32" s="69">
        <v>673</v>
      </c>
      <c r="P32" s="69"/>
      <c r="Q32" s="69"/>
      <c r="R32" s="69"/>
      <c r="S32" s="73"/>
    </row>
    <row r="33" spans="1:19" ht="22.5" customHeight="1">
      <c r="A33" s="591"/>
      <c r="B33" s="604"/>
      <c r="C33" s="604"/>
      <c r="D33" s="67">
        <v>828</v>
      </c>
      <c r="E33" s="67" t="s">
        <v>24</v>
      </c>
      <c r="F33" s="67" t="s">
        <v>25</v>
      </c>
      <c r="G33" s="67">
        <v>200</v>
      </c>
      <c r="H33" s="67">
        <v>828</v>
      </c>
      <c r="I33" s="67" t="s">
        <v>24</v>
      </c>
      <c r="J33" s="67" t="s">
        <v>25</v>
      </c>
      <c r="K33" s="67">
        <v>200</v>
      </c>
      <c r="L33" s="55">
        <f>876859.8+123387+73170.5-960236.8</f>
        <v>113180.5</v>
      </c>
      <c r="M33" s="178">
        <v>73170.600000000006</v>
      </c>
      <c r="N33" s="179">
        <v>90357.4</v>
      </c>
      <c r="O33" s="55"/>
      <c r="P33" s="55"/>
      <c r="Q33" s="55"/>
      <c r="R33" s="55"/>
      <c r="S33" s="56"/>
    </row>
    <row r="34" spans="1:19" ht="22.5" hidden="1" customHeight="1">
      <c r="A34" s="26"/>
      <c r="B34" s="604"/>
      <c r="C34" s="604"/>
      <c r="D34" s="67">
        <v>828</v>
      </c>
      <c r="E34" s="67" t="s">
        <v>24</v>
      </c>
      <c r="F34" s="67" t="s">
        <v>25</v>
      </c>
      <c r="G34" s="67">
        <v>500</v>
      </c>
      <c r="H34" s="67">
        <v>828</v>
      </c>
      <c r="I34" s="67" t="s">
        <v>24</v>
      </c>
      <c r="J34" s="67" t="s">
        <v>25</v>
      </c>
      <c r="K34" s="67">
        <v>500</v>
      </c>
      <c r="L34" s="55"/>
      <c r="M34" s="55"/>
      <c r="N34" s="57"/>
      <c r="O34" s="55"/>
      <c r="P34" s="55"/>
      <c r="Q34" s="55"/>
      <c r="R34" s="55"/>
      <c r="S34" s="56"/>
    </row>
    <row r="35" spans="1:19" ht="19.5" customHeight="1">
      <c r="A35" s="26"/>
      <c r="B35" s="27" t="s">
        <v>11</v>
      </c>
      <c r="C35" s="27" t="s">
        <v>11</v>
      </c>
      <c r="D35" s="27"/>
      <c r="E35" s="27"/>
      <c r="F35" s="27"/>
      <c r="G35" s="27"/>
      <c r="H35" s="28"/>
      <c r="I35" s="28"/>
      <c r="J35" s="28"/>
      <c r="K35" s="28"/>
      <c r="L35" s="28"/>
      <c r="M35" s="55"/>
      <c r="N35" s="57"/>
      <c r="O35" s="55"/>
      <c r="P35" s="55"/>
      <c r="Q35" s="55"/>
      <c r="R35" s="55"/>
      <c r="S35" s="56"/>
    </row>
    <row r="36" spans="1:19" ht="19.5" hidden="1" customHeight="1">
      <c r="A36" s="26"/>
      <c r="B36" s="27" t="s">
        <v>12</v>
      </c>
      <c r="C36" s="27"/>
      <c r="D36" s="27"/>
      <c r="E36" s="27"/>
      <c r="F36" s="27"/>
      <c r="G36" s="27"/>
      <c r="H36" s="28"/>
      <c r="I36" s="28"/>
      <c r="J36" s="28"/>
      <c r="K36" s="28"/>
      <c r="L36" s="28"/>
      <c r="M36" s="55"/>
      <c r="N36" s="57"/>
      <c r="O36" s="55"/>
      <c r="P36" s="55"/>
      <c r="Q36" s="55"/>
      <c r="R36" s="55"/>
      <c r="S36" s="56"/>
    </row>
    <row r="37" spans="1:19" ht="19.5" hidden="1" customHeight="1">
      <c r="A37" s="26"/>
      <c r="B37" s="27" t="s">
        <v>13</v>
      </c>
      <c r="C37" s="27"/>
      <c r="D37" s="27"/>
      <c r="E37" s="27"/>
      <c r="F37" s="27"/>
      <c r="G37" s="27"/>
      <c r="H37" s="28"/>
      <c r="I37" s="28"/>
      <c r="J37" s="28"/>
      <c r="K37" s="28"/>
      <c r="L37" s="28"/>
      <c r="M37" s="55"/>
      <c r="N37" s="57"/>
      <c r="O37" s="55"/>
      <c r="P37" s="55"/>
      <c r="Q37" s="55"/>
      <c r="R37" s="55"/>
      <c r="S37" s="56"/>
    </row>
    <row r="38" spans="1:19" ht="63" customHeight="1">
      <c r="A38" s="58" t="s">
        <v>29</v>
      </c>
      <c r="B38" s="59" t="s">
        <v>30</v>
      </c>
      <c r="C38" s="59"/>
      <c r="D38" s="59"/>
      <c r="E38" s="59"/>
      <c r="F38" s="59"/>
      <c r="G38" s="59"/>
      <c r="H38" s="27"/>
      <c r="I38" s="27"/>
      <c r="J38" s="27"/>
      <c r="K38" s="27"/>
      <c r="L38" s="61">
        <f>SUM(L39:L45)</f>
        <v>359748.8</v>
      </c>
      <c r="M38" s="61">
        <f>SUM(M39:M45)</f>
        <v>615372.1100000001</v>
      </c>
      <c r="N38" s="62">
        <f>SUM(N39:N45)</f>
        <v>642800.30000000005</v>
      </c>
      <c r="O38" s="63"/>
      <c r="P38" s="63"/>
      <c r="Q38" s="63"/>
      <c r="R38" s="63"/>
      <c r="S38" s="64"/>
    </row>
    <row r="39" spans="1:19" ht="18.75" customHeight="1">
      <c r="A39" s="590"/>
      <c r="B39" s="592" t="s">
        <v>9</v>
      </c>
      <c r="C39" s="592" t="s">
        <v>9</v>
      </c>
      <c r="D39" s="67">
        <v>828</v>
      </c>
      <c r="E39" s="67" t="s">
        <v>24</v>
      </c>
      <c r="F39" s="67" t="s">
        <v>25</v>
      </c>
      <c r="G39" s="67">
        <v>200</v>
      </c>
      <c r="H39" s="67">
        <v>828</v>
      </c>
      <c r="I39" s="67" t="s">
        <v>24</v>
      </c>
      <c r="J39" s="67" t="s">
        <v>25</v>
      </c>
      <c r="K39" s="67">
        <v>200</v>
      </c>
      <c r="L39" s="29">
        <v>29266.400000000001</v>
      </c>
      <c r="M39" s="27"/>
      <c r="N39" s="179">
        <f>183609.6+238151</f>
        <v>421760.6</v>
      </c>
      <c r="O39" s="55"/>
      <c r="P39" s="55"/>
      <c r="Q39" s="55"/>
      <c r="R39" s="55"/>
      <c r="S39" s="56"/>
    </row>
    <row r="40" spans="1:19" ht="24" customHeight="1">
      <c r="A40" s="591"/>
      <c r="B40" s="593"/>
      <c r="C40" s="593"/>
      <c r="D40" s="67">
        <v>828</v>
      </c>
      <c r="E40" s="67" t="s">
        <v>24</v>
      </c>
      <c r="F40" s="67" t="s">
        <v>25</v>
      </c>
      <c r="G40" s="67">
        <v>500</v>
      </c>
      <c r="H40" s="67">
        <v>828</v>
      </c>
      <c r="I40" s="67" t="s">
        <v>24</v>
      </c>
      <c r="J40" s="67" t="s">
        <v>25</v>
      </c>
      <c r="K40" s="67">
        <v>500</v>
      </c>
      <c r="L40" s="29">
        <f>161027.6</f>
        <v>161027.6</v>
      </c>
      <c r="M40" s="27"/>
      <c r="N40" s="179">
        <v>82928.7</v>
      </c>
      <c r="O40" s="55"/>
      <c r="P40" s="55"/>
      <c r="Q40" s="55"/>
      <c r="R40" s="55"/>
      <c r="S40" s="56"/>
    </row>
    <row r="41" spans="1:19" ht="19.5" customHeight="1">
      <c r="A41" s="590"/>
      <c r="B41" s="592" t="s">
        <v>10</v>
      </c>
      <c r="C41" s="592" t="s">
        <v>10</v>
      </c>
      <c r="D41" s="67">
        <v>828</v>
      </c>
      <c r="E41" s="67" t="s">
        <v>24</v>
      </c>
      <c r="F41" s="67" t="s">
        <v>31</v>
      </c>
      <c r="G41" s="67">
        <v>200</v>
      </c>
      <c r="H41" s="67">
        <v>828</v>
      </c>
      <c r="I41" s="67" t="s">
        <v>24</v>
      </c>
      <c r="J41" s="67" t="s">
        <v>31</v>
      </c>
      <c r="K41" s="67">
        <v>200</v>
      </c>
      <c r="L41" s="29">
        <v>68646.100000000006</v>
      </c>
      <c r="M41" s="178">
        <v>320362.3</v>
      </c>
      <c r="N41" s="179">
        <v>111568.3</v>
      </c>
      <c r="O41" s="55"/>
      <c r="P41" s="55"/>
      <c r="Q41" s="55"/>
      <c r="R41" s="55"/>
      <c r="S41" s="56"/>
    </row>
    <row r="42" spans="1:19" ht="20.25" customHeight="1">
      <c r="A42" s="603"/>
      <c r="B42" s="604"/>
      <c r="C42" s="604"/>
      <c r="D42" s="67">
        <v>828</v>
      </c>
      <c r="E42" s="67" t="s">
        <v>24</v>
      </c>
      <c r="F42" s="67" t="s">
        <v>31</v>
      </c>
      <c r="G42" s="67">
        <v>500</v>
      </c>
      <c r="H42" s="67">
        <v>828</v>
      </c>
      <c r="I42" s="67" t="s">
        <v>24</v>
      </c>
      <c r="J42" s="67" t="s">
        <v>31</v>
      </c>
      <c r="K42" s="67">
        <v>500</v>
      </c>
      <c r="L42" s="29">
        <v>72144</v>
      </c>
      <c r="M42" s="178">
        <v>275779.5</v>
      </c>
      <c r="N42" s="57"/>
      <c r="O42" s="55"/>
      <c r="P42" s="55"/>
      <c r="Q42" s="55"/>
      <c r="R42" s="55"/>
      <c r="S42" s="56"/>
    </row>
    <row r="43" spans="1:19" ht="20.25" customHeight="1">
      <c r="A43" s="603"/>
      <c r="B43" s="604"/>
      <c r="C43" s="604"/>
      <c r="D43" s="67">
        <v>828</v>
      </c>
      <c r="E43" s="67" t="s">
        <v>24</v>
      </c>
      <c r="F43" s="67" t="s">
        <v>25</v>
      </c>
      <c r="G43" s="67">
        <v>200</v>
      </c>
      <c r="H43" s="67">
        <v>828</v>
      </c>
      <c r="I43" s="67" t="s">
        <v>24</v>
      </c>
      <c r="J43" s="67" t="s">
        <v>25</v>
      </c>
      <c r="K43" s="67">
        <v>200</v>
      </c>
      <c r="L43" s="29">
        <f>30485.8-29266.4</f>
        <v>1219.3999999999978</v>
      </c>
      <c r="M43" s="55"/>
      <c r="N43" s="179">
        <f>7650.4+9923</f>
        <v>17573.400000000001</v>
      </c>
      <c r="O43" s="55"/>
      <c r="P43" s="55"/>
      <c r="Q43" s="55"/>
      <c r="R43" s="55"/>
      <c r="S43" s="56"/>
    </row>
    <row r="44" spans="1:19" ht="20.25" customHeight="1">
      <c r="A44" s="591"/>
      <c r="B44" s="593"/>
      <c r="C44" s="593"/>
      <c r="D44" s="67">
        <v>828</v>
      </c>
      <c r="E44" s="67" t="s">
        <v>24</v>
      </c>
      <c r="F44" s="67" t="s">
        <v>25</v>
      </c>
      <c r="G44" s="67">
        <v>500</v>
      </c>
      <c r="H44" s="67">
        <v>828</v>
      </c>
      <c r="I44" s="67" t="s">
        <v>24</v>
      </c>
      <c r="J44" s="67" t="s">
        <v>25</v>
      </c>
      <c r="K44" s="67">
        <v>500</v>
      </c>
      <c r="L44" s="29">
        <f>167737.1-161027.6</f>
        <v>6709.5</v>
      </c>
      <c r="M44" s="27"/>
      <c r="N44" s="179">
        <v>3455.4</v>
      </c>
      <c r="O44" s="55"/>
      <c r="P44" s="55"/>
      <c r="Q44" s="55"/>
      <c r="R44" s="55"/>
      <c r="S44" s="56"/>
    </row>
    <row r="45" spans="1:19" ht="26.25" customHeight="1">
      <c r="A45" s="26"/>
      <c r="B45" s="27" t="s">
        <v>11</v>
      </c>
      <c r="C45" s="27" t="s">
        <v>11</v>
      </c>
      <c r="D45" s="27"/>
      <c r="E45" s="27"/>
      <c r="F45" s="27"/>
      <c r="G45" s="27"/>
      <c r="H45" s="27"/>
      <c r="I45" s="27"/>
      <c r="J45" s="27"/>
      <c r="K45" s="27"/>
      <c r="L45" s="29">
        <v>20735.8</v>
      </c>
      <c r="M45" s="178">
        <v>19230.309999999998</v>
      </c>
      <c r="N45" s="179">
        <v>5513.9</v>
      </c>
      <c r="O45" s="55"/>
      <c r="P45" s="55"/>
      <c r="Q45" s="55"/>
      <c r="R45" s="55"/>
      <c r="S45" s="56"/>
    </row>
    <row r="46" spans="1:19" ht="15.75" hidden="1" customHeight="1">
      <c r="A46" s="36"/>
      <c r="B46" s="74" t="s">
        <v>12</v>
      </c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5"/>
      <c r="O46" s="74"/>
      <c r="P46" s="74"/>
      <c r="Q46" s="74"/>
      <c r="R46" s="74"/>
      <c r="S46" s="76"/>
    </row>
    <row r="47" spans="1:19" ht="15.75" hidden="1" customHeight="1">
      <c r="A47" s="36"/>
      <c r="B47" s="74" t="s">
        <v>13</v>
      </c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5"/>
      <c r="O47" s="74"/>
      <c r="P47" s="74"/>
      <c r="Q47" s="74"/>
      <c r="R47" s="74"/>
      <c r="S47" s="76"/>
    </row>
    <row r="48" spans="1:19" ht="34.5" customHeight="1">
      <c r="A48" s="42" t="s">
        <v>32</v>
      </c>
      <c r="B48" s="43" t="s">
        <v>33</v>
      </c>
      <c r="C48" s="43"/>
      <c r="D48" s="43"/>
      <c r="E48" s="43"/>
      <c r="F48" s="43"/>
      <c r="G48" s="43"/>
      <c r="H48" s="77"/>
      <c r="I48" s="77"/>
      <c r="J48" s="77"/>
      <c r="K48" s="77"/>
      <c r="L48" s="45">
        <f t="shared" ref="L48:N49" si="9">L54</f>
        <v>54121.4</v>
      </c>
      <c r="M48" s="45">
        <f t="shared" si="9"/>
        <v>36078.699999999997</v>
      </c>
      <c r="N48" s="46">
        <f t="shared" si="9"/>
        <v>31758.7</v>
      </c>
      <c r="O48" s="45"/>
      <c r="P48" s="45"/>
      <c r="Q48" s="45"/>
      <c r="R48" s="45"/>
      <c r="S48" s="47"/>
    </row>
    <row r="49" spans="1:19" ht="18.75" customHeight="1">
      <c r="A49" s="36"/>
      <c r="B49" s="74" t="s">
        <v>9</v>
      </c>
      <c r="C49" s="74"/>
      <c r="D49" s="74"/>
      <c r="E49" s="74"/>
      <c r="F49" s="74"/>
      <c r="G49" s="74"/>
      <c r="H49" s="74"/>
      <c r="I49" s="74"/>
      <c r="J49" s="74"/>
      <c r="K49" s="74"/>
      <c r="L49" s="78">
        <f>L55+L56</f>
        <v>54121.4</v>
      </c>
      <c r="M49" s="78">
        <f t="shared" si="9"/>
        <v>34635.5</v>
      </c>
      <c r="N49" s="79">
        <f t="shared" si="9"/>
        <v>30488.3</v>
      </c>
      <c r="O49" s="78"/>
      <c r="P49" s="78"/>
      <c r="Q49" s="78"/>
      <c r="R49" s="78"/>
      <c r="S49" s="80"/>
    </row>
    <row r="50" spans="1:19" ht="19.5" customHeight="1">
      <c r="A50" s="36"/>
      <c r="B50" s="74" t="s">
        <v>10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8">
        <f>M57</f>
        <v>1443.2</v>
      </c>
      <c r="N50" s="79">
        <f>N57</f>
        <v>1270.4000000000001</v>
      </c>
      <c r="O50" s="78"/>
      <c r="P50" s="78"/>
      <c r="Q50" s="78"/>
      <c r="R50" s="78"/>
      <c r="S50" s="80"/>
    </row>
    <row r="51" spans="1:19" ht="15.75" hidden="1" customHeight="1">
      <c r="A51" s="36"/>
      <c r="B51" s="74" t="s">
        <v>11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6"/>
    </row>
    <row r="52" spans="1:19" ht="15.75" hidden="1" customHeight="1">
      <c r="A52" s="36"/>
      <c r="B52" s="74" t="s">
        <v>12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6"/>
    </row>
    <row r="53" spans="1:19" ht="15.75" hidden="1" customHeight="1">
      <c r="A53" s="36"/>
      <c r="B53" s="74" t="s">
        <v>13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5"/>
      <c r="O53" s="74"/>
      <c r="P53" s="74"/>
      <c r="Q53" s="74"/>
      <c r="R53" s="74"/>
      <c r="S53" s="76"/>
    </row>
    <row r="54" spans="1:19" ht="83.25" customHeight="1">
      <c r="A54" s="58" t="s">
        <v>34</v>
      </c>
      <c r="B54" s="59" t="s">
        <v>35</v>
      </c>
      <c r="C54" s="59"/>
      <c r="D54" s="59"/>
      <c r="E54" s="59"/>
      <c r="F54" s="59"/>
      <c r="G54" s="59"/>
      <c r="H54" s="74"/>
      <c r="I54" s="74"/>
      <c r="J54" s="74"/>
      <c r="K54" s="74"/>
      <c r="L54" s="81">
        <f>SUM(L55:L57)</f>
        <v>54121.4</v>
      </c>
      <c r="M54" s="81">
        <f>SUM(M55:M57)</f>
        <v>36078.699999999997</v>
      </c>
      <c r="N54" s="81">
        <f>SUM(N55:N57)</f>
        <v>31758.7</v>
      </c>
      <c r="O54" s="63"/>
      <c r="P54" s="63"/>
      <c r="Q54" s="63"/>
      <c r="R54" s="63"/>
      <c r="S54" s="64"/>
    </row>
    <row r="55" spans="1:19" ht="21" customHeight="1">
      <c r="A55" s="594"/>
      <c r="B55" s="592" t="s">
        <v>9</v>
      </c>
      <c r="C55" s="592" t="s">
        <v>9</v>
      </c>
      <c r="D55" s="67">
        <v>828</v>
      </c>
      <c r="E55" s="67" t="s">
        <v>24</v>
      </c>
      <c r="F55" s="67" t="s">
        <v>36</v>
      </c>
      <c r="G55" s="67">
        <v>200</v>
      </c>
      <c r="H55" s="67">
        <v>828</v>
      </c>
      <c r="I55" s="67" t="s">
        <v>24</v>
      </c>
      <c r="J55" s="67" t="s">
        <v>36</v>
      </c>
      <c r="K55" s="67">
        <v>200</v>
      </c>
      <c r="L55" s="67"/>
      <c r="M55" s="55">
        <f>34635.5</f>
        <v>34635.5</v>
      </c>
      <c r="N55" s="57">
        <f>30488.3</f>
        <v>30488.3</v>
      </c>
      <c r="O55" s="55"/>
      <c r="P55" s="55"/>
      <c r="Q55" s="55"/>
      <c r="R55" s="55"/>
      <c r="S55" s="56"/>
    </row>
    <row r="56" spans="1:19" ht="21.75" customHeight="1">
      <c r="A56" s="595"/>
      <c r="B56" s="593"/>
      <c r="C56" s="593"/>
      <c r="D56" s="67">
        <v>828</v>
      </c>
      <c r="E56" s="67" t="s">
        <v>24</v>
      </c>
      <c r="F56" s="67" t="s">
        <v>36</v>
      </c>
      <c r="G56" s="67">
        <v>200</v>
      </c>
      <c r="H56" s="67">
        <v>828</v>
      </c>
      <c r="I56" s="67" t="s">
        <v>24</v>
      </c>
      <c r="J56" s="67" t="s">
        <v>36</v>
      </c>
      <c r="K56" s="67">
        <v>500</v>
      </c>
      <c r="L56" s="55">
        <v>54121.4</v>
      </c>
      <c r="M56" s="55"/>
      <c r="N56" s="57"/>
      <c r="O56" s="55"/>
      <c r="P56" s="55"/>
      <c r="Q56" s="55"/>
      <c r="R56" s="55"/>
      <c r="S56" s="56"/>
    </row>
    <row r="57" spans="1:19" ht="25.5" customHeight="1">
      <c r="A57" s="36"/>
      <c r="B57" s="27" t="s">
        <v>10</v>
      </c>
      <c r="C57" s="27" t="s">
        <v>10</v>
      </c>
      <c r="D57" s="67">
        <v>828</v>
      </c>
      <c r="E57" s="67" t="s">
        <v>24</v>
      </c>
      <c r="F57" s="67" t="s">
        <v>36</v>
      </c>
      <c r="G57" s="67">
        <v>200</v>
      </c>
      <c r="H57" s="67">
        <v>828</v>
      </c>
      <c r="I57" s="67" t="s">
        <v>24</v>
      </c>
      <c r="J57" s="67" t="s">
        <v>36</v>
      </c>
      <c r="K57" s="67">
        <v>200</v>
      </c>
      <c r="L57" s="67"/>
      <c r="M57" s="55">
        <f>1443.2</f>
        <v>1443.2</v>
      </c>
      <c r="N57" s="57">
        <f>1270.4</f>
        <v>1270.4000000000001</v>
      </c>
      <c r="O57" s="55"/>
      <c r="P57" s="55"/>
      <c r="Q57" s="55"/>
      <c r="R57" s="55"/>
      <c r="S57" s="56"/>
    </row>
    <row r="58" spans="1:19" ht="15.75" hidden="1" customHeight="1">
      <c r="A58" s="36"/>
      <c r="B58" s="74" t="s">
        <v>11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5"/>
      <c r="O58" s="74"/>
      <c r="P58" s="74"/>
      <c r="Q58" s="74"/>
      <c r="R58" s="74"/>
      <c r="S58" s="76"/>
    </row>
    <row r="59" spans="1:19" ht="15.75" hidden="1" customHeight="1">
      <c r="A59" s="36"/>
      <c r="B59" s="74" t="s">
        <v>12</v>
      </c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5"/>
      <c r="O59" s="74"/>
      <c r="P59" s="74"/>
      <c r="Q59" s="74"/>
      <c r="R59" s="74"/>
      <c r="S59" s="76"/>
    </row>
    <row r="60" spans="1:19" ht="15.75" hidden="1" customHeight="1">
      <c r="A60" s="36"/>
      <c r="B60" s="74" t="s">
        <v>13</v>
      </c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5"/>
      <c r="O60" s="74"/>
      <c r="P60" s="74"/>
      <c r="Q60" s="74"/>
      <c r="R60" s="74"/>
      <c r="S60" s="76"/>
    </row>
    <row r="61" spans="1:19" ht="38.25" customHeight="1">
      <c r="A61" s="42" t="s">
        <v>37</v>
      </c>
      <c r="B61" s="43" t="s">
        <v>38</v>
      </c>
      <c r="C61" s="43"/>
      <c r="D61" s="43"/>
      <c r="E61" s="43"/>
      <c r="F61" s="43"/>
      <c r="G61" s="43"/>
      <c r="H61" s="77"/>
      <c r="I61" s="77"/>
      <c r="J61" s="77"/>
      <c r="K61" s="77"/>
      <c r="L61" s="82">
        <f>SUM(L67:L87)</f>
        <v>378281.4</v>
      </c>
      <c r="M61" s="82">
        <f>SUM(M67:M87)</f>
        <v>215803</v>
      </c>
      <c r="N61" s="83">
        <f>SUM(N67:N87)</f>
        <v>300000</v>
      </c>
      <c r="O61" s="82"/>
      <c r="P61" s="82"/>
      <c r="Q61" s="82"/>
      <c r="R61" s="82"/>
      <c r="S61" s="84"/>
    </row>
    <row r="62" spans="1:19" ht="19.5" customHeight="1">
      <c r="A62" s="26"/>
      <c r="B62" s="27" t="s">
        <v>9</v>
      </c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85"/>
      <c r="O62" s="27"/>
      <c r="P62" s="27"/>
      <c r="Q62" s="27"/>
      <c r="R62" s="27"/>
      <c r="S62" s="86"/>
    </row>
    <row r="63" spans="1:19" ht="21" customHeight="1">
      <c r="A63" s="26"/>
      <c r="B63" s="27" t="s">
        <v>10</v>
      </c>
      <c r="C63" s="27"/>
      <c r="D63" s="27"/>
      <c r="E63" s="27"/>
      <c r="F63" s="27"/>
      <c r="G63" s="27"/>
      <c r="H63" s="27"/>
      <c r="I63" s="27"/>
      <c r="J63" s="27"/>
      <c r="K63" s="27"/>
      <c r="L63" s="87">
        <f>L69+L75+L81+L87</f>
        <v>378281.4</v>
      </c>
      <c r="M63" s="87">
        <f>M69+M75+M81+M87</f>
        <v>215803</v>
      </c>
      <c r="N63" s="88">
        <f>N69+N75+N81+N87</f>
        <v>300000</v>
      </c>
      <c r="O63" s="87"/>
      <c r="P63" s="87"/>
      <c r="Q63" s="87"/>
      <c r="R63" s="87"/>
      <c r="S63" s="89"/>
    </row>
    <row r="64" spans="1:19" ht="15.75" hidden="1" customHeight="1">
      <c r="A64" s="26"/>
      <c r="B64" s="27" t="s">
        <v>11</v>
      </c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85"/>
      <c r="O64" s="27"/>
      <c r="P64" s="27"/>
      <c r="Q64" s="27"/>
      <c r="R64" s="27"/>
      <c r="S64" s="86"/>
    </row>
    <row r="65" spans="1:24" ht="15.75" hidden="1" customHeight="1">
      <c r="A65" s="26"/>
      <c r="B65" s="27" t="s">
        <v>12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15.75" hidden="1" customHeight="1">
      <c r="A66" s="26"/>
      <c r="B66" s="27" t="s">
        <v>13</v>
      </c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85"/>
      <c r="O66" s="27"/>
      <c r="P66" s="27"/>
      <c r="Q66" s="27"/>
      <c r="R66" s="27"/>
      <c r="S66" s="86"/>
    </row>
    <row r="67" spans="1:24" ht="84" customHeight="1">
      <c r="A67" s="58" t="s">
        <v>39</v>
      </c>
      <c r="B67" s="59" t="s">
        <v>40</v>
      </c>
      <c r="C67" s="59"/>
      <c r="D67" s="59"/>
      <c r="E67" s="59"/>
      <c r="F67" s="59"/>
      <c r="G67" s="59"/>
      <c r="H67" s="27"/>
      <c r="I67" s="27"/>
      <c r="J67" s="27"/>
      <c r="K67" s="27"/>
      <c r="L67" s="27"/>
      <c r="M67" s="69"/>
      <c r="N67" s="71"/>
      <c r="O67" s="69"/>
      <c r="P67" s="69"/>
      <c r="Q67" s="69"/>
      <c r="R67" s="69"/>
      <c r="S67" s="73"/>
      <c r="X67" s="1" t="s">
        <v>21</v>
      </c>
    </row>
    <row r="68" spans="1:24" hidden="1">
      <c r="A68" s="26"/>
      <c r="B68" s="27" t="s">
        <v>9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9.5" customHeight="1">
      <c r="A69" s="26"/>
      <c r="B69" s="27" t="s">
        <v>10</v>
      </c>
      <c r="C69" s="27"/>
      <c r="D69" s="90">
        <v>810</v>
      </c>
      <c r="E69" s="90" t="s">
        <v>41</v>
      </c>
      <c r="F69" s="90" t="s">
        <v>42</v>
      </c>
      <c r="G69" s="90">
        <v>612</v>
      </c>
      <c r="H69" s="91"/>
      <c r="I69" s="91"/>
      <c r="J69" s="90" t="s">
        <v>43</v>
      </c>
      <c r="K69" s="91"/>
      <c r="L69" s="92">
        <v>104</v>
      </c>
      <c r="M69" s="92">
        <v>104</v>
      </c>
      <c r="N69" s="71"/>
      <c r="O69" s="69"/>
      <c r="P69" s="69"/>
      <c r="Q69" s="69"/>
      <c r="R69" s="69"/>
      <c r="S69" s="73"/>
    </row>
    <row r="70" spans="1:24" hidden="1">
      <c r="A70" s="26"/>
      <c r="B70" s="27" t="s">
        <v>11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</row>
    <row r="71" spans="1:24" ht="15.75" hidden="1" customHeight="1">
      <c r="A71" s="26"/>
      <c r="B71" s="27" t="s">
        <v>12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69"/>
      <c r="N71" s="71"/>
      <c r="O71" s="69"/>
      <c r="P71" s="69"/>
      <c r="Q71" s="69"/>
      <c r="R71" s="69"/>
      <c r="S71" s="73"/>
    </row>
    <row r="72" spans="1:24" ht="15.75" hidden="1" customHeight="1">
      <c r="A72" s="26"/>
      <c r="B72" s="27" t="s">
        <v>13</v>
      </c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3"/>
    </row>
    <row r="73" spans="1:24" ht="31.5" customHeight="1">
      <c r="A73" s="58" t="s">
        <v>44</v>
      </c>
      <c r="B73" s="59" t="s">
        <v>45</v>
      </c>
      <c r="C73" s="59"/>
      <c r="D73" s="59"/>
      <c r="E73" s="59"/>
      <c r="F73" s="59"/>
      <c r="G73" s="59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9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8" customHeight="1">
      <c r="A75" s="26"/>
      <c r="B75" s="27" t="s">
        <v>10</v>
      </c>
      <c r="C75" s="93"/>
      <c r="D75" s="67">
        <v>828</v>
      </c>
      <c r="E75" s="67" t="s">
        <v>24</v>
      </c>
      <c r="F75" s="67" t="s">
        <v>46</v>
      </c>
      <c r="G75" s="67">
        <v>200</v>
      </c>
      <c r="H75" s="67">
        <v>828</v>
      </c>
      <c r="I75" s="67" t="s">
        <v>24</v>
      </c>
      <c r="J75" s="67" t="s">
        <v>43</v>
      </c>
      <c r="K75" s="67">
        <v>400</v>
      </c>
      <c r="L75" s="69">
        <v>167746</v>
      </c>
      <c r="M75" s="69">
        <v>123698.99999999999</v>
      </c>
      <c r="N75" s="71">
        <v>250000</v>
      </c>
      <c r="O75" s="69"/>
      <c r="P75" s="69"/>
      <c r="Q75" s="69"/>
      <c r="R75" s="69"/>
      <c r="S75" s="73"/>
    </row>
    <row r="76" spans="1:24" ht="15.75" hidden="1" customHeight="1">
      <c r="A76" s="26"/>
      <c r="B76" s="27" t="s">
        <v>11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3"/>
    </row>
    <row r="77" spans="1:24" ht="15.75" hidden="1" customHeight="1">
      <c r="A77" s="26"/>
      <c r="B77" s="27" t="s">
        <v>12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3"/>
    </row>
    <row r="78" spans="1:24" ht="15.75" hidden="1" customHeight="1">
      <c r="A78" s="26"/>
      <c r="B78" s="27" t="s">
        <v>13</v>
      </c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69"/>
      <c r="N78" s="71"/>
      <c r="O78" s="69"/>
      <c r="P78" s="69"/>
      <c r="Q78" s="69"/>
      <c r="R78" s="69"/>
      <c r="S78" s="73"/>
    </row>
    <row r="79" spans="1:24" ht="20.25" customHeight="1">
      <c r="A79" s="58" t="s">
        <v>47</v>
      </c>
      <c r="B79" s="59" t="s">
        <v>48</v>
      </c>
      <c r="C79" s="59"/>
      <c r="D79" s="59"/>
      <c r="E79" s="59"/>
      <c r="F79" s="59"/>
      <c r="G79" s="59"/>
      <c r="H79" s="27"/>
      <c r="I79" s="27"/>
      <c r="J79" s="27"/>
      <c r="K79" s="27"/>
      <c r="L79" s="27"/>
      <c r="M79" s="69"/>
      <c r="N79" s="71"/>
      <c r="O79" s="69"/>
      <c r="P79" s="69"/>
      <c r="Q79" s="69"/>
      <c r="R79" s="69"/>
      <c r="S79" s="73"/>
    </row>
    <row r="80" spans="1:24" ht="15.75" hidden="1" customHeight="1">
      <c r="A80" s="26"/>
      <c r="B80" s="27" t="s">
        <v>9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69"/>
      <c r="N80" s="71"/>
      <c r="O80" s="69"/>
      <c r="P80" s="69"/>
      <c r="Q80" s="69"/>
      <c r="R80" s="69"/>
      <c r="S80" s="73"/>
    </row>
    <row r="81" spans="1:19" ht="18" customHeight="1">
      <c r="A81" s="26"/>
      <c r="B81" s="27" t="s">
        <v>10</v>
      </c>
      <c r="C81" s="93"/>
      <c r="D81" s="67">
        <v>828</v>
      </c>
      <c r="E81" s="67" t="s">
        <v>24</v>
      </c>
      <c r="F81" s="67" t="s">
        <v>49</v>
      </c>
      <c r="G81" s="67">
        <v>200</v>
      </c>
      <c r="H81" s="67">
        <v>828</v>
      </c>
      <c r="I81" s="67" t="s">
        <v>24</v>
      </c>
      <c r="J81" s="67" t="s">
        <v>43</v>
      </c>
      <c r="K81" s="67">
        <v>200</v>
      </c>
      <c r="L81" s="69">
        <v>180000</v>
      </c>
      <c r="M81" s="69">
        <v>50000</v>
      </c>
      <c r="N81" s="71"/>
      <c r="O81" s="69"/>
      <c r="P81" s="69"/>
      <c r="Q81" s="69"/>
      <c r="R81" s="69"/>
      <c r="S81" s="73"/>
    </row>
    <row r="82" spans="1:19" ht="15.75" hidden="1" customHeight="1">
      <c r="A82" s="26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69"/>
      <c r="N82" s="71"/>
      <c r="O82" s="69"/>
      <c r="P82" s="69"/>
      <c r="Q82" s="69"/>
      <c r="R82" s="69"/>
      <c r="S82" s="73"/>
    </row>
    <row r="83" spans="1:19" ht="15.75" hidden="1" customHeight="1">
      <c r="A83" s="26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69"/>
      <c r="N83" s="71"/>
      <c r="O83" s="69"/>
      <c r="P83" s="69"/>
      <c r="Q83" s="69"/>
      <c r="R83" s="69"/>
      <c r="S83" s="73"/>
    </row>
    <row r="84" spans="1:19" ht="15.75" hidden="1" customHeight="1">
      <c r="A84" s="26"/>
      <c r="B84" s="27" t="s">
        <v>13</v>
      </c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69"/>
      <c r="N84" s="71"/>
      <c r="O84" s="69"/>
      <c r="P84" s="69"/>
      <c r="Q84" s="69"/>
      <c r="R84" s="69"/>
      <c r="S84" s="73"/>
    </row>
    <row r="85" spans="1:19" ht="20.25" customHeight="1">
      <c r="A85" s="58" t="s">
        <v>50</v>
      </c>
      <c r="B85" s="59" t="s">
        <v>51</v>
      </c>
      <c r="C85" s="59"/>
      <c r="D85" s="59"/>
      <c r="E85" s="59"/>
      <c r="F85" s="59"/>
      <c r="G85" s="59"/>
      <c r="H85" s="27"/>
      <c r="I85" s="27"/>
      <c r="J85" s="27"/>
      <c r="K85" s="27"/>
      <c r="L85" s="27"/>
      <c r="M85" s="69"/>
      <c r="N85" s="71"/>
      <c r="O85" s="69"/>
      <c r="P85" s="69"/>
      <c r="Q85" s="69"/>
      <c r="R85" s="69"/>
      <c r="S85" s="73"/>
    </row>
    <row r="86" spans="1:19" ht="15.75" hidden="1" customHeight="1">
      <c r="A86" s="26"/>
      <c r="B86" s="27" t="s">
        <v>9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85"/>
      <c r="O86" s="27"/>
      <c r="P86" s="27"/>
      <c r="Q86" s="27"/>
      <c r="R86" s="27"/>
      <c r="S86" s="86"/>
    </row>
    <row r="87" spans="1:19" ht="20.25" customHeight="1">
      <c r="A87" s="26"/>
      <c r="B87" s="27" t="s">
        <v>10</v>
      </c>
      <c r="C87" s="93"/>
      <c r="D87" s="67">
        <v>828</v>
      </c>
      <c r="E87" s="67" t="s">
        <v>24</v>
      </c>
      <c r="F87" s="67" t="s">
        <v>49</v>
      </c>
      <c r="G87" s="67">
        <v>200</v>
      </c>
      <c r="H87" s="67">
        <v>828</v>
      </c>
      <c r="I87" s="67" t="s">
        <v>24</v>
      </c>
      <c r="J87" s="67" t="s">
        <v>43</v>
      </c>
      <c r="K87" s="67">
        <v>400</v>
      </c>
      <c r="L87" s="67">
        <v>30431.4</v>
      </c>
      <c r="M87" s="69">
        <v>42000</v>
      </c>
      <c r="N87" s="71">
        <v>50000</v>
      </c>
      <c r="O87" s="69"/>
      <c r="P87" s="69"/>
      <c r="Q87" s="69"/>
      <c r="R87" s="69"/>
      <c r="S87" s="73"/>
    </row>
    <row r="88" spans="1:19" ht="15.75" hidden="1" customHeight="1">
      <c r="A88" s="36"/>
      <c r="B88" s="74" t="s">
        <v>11</v>
      </c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5"/>
      <c r="O88" s="74"/>
      <c r="P88" s="74"/>
      <c r="Q88" s="74"/>
      <c r="R88" s="74"/>
      <c r="S88" s="76"/>
    </row>
    <row r="89" spans="1:19" ht="15.75" hidden="1" customHeight="1">
      <c r="A89" s="36"/>
      <c r="B89" s="74" t="s">
        <v>12</v>
      </c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5"/>
      <c r="O89" s="74"/>
      <c r="P89" s="74"/>
      <c r="Q89" s="74"/>
      <c r="R89" s="74"/>
      <c r="S89" s="76"/>
    </row>
    <row r="90" spans="1:19" ht="15.75" hidden="1" customHeight="1">
      <c r="A90" s="36"/>
      <c r="B90" s="74" t="s">
        <v>13</v>
      </c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5"/>
      <c r="O90" s="74"/>
      <c r="P90" s="74"/>
      <c r="Q90" s="74"/>
      <c r="R90" s="74"/>
      <c r="S90" s="76"/>
    </row>
    <row r="91" spans="1:19" ht="18" customHeight="1">
      <c r="A91" s="58" t="s">
        <v>52</v>
      </c>
      <c r="B91" s="59" t="s">
        <v>53</v>
      </c>
      <c r="C91" s="59"/>
      <c r="D91" s="59"/>
      <c r="E91" s="59"/>
      <c r="F91" s="59"/>
      <c r="G91" s="59"/>
      <c r="H91" s="74"/>
      <c r="I91" s="74"/>
      <c r="J91" s="74"/>
      <c r="K91" s="74"/>
      <c r="L91" s="74"/>
      <c r="M91" s="74"/>
      <c r="N91" s="75"/>
      <c r="O91" s="74"/>
      <c r="P91" s="74"/>
      <c r="Q91" s="74"/>
      <c r="R91" s="74"/>
      <c r="S91" s="76"/>
    </row>
    <row r="92" spans="1:19" ht="22.5" customHeight="1">
      <c r="A92" s="36"/>
      <c r="B92" s="27" t="s">
        <v>10</v>
      </c>
      <c r="C92" s="27"/>
      <c r="D92" s="67">
        <v>828</v>
      </c>
      <c r="E92" s="67" t="s">
        <v>24</v>
      </c>
      <c r="F92" s="67" t="s">
        <v>49</v>
      </c>
      <c r="G92" s="67">
        <v>200</v>
      </c>
      <c r="H92" s="74"/>
      <c r="I92" s="74"/>
      <c r="J92" s="74"/>
      <c r="K92" s="74"/>
      <c r="L92" s="74"/>
      <c r="M92" s="74"/>
      <c r="N92" s="75"/>
      <c r="O92" s="74"/>
      <c r="P92" s="74"/>
      <c r="Q92" s="74"/>
      <c r="R92" s="74"/>
      <c r="S92" s="76"/>
    </row>
    <row r="93" spans="1:19" ht="44.25" customHeight="1">
      <c r="A93" s="94" t="s">
        <v>54</v>
      </c>
      <c r="B93" s="95" t="s">
        <v>55</v>
      </c>
      <c r="C93" s="96"/>
      <c r="D93" s="96"/>
      <c r="E93" s="96"/>
      <c r="F93" s="96"/>
      <c r="G93" s="96"/>
      <c r="H93" s="97"/>
      <c r="I93" s="97"/>
      <c r="J93" s="97"/>
      <c r="K93" s="97"/>
      <c r="L93" s="98"/>
      <c r="M93" s="98"/>
      <c r="N93" s="98"/>
      <c r="O93" s="97"/>
      <c r="P93" s="97"/>
      <c r="Q93" s="97"/>
      <c r="R93" s="97"/>
      <c r="S93" s="99"/>
    </row>
    <row r="94" spans="1:19" ht="24.75" customHeight="1">
      <c r="A94" s="48"/>
      <c r="B94" s="49" t="s">
        <v>18</v>
      </c>
      <c r="C94" s="27"/>
      <c r="D94" s="27"/>
      <c r="E94" s="27"/>
      <c r="F94" s="27"/>
      <c r="G94" s="27"/>
      <c r="H94" s="74"/>
      <c r="I94" s="74"/>
      <c r="J94" s="74"/>
      <c r="K94" s="74"/>
      <c r="L94" s="100">
        <f>L97+L115</f>
        <v>340861.19999999995</v>
      </c>
      <c r="M94" s="100">
        <f t="shared" ref="M94:N94" si="10">M97+M115</f>
        <v>47730.3</v>
      </c>
      <c r="N94" s="100">
        <f t="shared" si="10"/>
        <v>0</v>
      </c>
      <c r="O94" s="74"/>
      <c r="P94" s="74"/>
      <c r="Q94" s="74"/>
      <c r="R94" s="74"/>
      <c r="S94" s="76"/>
    </row>
    <row r="95" spans="1:19" ht="23.25" customHeight="1">
      <c r="A95" s="48"/>
      <c r="B95" s="27" t="s">
        <v>9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L98++L116</f>
        <v>308501.09999999998</v>
      </c>
      <c r="M95" s="69">
        <f t="shared" ref="M95:N95" si="11">M98++M116</f>
        <v>36275</v>
      </c>
      <c r="N95" s="69">
        <f t="shared" si="11"/>
        <v>0</v>
      </c>
      <c r="O95" s="74"/>
      <c r="P95" s="74"/>
      <c r="Q95" s="74"/>
      <c r="R95" s="74"/>
      <c r="S95" s="76"/>
    </row>
    <row r="96" spans="1:19" ht="25.5" customHeight="1">
      <c r="A96" s="48"/>
      <c r="B96" s="27" t="s">
        <v>10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L99+L117</f>
        <v>32360.1</v>
      </c>
      <c r="M96" s="69">
        <f t="shared" ref="M96:N96" si="12">M99+M117</f>
        <v>11455.3</v>
      </c>
      <c r="N96" s="69">
        <f t="shared" si="12"/>
        <v>0</v>
      </c>
      <c r="O96" s="74"/>
      <c r="P96" s="74"/>
      <c r="Q96" s="74"/>
      <c r="R96" s="74"/>
      <c r="S96" s="76"/>
    </row>
    <row r="97" spans="1:19" ht="47.25">
      <c r="A97" s="94" t="s">
        <v>56</v>
      </c>
      <c r="B97" s="101" t="s">
        <v>57</v>
      </c>
      <c r="C97" s="101"/>
      <c r="D97" s="101"/>
      <c r="E97" s="101"/>
      <c r="F97" s="101"/>
      <c r="G97" s="101"/>
      <c r="H97" s="97"/>
      <c r="I97" s="97"/>
      <c r="J97" s="97"/>
      <c r="K97" s="97"/>
      <c r="L97" s="97"/>
      <c r="M97" s="98">
        <f>M98+M99</f>
        <v>47730.3</v>
      </c>
      <c r="N97" s="102">
        <f>N98+N99</f>
        <v>0</v>
      </c>
      <c r="O97" s="98"/>
      <c r="P97" s="98"/>
      <c r="Q97" s="98"/>
      <c r="R97" s="98"/>
      <c r="S97" s="103"/>
    </row>
    <row r="98" spans="1:19" ht="20.25" customHeight="1">
      <c r="A98" s="26"/>
      <c r="B98" s="27" t="s">
        <v>9</v>
      </c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87">
        <f t="shared" ref="M98:M99" si="13">M104</f>
        <v>36275</v>
      </c>
      <c r="N98" s="88">
        <f t="shared" ref="N98:N99" si="14">N104</f>
        <v>0</v>
      </c>
      <c r="O98" s="87"/>
      <c r="P98" s="87"/>
      <c r="Q98" s="87"/>
      <c r="R98" s="87"/>
      <c r="S98" s="89"/>
    </row>
    <row r="99" spans="1:19">
      <c r="A99" s="26"/>
      <c r="B99" s="27" t="s">
        <v>10</v>
      </c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87">
        <f t="shared" si="13"/>
        <v>11455.3</v>
      </c>
      <c r="N99" s="88">
        <f t="shared" si="14"/>
        <v>0</v>
      </c>
      <c r="O99" s="87"/>
      <c r="P99" s="87"/>
      <c r="Q99" s="87"/>
      <c r="R99" s="87"/>
      <c r="S99" s="89"/>
    </row>
    <row r="100" spans="1:19" hidden="1">
      <c r="A100" s="26"/>
      <c r="B100" s="27" t="s">
        <v>11</v>
      </c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85"/>
      <c r="O100" s="27"/>
      <c r="P100" s="27"/>
      <c r="Q100" s="27"/>
      <c r="R100" s="27"/>
      <c r="S100" s="86"/>
    </row>
    <row r="101" spans="1:19" ht="15.75" hidden="1" customHeight="1">
      <c r="A101" s="26"/>
      <c r="B101" s="27" t="s">
        <v>12</v>
      </c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85"/>
      <c r="O101" s="27"/>
      <c r="P101" s="27"/>
      <c r="Q101" s="27"/>
      <c r="R101" s="27"/>
      <c r="S101" s="86"/>
    </row>
    <row r="102" spans="1:19" ht="4.5" hidden="1" customHeight="1">
      <c r="A102" s="26"/>
      <c r="B102" s="27" t="s">
        <v>13</v>
      </c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85"/>
      <c r="O102" s="27"/>
      <c r="P102" s="27"/>
      <c r="Q102" s="27"/>
      <c r="R102" s="27"/>
      <c r="S102" s="86"/>
    </row>
    <row r="103" spans="1:19" ht="33.75" customHeight="1">
      <c r="A103" s="58" t="s">
        <v>58</v>
      </c>
      <c r="B103" s="59" t="s">
        <v>59</v>
      </c>
      <c r="C103" s="59"/>
      <c r="D103" s="59"/>
      <c r="E103" s="59"/>
      <c r="F103" s="59"/>
      <c r="G103" s="59"/>
      <c r="H103" s="27"/>
      <c r="I103" s="27"/>
      <c r="J103" s="27"/>
      <c r="K103" s="27"/>
      <c r="L103" s="27"/>
      <c r="M103" s="27"/>
      <c r="N103" s="85"/>
      <c r="O103" s="27"/>
      <c r="P103" s="27"/>
      <c r="Q103" s="27"/>
      <c r="R103" s="27"/>
      <c r="S103" s="86"/>
    </row>
    <row r="104" spans="1:19" ht="21.75" customHeight="1">
      <c r="A104" s="26"/>
      <c r="B104" s="27" t="s">
        <v>9</v>
      </c>
      <c r="C104" s="93"/>
      <c r="D104" s="67">
        <v>828</v>
      </c>
      <c r="E104" s="67" t="s">
        <v>24</v>
      </c>
      <c r="F104" s="67" t="s">
        <v>60</v>
      </c>
      <c r="G104" s="67">
        <v>400</v>
      </c>
      <c r="H104" s="67">
        <v>828</v>
      </c>
      <c r="I104" s="67" t="s">
        <v>24</v>
      </c>
      <c r="J104" s="67" t="s">
        <v>60</v>
      </c>
      <c r="K104" s="67">
        <v>400</v>
      </c>
      <c r="L104" s="67"/>
      <c r="M104" s="69">
        <v>36275</v>
      </c>
      <c r="N104" s="85"/>
      <c r="O104" s="27"/>
      <c r="P104" s="27"/>
      <c r="Q104" s="27"/>
      <c r="R104" s="27"/>
      <c r="S104" s="86"/>
    </row>
    <row r="105" spans="1:19" ht="18" customHeight="1">
      <c r="A105" s="65"/>
      <c r="B105" s="27" t="s">
        <v>10</v>
      </c>
      <c r="C105" s="93"/>
      <c r="D105" s="67">
        <v>828</v>
      </c>
      <c r="E105" s="67" t="s">
        <v>24</v>
      </c>
      <c r="F105" s="67" t="s">
        <v>60</v>
      </c>
      <c r="G105" s="67">
        <v>400</v>
      </c>
      <c r="H105" s="67">
        <v>828</v>
      </c>
      <c r="I105" s="67" t="s">
        <v>24</v>
      </c>
      <c r="J105" s="67" t="s">
        <v>60</v>
      </c>
      <c r="K105" s="67">
        <v>400</v>
      </c>
      <c r="L105" s="67"/>
      <c r="M105" s="69">
        <v>11455.3</v>
      </c>
      <c r="N105" s="85"/>
      <c r="O105" s="27"/>
      <c r="P105" s="27"/>
      <c r="Q105" s="27"/>
      <c r="R105" s="27"/>
      <c r="S105" s="86"/>
    </row>
    <row r="106" spans="1:19" ht="15.75" hidden="1" customHeight="1">
      <c r="A106" s="26"/>
      <c r="B106" s="27" t="s">
        <v>11</v>
      </c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85"/>
      <c r="O106" s="27"/>
      <c r="P106" s="27"/>
      <c r="Q106" s="27"/>
      <c r="R106" s="27"/>
      <c r="S106" s="86"/>
    </row>
    <row r="107" spans="1:19" ht="15.75" hidden="1" customHeight="1">
      <c r="A107" s="26"/>
      <c r="B107" s="27" t="s">
        <v>12</v>
      </c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85"/>
      <c r="O107" s="27"/>
      <c r="P107" s="27"/>
      <c r="Q107" s="27"/>
      <c r="R107" s="27"/>
      <c r="S107" s="86"/>
    </row>
    <row r="108" spans="1:19" ht="15.75" hidden="1" customHeight="1">
      <c r="A108" s="26"/>
      <c r="B108" s="27" t="s">
        <v>13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85"/>
      <c r="O108" s="27"/>
      <c r="P108" s="27"/>
      <c r="Q108" s="27"/>
      <c r="R108" s="27"/>
      <c r="S108" s="86"/>
    </row>
    <row r="109" spans="1:19" ht="20.25" customHeight="1">
      <c r="A109" s="58" t="s">
        <v>61</v>
      </c>
      <c r="B109" s="59" t="s">
        <v>53</v>
      </c>
      <c r="C109" s="59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85"/>
      <c r="O109" s="27"/>
      <c r="P109" s="27"/>
      <c r="Q109" s="27"/>
      <c r="R109" s="27"/>
      <c r="S109" s="86"/>
    </row>
    <row r="110" spans="1:19" ht="15.75" hidden="1" customHeight="1">
      <c r="A110" s="2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85"/>
      <c r="O110" s="27"/>
      <c r="P110" s="27"/>
      <c r="Q110" s="27"/>
      <c r="R110" s="27"/>
      <c r="S110" s="86"/>
    </row>
    <row r="111" spans="1:19" ht="24" customHeight="1">
      <c r="A111" s="26"/>
      <c r="B111" s="27" t="s">
        <v>10</v>
      </c>
      <c r="C111" s="27"/>
      <c r="D111" s="104">
        <v>828</v>
      </c>
      <c r="E111" s="104" t="s">
        <v>24</v>
      </c>
      <c r="F111" s="104" t="s">
        <v>62</v>
      </c>
      <c r="G111" s="104">
        <v>200</v>
      </c>
      <c r="H111" s="104">
        <v>828</v>
      </c>
      <c r="I111" s="104" t="s">
        <v>24</v>
      </c>
      <c r="J111" s="104"/>
      <c r="K111" s="104">
        <v>200</v>
      </c>
      <c r="L111" s="104"/>
      <c r="M111" s="69"/>
      <c r="N111" s="71"/>
      <c r="O111" s="69"/>
      <c r="P111" s="69"/>
      <c r="Q111" s="69"/>
      <c r="R111" s="69"/>
      <c r="S111" s="73"/>
    </row>
    <row r="112" spans="1:19" ht="15.75" hidden="1" customHeight="1">
      <c r="A112" s="36"/>
      <c r="B112" s="74" t="s">
        <v>11</v>
      </c>
      <c r="C112" s="74"/>
      <c r="D112" s="74"/>
      <c r="E112" s="74"/>
      <c r="F112" s="74"/>
      <c r="G112" s="74"/>
      <c r="H112" s="74"/>
      <c r="I112" s="74"/>
      <c r="J112" s="67"/>
      <c r="K112" s="67"/>
      <c r="L112" s="67"/>
      <c r="M112" s="74"/>
      <c r="N112" s="75"/>
      <c r="O112" s="74"/>
      <c r="P112" s="74"/>
      <c r="Q112" s="74"/>
      <c r="R112" s="74"/>
      <c r="S112" s="76"/>
    </row>
    <row r="113" spans="1:19" ht="15.75" hidden="1" customHeight="1">
      <c r="A113" s="36"/>
      <c r="B113" s="74" t="s">
        <v>12</v>
      </c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5"/>
      <c r="O113" s="74"/>
      <c r="P113" s="74"/>
      <c r="Q113" s="74"/>
      <c r="R113" s="74"/>
      <c r="S113" s="76"/>
    </row>
    <row r="114" spans="1:19" ht="15.75" hidden="1" customHeight="1">
      <c r="A114" s="36"/>
      <c r="B114" s="74" t="s">
        <v>13</v>
      </c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5"/>
      <c r="O114" s="74"/>
      <c r="P114" s="74"/>
      <c r="Q114" s="74"/>
      <c r="R114" s="74"/>
      <c r="S114" s="76"/>
    </row>
    <row r="115" spans="1:19" ht="66" customHeight="1">
      <c r="A115" s="94" t="s">
        <v>63</v>
      </c>
      <c r="B115" s="101" t="s">
        <v>64</v>
      </c>
      <c r="C115" s="101"/>
      <c r="D115" s="101"/>
      <c r="E115" s="101"/>
      <c r="F115" s="101"/>
      <c r="G115" s="101"/>
      <c r="H115" s="97" t="s">
        <v>65</v>
      </c>
      <c r="I115" s="97"/>
      <c r="J115" s="97"/>
      <c r="K115" s="97"/>
      <c r="L115" s="98">
        <f>SUM(L119:L122)</f>
        <v>340861.19999999995</v>
      </c>
      <c r="M115" s="98">
        <f>M116+M117</f>
        <v>0</v>
      </c>
      <c r="N115" s="102"/>
      <c r="O115" s="98"/>
      <c r="P115" s="98"/>
      <c r="Q115" s="98"/>
      <c r="R115" s="98"/>
      <c r="S115" s="103"/>
    </row>
    <row r="116" spans="1:19" ht="22.5" customHeight="1">
      <c r="A116" s="36"/>
      <c r="B116" s="27" t="s">
        <v>9</v>
      </c>
      <c r="C116" s="27"/>
      <c r="D116" s="27"/>
      <c r="E116" s="27"/>
      <c r="F116" s="27"/>
      <c r="G116" s="27"/>
      <c r="H116" s="74"/>
      <c r="I116" s="74"/>
      <c r="J116" s="74"/>
      <c r="K116" s="74"/>
      <c r="L116" s="69">
        <f>L119+L122</f>
        <v>308501.09999999998</v>
      </c>
      <c r="M116" s="69">
        <f>M119+M122</f>
        <v>0</v>
      </c>
      <c r="N116" s="69"/>
      <c r="O116" s="74"/>
      <c r="P116" s="74"/>
      <c r="Q116" s="74"/>
      <c r="R116" s="74"/>
      <c r="S116" s="76"/>
    </row>
    <row r="117" spans="1:19" ht="20.25" customHeight="1">
      <c r="A117" s="36"/>
      <c r="B117" s="27" t="s">
        <v>10</v>
      </c>
      <c r="C117" s="27"/>
      <c r="D117" s="27"/>
      <c r="E117" s="27"/>
      <c r="F117" s="27"/>
      <c r="G117" s="27"/>
      <c r="H117" s="74"/>
      <c r="I117" s="74"/>
      <c r="J117" s="74"/>
      <c r="K117" s="74"/>
      <c r="L117" s="69">
        <f>L120</f>
        <v>32360.1</v>
      </c>
      <c r="M117" s="69">
        <f>M120</f>
        <v>0</v>
      </c>
      <c r="N117" s="69"/>
      <c r="O117" s="74"/>
      <c r="P117" s="74"/>
      <c r="Q117" s="74"/>
      <c r="R117" s="74"/>
      <c r="S117" s="76"/>
    </row>
    <row r="118" spans="1:19" ht="23.25" customHeight="1">
      <c r="A118" s="58" t="s">
        <v>66</v>
      </c>
      <c r="B118" s="105" t="s">
        <v>67</v>
      </c>
      <c r="C118" s="105"/>
      <c r="D118" s="105"/>
      <c r="E118" s="105"/>
      <c r="F118" s="105"/>
      <c r="G118" s="105"/>
      <c r="H118" s="74"/>
      <c r="I118" s="74"/>
      <c r="J118" s="74"/>
      <c r="K118" s="74"/>
      <c r="L118" s="74"/>
      <c r="M118" s="74"/>
      <c r="N118" s="75"/>
      <c r="O118" s="74"/>
      <c r="P118" s="74"/>
      <c r="Q118" s="74"/>
      <c r="R118" s="74"/>
      <c r="S118" s="76"/>
    </row>
    <row r="119" spans="1:19" ht="21.75" customHeight="1">
      <c r="A119" s="36"/>
      <c r="B119" s="27" t="s">
        <v>9</v>
      </c>
      <c r="C119" s="27"/>
      <c r="D119" s="104">
        <v>828</v>
      </c>
      <c r="E119" s="104" t="s">
        <v>24</v>
      </c>
      <c r="F119" s="67" t="s">
        <v>68</v>
      </c>
      <c r="G119" s="67">
        <v>200</v>
      </c>
      <c r="H119" s="104">
        <v>828</v>
      </c>
      <c r="I119" s="104" t="s">
        <v>24</v>
      </c>
      <c r="J119" s="67" t="s">
        <v>68</v>
      </c>
      <c r="K119" s="67">
        <v>200</v>
      </c>
      <c r="L119" s="69">
        <v>308501.09999999998</v>
      </c>
      <c r="M119" s="74"/>
      <c r="N119" s="75"/>
      <c r="O119" s="74"/>
      <c r="P119" s="74"/>
      <c r="Q119" s="74"/>
      <c r="R119" s="74"/>
      <c r="S119" s="76"/>
    </row>
    <row r="120" spans="1:19" ht="18" customHeight="1">
      <c r="A120" s="36"/>
      <c r="B120" s="27" t="s">
        <v>10</v>
      </c>
      <c r="C120" s="27"/>
      <c r="D120" s="104">
        <v>828</v>
      </c>
      <c r="E120" s="104" t="s">
        <v>24</v>
      </c>
      <c r="F120" s="67" t="s">
        <v>49</v>
      </c>
      <c r="G120" s="67">
        <v>200</v>
      </c>
      <c r="H120" s="104">
        <v>828</v>
      </c>
      <c r="I120" s="104" t="s">
        <v>24</v>
      </c>
      <c r="J120" s="67" t="s">
        <v>49</v>
      </c>
      <c r="K120" s="67">
        <v>200</v>
      </c>
      <c r="L120" s="69">
        <v>32360.1</v>
      </c>
      <c r="M120" s="74"/>
      <c r="N120" s="75"/>
      <c r="O120" s="74"/>
      <c r="P120" s="74"/>
      <c r="Q120" s="74"/>
      <c r="R120" s="74"/>
      <c r="S120" s="76"/>
    </row>
    <row r="121" spans="1:19" ht="21.75" customHeight="1">
      <c r="A121" s="58" t="s">
        <v>69</v>
      </c>
      <c r="B121" s="105" t="s">
        <v>70</v>
      </c>
      <c r="C121" s="105"/>
      <c r="D121" s="74"/>
      <c r="E121" s="74"/>
      <c r="F121" s="74"/>
      <c r="G121" s="67"/>
      <c r="H121" s="74"/>
      <c r="I121" s="74"/>
      <c r="J121" s="74"/>
      <c r="K121" s="67"/>
      <c r="L121" s="67"/>
      <c r="M121" s="74"/>
      <c r="N121" s="75"/>
      <c r="O121" s="74"/>
      <c r="P121" s="74"/>
      <c r="Q121" s="74"/>
      <c r="R121" s="74"/>
      <c r="S121" s="76"/>
    </row>
    <row r="122" spans="1:19" ht="28.5" customHeight="1">
      <c r="A122" s="36"/>
      <c r="B122" s="27" t="s">
        <v>9</v>
      </c>
      <c r="C122" s="27"/>
      <c r="D122" s="104">
        <v>828</v>
      </c>
      <c r="E122" s="104" t="s">
        <v>24</v>
      </c>
      <c r="F122" s="67" t="s">
        <v>68</v>
      </c>
      <c r="G122" s="67">
        <v>500</v>
      </c>
      <c r="H122" s="104">
        <v>828</v>
      </c>
      <c r="I122" s="104" t="s">
        <v>24</v>
      </c>
      <c r="J122" s="67" t="s">
        <v>68</v>
      </c>
      <c r="K122" s="67">
        <v>500</v>
      </c>
      <c r="L122" s="67"/>
      <c r="M122" s="74"/>
      <c r="N122" s="75"/>
      <c r="O122" s="74"/>
      <c r="P122" s="74"/>
      <c r="Q122" s="74"/>
      <c r="R122" s="74"/>
      <c r="S122" s="76"/>
    </row>
    <row r="123" spans="1:19" ht="22.5" customHeight="1">
      <c r="A123" s="36"/>
      <c r="B123" s="27" t="s">
        <v>10</v>
      </c>
      <c r="C123" s="27"/>
      <c r="D123" s="104"/>
      <c r="E123" s="104"/>
      <c r="F123" s="67"/>
      <c r="G123" s="67"/>
      <c r="H123" s="104"/>
      <c r="I123" s="104"/>
      <c r="J123" s="67"/>
      <c r="K123" s="67"/>
      <c r="L123" s="67"/>
      <c r="M123" s="74"/>
      <c r="N123" s="75"/>
      <c r="O123" s="74"/>
      <c r="P123" s="74"/>
      <c r="Q123" s="74"/>
      <c r="R123" s="74"/>
      <c r="S123" s="76"/>
    </row>
    <row r="124" spans="1:19" ht="22.5" customHeight="1">
      <c r="A124" s="106" t="s">
        <v>71</v>
      </c>
      <c r="B124" s="107" t="s">
        <v>72</v>
      </c>
      <c r="C124" s="108"/>
      <c r="D124" s="108"/>
      <c r="E124" s="108"/>
      <c r="F124" s="108"/>
      <c r="G124" s="108"/>
      <c r="H124" s="109"/>
      <c r="I124" s="109"/>
      <c r="J124" s="110"/>
      <c r="K124" s="110"/>
      <c r="L124" s="110"/>
      <c r="M124" s="111"/>
      <c r="N124" s="112"/>
      <c r="O124" s="111"/>
      <c r="P124" s="111"/>
      <c r="Q124" s="111"/>
      <c r="R124" s="111"/>
      <c r="S124" s="113"/>
    </row>
    <row r="125" spans="1:19" ht="26.25" customHeight="1">
      <c r="A125" s="36"/>
      <c r="B125" s="49" t="s">
        <v>73</v>
      </c>
      <c r="C125" s="27"/>
      <c r="D125" s="27"/>
      <c r="E125" s="27"/>
      <c r="F125" s="27"/>
      <c r="G125" s="27"/>
      <c r="H125" s="104"/>
      <c r="I125" s="104"/>
      <c r="J125" s="67"/>
      <c r="K125" s="67"/>
      <c r="L125" s="114">
        <f t="shared" ref="L125:L128" si="15">L129</f>
        <v>772563.2</v>
      </c>
      <c r="M125" s="114">
        <f t="shared" ref="M125:S128" si="16">M129</f>
        <v>271576.09999999998</v>
      </c>
      <c r="N125" s="114">
        <f t="shared" si="16"/>
        <v>974248</v>
      </c>
      <c r="O125" s="114">
        <f t="shared" si="16"/>
        <v>2271457</v>
      </c>
      <c r="P125" s="114">
        <f t="shared" si="16"/>
        <v>3349870</v>
      </c>
      <c r="Q125" s="114">
        <f t="shared" si="16"/>
        <v>4662007</v>
      </c>
      <c r="R125" s="114">
        <f t="shared" si="16"/>
        <v>4148050</v>
      </c>
      <c r="S125" s="115">
        <f t="shared" si="16"/>
        <v>4794557</v>
      </c>
    </row>
    <row r="126" spans="1:19" ht="26.25" customHeight="1">
      <c r="A126" s="36"/>
      <c r="B126" s="27" t="s">
        <v>9</v>
      </c>
      <c r="C126" s="27"/>
      <c r="D126" s="27"/>
      <c r="E126" s="27"/>
      <c r="F126" s="27"/>
      <c r="G126" s="27"/>
      <c r="H126" s="104"/>
      <c r="I126" s="104"/>
      <c r="J126" s="67"/>
      <c r="K126" s="67"/>
      <c r="L126" s="116">
        <f t="shared" si="15"/>
        <v>140934.20000000001</v>
      </c>
      <c r="M126" s="116">
        <f t="shared" si="16"/>
        <v>23743.7</v>
      </c>
      <c r="N126" s="116">
        <f t="shared" si="16"/>
        <v>0</v>
      </c>
      <c r="O126" s="116">
        <f t="shared" si="16"/>
        <v>0</v>
      </c>
      <c r="P126" s="116">
        <f t="shared" si="16"/>
        <v>1067524</v>
      </c>
      <c r="Q126" s="116">
        <f t="shared" si="16"/>
        <v>2287340</v>
      </c>
      <c r="R126" s="116">
        <f t="shared" si="16"/>
        <v>1480000</v>
      </c>
      <c r="S126" s="117">
        <f t="shared" si="16"/>
        <v>1778445.7</v>
      </c>
    </row>
    <row r="127" spans="1:19" ht="26.25" customHeight="1">
      <c r="A127" s="36"/>
      <c r="B127" s="27" t="s">
        <v>10</v>
      </c>
      <c r="C127" s="27"/>
      <c r="D127" s="27"/>
      <c r="E127" s="27"/>
      <c r="F127" s="27"/>
      <c r="G127" s="27"/>
      <c r="H127" s="104"/>
      <c r="I127" s="104"/>
      <c r="J127" s="67"/>
      <c r="K127" s="67"/>
      <c r="L127" s="116">
        <f t="shared" si="15"/>
        <v>613532</v>
      </c>
      <c r="M127" s="116">
        <f t="shared" si="16"/>
        <v>247832.4</v>
      </c>
      <c r="N127" s="116">
        <f t="shared" si="16"/>
        <v>974248</v>
      </c>
      <c r="O127" s="116">
        <f t="shared" si="16"/>
        <v>2271457</v>
      </c>
      <c r="P127" s="116">
        <f t="shared" si="16"/>
        <v>2282346</v>
      </c>
      <c r="Q127" s="116">
        <f t="shared" si="16"/>
        <v>2374667</v>
      </c>
      <c r="R127" s="116">
        <f t="shared" si="16"/>
        <v>2668050</v>
      </c>
      <c r="S127" s="117">
        <f t="shared" si="16"/>
        <v>3016111.3</v>
      </c>
    </row>
    <row r="128" spans="1:19" ht="29.25" customHeight="1">
      <c r="A128" s="36"/>
      <c r="B128" s="27" t="s">
        <v>11</v>
      </c>
      <c r="C128" s="27"/>
      <c r="D128" s="27"/>
      <c r="E128" s="27"/>
      <c r="F128" s="27"/>
      <c r="G128" s="27"/>
      <c r="H128" s="104"/>
      <c r="I128" s="104"/>
      <c r="J128" s="67"/>
      <c r="K128" s="67"/>
      <c r="L128" s="116">
        <f t="shared" si="15"/>
        <v>18097</v>
      </c>
      <c r="M128" s="116">
        <f t="shared" si="16"/>
        <v>0</v>
      </c>
      <c r="N128" s="116">
        <f t="shared" si="16"/>
        <v>0</v>
      </c>
      <c r="O128" s="116">
        <f t="shared" si="16"/>
        <v>0</v>
      </c>
      <c r="P128" s="116">
        <f t="shared" si="16"/>
        <v>0</v>
      </c>
      <c r="Q128" s="116">
        <f t="shared" si="16"/>
        <v>0</v>
      </c>
      <c r="R128" s="116">
        <f t="shared" si="16"/>
        <v>0</v>
      </c>
      <c r="S128" s="117">
        <f t="shared" si="16"/>
        <v>0</v>
      </c>
    </row>
    <row r="129" spans="1:20" ht="51.75" customHeight="1">
      <c r="A129" s="106" t="s">
        <v>74</v>
      </c>
      <c r="B129" s="118" t="s">
        <v>75</v>
      </c>
      <c r="C129" s="118"/>
      <c r="D129" s="118"/>
      <c r="E129" s="118"/>
      <c r="F129" s="118"/>
      <c r="G129" s="118"/>
      <c r="H129" s="118"/>
      <c r="I129" s="118"/>
      <c r="J129" s="111"/>
      <c r="K129" s="111"/>
      <c r="L129" s="119">
        <f>L133+L136+L144+L150+L156</f>
        <v>772563.2</v>
      </c>
      <c r="M129" s="119">
        <f t="shared" ref="M129:S129" si="17">M133+M136+M144+M150+M156</f>
        <v>271576.09999999998</v>
      </c>
      <c r="N129" s="119">
        <f t="shared" si="17"/>
        <v>974248</v>
      </c>
      <c r="O129" s="119">
        <f t="shared" si="17"/>
        <v>2271457</v>
      </c>
      <c r="P129" s="119">
        <f t="shared" si="17"/>
        <v>3349870</v>
      </c>
      <c r="Q129" s="119">
        <f t="shared" si="17"/>
        <v>4662007</v>
      </c>
      <c r="R129" s="119">
        <f t="shared" si="17"/>
        <v>4148050</v>
      </c>
      <c r="S129" s="119">
        <f t="shared" si="17"/>
        <v>4794557</v>
      </c>
    </row>
    <row r="130" spans="1:20" ht="27" customHeight="1">
      <c r="A130" s="36"/>
      <c r="B130" s="27" t="s">
        <v>9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87">
        <f>L134+L137+L138</f>
        <v>140934.20000000001</v>
      </c>
      <c r="M130" s="87">
        <f t="shared" ref="M130:S130" si="18">M134+M137+M138</f>
        <v>23743.7</v>
      </c>
      <c r="N130" s="87">
        <f t="shared" si="18"/>
        <v>0</v>
      </c>
      <c r="O130" s="87">
        <f t="shared" si="18"/>
        <v>0</v>
      </c>
      <c r="P130" s="87">
        <f t="shared" si="18"/>
        <v>1067524</v>
      </c>
      <c r="Q130" s="87">
        <f t="shared" si="18"/>
        <v>2287340</v>
      </c>
      <c r="R130" s="87">
        <f t="shared" si="18"/>
        <v>1480000</v>
      </c>
      <c r="S130" s="89">
        <f t="shared" si="18"/>
        <v>1778445.7</v>
      </c>
    </row>
    <row r="131" spans="1:20" ht="26.25" customHeight="1">
      <c r="A131" s="36"/>
      <c r="B131" s="27" t="s">
        <v>10</v>
      </c>
      <c r="C131" s="27"/>
      <c r="D131" s="27"/>
      <c r="E131" s="27"/>
      <c r="F131" s="27"/>
      <c r="G131" s="27"/>
      <c r="H131" s="27"/>
      <c r="I131" s="27"/>
      <c r="J131" s="27"/>
      <c r="K131" s="27"/>
      <c r="L131" s="87">
        <f>L135+L139+L140+L146+L152+L158</f>
        <v>613532</v>
      </c>
      <c r="M131" s="87">
        <f t="shared" ref="M131:S131" si="19">M135+M139+M140+M146+M152+M158</f>
        <v>247832.4</v>
      </c>
      <c r="N131" s="87">
        <f t="shared" si="19"/>
        <v>974248</v>
      </c>
      <c r="O131" s="87">
        <f>O135+O139+O140+O146+O152+O158</f>
        <v>2271457</v>
      </c>
      <c r="P131" s="87">
        <f t="shared" si="19"/>
        <v>2282346</v>
      </c>
      <c r="Q131" s="87">
        <f t="shared" si="19"/>
        <v>2374667</v>
      </c>
      <c r="R131" s="87">
        <f t="shared" si="19"/>
        <v>2668050</v>
      </c>
      <c r="S131" s="89">
        <f t="shared" si="19"/>
        <v>3016111.3</v>
      </c>
    </row>
    <row r="132" spans="1:20" ht="22.5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87">
        <f>L141+L147</f>
        <v>18097</v>
      </c>
      <c r="M132" s="87">
        <f t="shared" ref="M132:S132" si="20">M141+M147</f>
        <v>0</v>
      </c>
      <c r="N132" s="87">
        <f t="shared" si="20"/>
        <v>0</v>
      </c>
      <c r="O132" s="87">
        <f t="shared" si="20"/>
        <v>0</v>
      </c>
      <c r="P132" s="87">
        <f t="shared" si="20"/>
        <v>0</v>
      </c>
      <c r="Q132" s="87">
        <f t="shared" si="20"/>
        <v>0</v>
      </c>
      <c r="R132" s="87">
        <f t="shared" si="20"/>
        <v>0</v>
      </c>
      <c r="S132" s="89">
        <f t="shared" si="20"/>
        <v>0</v>
      </c>
    </row>
    <row r="133" spans="1:20" ht="40.5" customHeight="1">
      <c r="A133" s="58" t="s">
        <v>76</v>
      </c>
      <c r="B133" s="59" t="s">
        <v>77</v>
      </c>
      <c r="C133" s="120"/>
      <c r="D133" s="74"/>
      <c r="E133" s="74"/>
      <c r="F133" s="74"/>
      <c r="G133" s="74"/>
      <c r="H133" s="74"/>
      <c r="I133" s="74"/>
      <c r="J133" s="74"/>
      <c r="K133" s="74"/>
      <c r="L133" s="121">
        <f>L135</f>
        <v>177633.4</v>
      </c>
      <c r="M133" s="121">
        <f>M135</f>
        <v>180000</v>
      </c>
      <c r="N133" s="121">
        <f>SUM(N134:N135)</f>
        <v>926248</v>
      </c>
      <c r="O133" s="121">
        <f>SUM(O134:O135)</f>
        <v>1321457</v>
      </c>
      <c r="P133" s="121">
        <f t="shared" ref="P133:S133" si="21">SUM(P134:P135)</f>
        <v>2399870</v>
      </c>
      <c r="Q133" s="121">
        <f t="shared" si="21"/>
        <v>3712007</v>
      </c>
      <c r="R133" s="121">
        <f t="shared" si="21"/>
        <v>3198050</v>
      </c>
      <c r="S133" s="122">
        <f t="shared" si="21"/>
        <v>3844557</v>
      </c>
    </row>
    <row r="134" spans="1:20" ht="21" customHeight="1">
      <c r="A134" s="58"/>
      <c r="B134" s="27" t="s">
        <v>78</v>
      </c>
      <c r="C134" s="120"/>
      <c r="D134" s="123"/>
      <c r="E134" s="123"/>
      <c r="F134" s="123"/>
      <c r="G134" s="123"/>
      <c r="H134" s="123"/>
      <c r="I134" s="123"/>
      <c r="J134" s="123"/>
      <c r="K134" s="123"/>
      <c r="L134" s="121"/>
      <c r="M134" s="121"/>
      <c r="N134" s="124"/>
      <c r="O134" s="121"/>
      <c r="P134" s="69">
        <v>1067524</v>
      </c>
      <c r="Q134" s="69">
        <v>2287340</v>
      </c>
      <c r="R134" s="69">
        <v>1480000</v>
      </c>
      <c r="S134" s="73">
        <v>1778445.7</v>
      </c>
    </row>
    <row r="135" spans="1:20" ht="36" customHeight="1">
      <c r="A135" s="36"/>
      <c r="B135" s="27" t="s">
        <v>10</v>
      </c>
      <c r="C135" s="93"/>
      <c r="D135" s="67">
        <v>828</v>
      </c>
      <c r="E135" s="67" t="s">
        <v>24</v>
      </c>
      <c r="F135" s="67" t="s">
        <v>79</v>
      </c>
      <c r="G135" s="67">
        <v>200</v>
      </c>
      <c r="H135" s="67">
        <v>828</v>
      </c>
      <c r="I135" s="67" t="s">
        <v>24</v>
      </c>
      <c r="J135" s="67" t="s">
        <v>46</v>
      </c>
      <c r="K135" s="67">
        <v>200</v>
      </c>
      <c r="L135" s="69">
        <f>72133.4+105500</f>
        <v>177633.4</v>
      </c>
      <c r="M135" s="69">
        <f>100000+80000</f>
        <v>180000</v>
      </c>
      <c r="N135" s="180">
        <v>926248</v>
      </c>
      <c r="O135" s="181">
        <v>1321457</v>
      </c>
      <c r="P135" s="69">
        <v>1332346</v>
      </c>
      <c r="Q135" s="69">
        <v>1424667</v>
      </c>
      <c r="R135" s="69">
        <v>1718050</v>
      </c>
      <c r="S135" s="73">
        <v>2066111.3</v>
      </c>
    </row>
    <row r="136" spans="1:20" ht="44.25" customHeight="1">
      <c r="A136" s="58" t="s">
        <v>80</v>
      </c>
      <c r="B136" s="59" t="s">
        <v>81</v>
      </c>
      <c r="C136" s="120"/>
      <c r="D136" s="67"/>
      <c r="E136" s="67"/>
      <c r="F136" s="104"/>
      <c r="G136" s="104"/>
      <c r="H136" s="67"/>
      <c r="I136" s="67"/>
      <c r="J136" s="67"/>
      <c r="K136" s="104"/>
      <c r="L136" s="121">
        <f>L137+L138+L139+L140+L141</f>
        <v>156249.5</v>
      </c>
      <c r="M136" s="121">
        <f t="shared" ref="M136:N136" si="22">M137+M139+M140+M141</f>
        <v>24733.100000000002</v>
      </c>
      <c r="N136" s="121">
        <f t="shared" si="22"/>
        <v>0</v>
      </c>
      <c r="O136" s="121">
        <f t="shared" ref="O136:S136" si="23">O137+O138+O139+O140+O141</f>
        <v>900000</v>
      </c>
      <c r="P136" s="121">
        <f t="shared" si="23"/>
        <v>900000</v>
      </c>
      <c r="Q136" s="121">
        <f t="shared" si="23"/>
        <v>900000</v>
      </c>
      <c r="R136" s="121">
        <f t="shared" si="23"/>
        <v>900000</v>
      </c>
      <c r="S136" s="122">
        <f t="shared" si="23"/>
        <v>900000</v>
      </c>
    </row>
    <row r="137" spans="1:20" ht="27" customHeight="1">
      <c r="A137" s="594"/>
      <c r="B137" s="596" t="s">
        <v>9</v>
      </c>
      <c r="C137" s="598" t="s">
        <v>82</v>
      </c>
      <c r="D137" s="125" t="s">
        <v>83</v>
      </c>
      <c r="E137" s="125" t="s">
        <v>24</v>
      </c>
      <c r="F137" s="125" t="s">
        <v>84</v>
      </c>
      <c r="G137" s="126">
        <v>400</v>
      </c>
      <c r="H137" s="127"/>
      <c r="I137" s="127"/>
      <c r="J137" s="127"/>
      <c r="K137" s="128"/>
      <c r="L137" s="129">
        <f>117190.5</f>
        <v>117190.5</v>
      </c>
      <c r="M137" s="129">
        <f>23743.7</f>
        <v>23743.7</v>
      </c>
      <c r="N137" s="130"/>
      <c r="O137" s="131"/>
      <c r="P137" s="131"/>
      <c r="Q137" s="131"/>
      <c r="R137" s="131"/>
      <c r="S137" s="132"/>
      <c r="T137" s="1" t="s">
        <v>85</v>
      </c>
    </row>
    <row r="138" spans="1:20" ht="27" hidden="1" customHeight="1">
      <c r="A138" s="595"/>
      <c r="B138" s="597"/>
      <c r="C138" s="599"/>
      <c r="D138" s="125" t="s">
        <v>83</v>
      </c>
      <c r="E138" s="125" t="s">
        <v>24</v>
      </c>
      <c r="F138" s="125" t="s">
        <v>86</v>
      </c>
      <c r="G138" s="126">
        <v>400</v>
      </c>
      <c r="H138" s="127"/>
      <c r="I138" s="127"/>
      <c r="J138" s="127"/>
      <c r="K138" s="128"/>
      <c r="L138" s="129">
        <f>23743.7</f>
        <v>23743.7</v>
      </c>
      <c r="M138" s="129"/>
      <c r="N138" s="130"/>
      <c r="O138" s="131"/>
      <c r="P138" s="131"/>
      <c r="Q138" s="131"/>
      <c r="R138" s="131"/>
      <c r="S138" s="132"/>
    </row>
    <row r="139" spans="1:20" ht="24" customHeight="1">
      <c r="A139" s="36"/>
      <c r="B139" s="133" t="s">
        <v>10</v>
      </c>
      <c r="C139" s="600"/>
      <c r="D139" s="125" t="s">
        <v>83</v>
      </c>
      <c r="E139" s="125" t="s">
        <v>24</v>
      </c>
      <c r="F139" s="125" t="s">
        <v>84</v>
      </c>
      <c r="G139" s="126">
        <v>400</v>
      </c>
      <c r="H139" s="127"/>
      <c r="I139" s="127"/>
      <c r="J139" s="127"/>
      <c r="K139" s="128"/>
      <c r="L139" s="129">
        <f>4883.4+989.4</f>
        <v>5872.7999999999993</v>
      </c>
      <c r="M139" s="129">
        <v>989.4</v>
      </c>
      <c r="N139" s="130"/>
      <c r="O139" s="131"/>
      <c r="P139" s="131"/>
      <c r="Q139" s="131"/>
      <c r="R139" s="131"/>
      <c r="S139" s="132"/>
    </row>
    <row r="140" spans="1:20" ht="21" customHeight="1">
      <c r="A140" s="36"/>
      <c r="B140" s="27" t="s">
        <v>10</v>
      </c>
      <c r="C140" s="134"/>
      <c r="D140" s="67">
        <v>828</v>
      </c>
      <c r="E140" s="67" t="s">
        <v>24</v>
      </c>
      <c r="F140" s="104" t="s">
        <v>87</v>
      </c>
      <c r="G140" s="104">
        <v>400</v>
      </c>
      <c r="H140" s="67">
        <v>828</v>
      </c>
      <c r="I140" s="67" t="s">
        <v>24</v>
      </c>
      <c r="J140" s="67" t="s">
        <v>88</v>
      </c>
      <c r="K140" s="104">
        <v>500</v>
      </c>
      <c r="L140" s="69">
        <f>8570.2+837.4+34.9</f>
        <v>9442.5</v>
      </c>
      <c r="M140" s="135"/>
      <c r="N140" s="136"/>
      <c r="O140" s="69">
        <v>900000</v>
      </c>
      <c r="P140" s="69">
        <v>900000</v>
      </c>
      <c r="Q140" s="69">
        <v>900000</v>
      </c>
      <c r="R140" s="69">
        <v>900000</v>
      </c>
      <c r="S140" s="73">
        <v>900000</v>
      </c>
    </row>
    <row r="141" spans="1:20" ht="25.5" customHeight="1">
      <c r="A141" s="36"/>
      <c r="B141" s="27" t="s">
        <v>11</v>
      </c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85"/>
      <c r="O141" s="27"/>
      <c r="P141" s="27"/>
      <c r="Q141" s="27"/>
      <c r="R141" s="27"/>
      <c r="S141" s="86"/>
    </row>
    <row r="142" spans="1:20" ht="15.75" hidden="1" customHeight="1">
      <c r="A142" s="36"/>
      <c r="B142" s="27" t="s">
        <v>12</v>
      </c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85"/>
      <c r="O142" s="27"/>
      <c r="P142" s="27"/>
      <c r="Q142" s="27"/>
      <c r="R142" s="27"/>
      <c r="S142" s="86"/>
    </row>
    <row r="143" spans="1:20" ht="14.25" hidden="1" customHeight="1">
      <c r="A143" s="36"/>
      <c r="B143" s="27" t="s">
        <v>13</v>
      </c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85"/>
      <c r="O143" s="27"/>
      <c r="P143" s="27"/>
      <c r="Q143" s="27"/>
      <c r="R143" s="27"/>
      <c r="S143" s="86"/>
    </row>
    <row r="144" spans="1:20" ht="36" customHeight="1">
      <c r="A144" s="58" t="s">
        <v>89</v>
      </c>
      <c r="B144" s="59" t="s">
        <v>90</v>
      </c>
      <c r="C144" s="120"/>
      <c r="D144" s="67"/>
      <c r="E144" s="67"/>
      <c r="F144" s="67"/>
      <c r="G144" s="104"/>
      <c r="H144" s="67"/>
      <c r="I144" s="67"/>
      <c r="J144" s="67"/>
      <c r="K144" s="104"/>
      <c r="L144" s="137">
        <f>SUM(L146:L147)</f>
        <v>322939</v>
      </c>
      <c r="M144" s="135">
        <f>SUM(M146:M147)</f>
        <v>0</v>
      </c>
      <c r="N144" s="136">
        <f>SUM(N146:N147)</f>
        <v>0</v>
      </c>
      <c r="O144" s="135"/>
      <c r="P144" s="135"/>
      <c r="Q144" s="135"/>
      <c r="R144" s="135"/>
      <c r="S144" s="138"/>
    </row>
    <row r="145" spans="1:19" hidden="1">
      <c r="A145" s="36"/>
      <c r="B145" s="27" t="s">
        <v>9</v>
      </c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85"/>
      <c r="O145" s="27"/>
      <c r="P145" s="27"/>
      <c r="Q145" s="27"/>
      <c r="R145" s="27"/>
      <c r="S145" s="86"/>
    </row>
    <row r="146" spans="1:19" ht="21" customHeight="1">
      <c r="A146" s="36"/>
      <c r="B146" s="27" t="s">
        <v>10</v>
      </c>
      <c r="C146" s="27"/>
      <c r="D146" s="67">
        <v>828</v>
      </c>
      <c r="E146" s="67" t="s">
        <v>24</v>
      </c>
      <c r="F146" s="67" t="s">
        <v>88</v>
      </c>
      <c r="G146" s="104">
        <v>500</v>
      </c>
      <c r="H146" s="67">
        <v>828</v>
      </c>
      <c r="I146" s="67" t="s">
        <v>24</v>
      </c>
      <c r="J146" s="67" t="s">
        <v>88</v>
      </c>
      <c r="K146" s="104">
        <v>500</v>
      </c>
      <c r="L146" s="69">
        <v>304842</v>
      </c>
      <c r="M146" s="27"/>
      <c r="N146" s="85"/>
      <c r="O146" s="27"/>
      <c r="P146" s="27"/>
      <c r="Q146" s="27"/>
      <c r="R146" s="27"/>
      <c r="S146" s="86"/>
    </row>
    <row r="147" spans="1:19" ht="23.25" customHeight="1">
      <c r="A147" s="36"/>
      <c r="B147" s="27" t="s">
        <v>11</v>
      </c>
      <c r="C147" s="27"/>
      <c r="D147" s="27"/>
      <c r="E147" s="27"/>
      <c r="F147" s="27"/>
      <c r="G147" s="27"/>
      <c r="H147" s="27"/>
      <c r="I147" s="27"/>
      <c r="J147" s="27"/>
      <c r="K147" s="27"/>
      <c r="L147" s="69">
        <v>18097</v>
      </c>
      <c r="M147" s="27"/>
      <c r="N147" s="85"/>
      <c r="O147" s="27"/>
      <c r="P147" s="27"/>
      <c r="Q147" s="27"/>
      <c r="R147" s="27"/>
      <c r="S147" s="86"/>
    </row>
    <row r="148" spans="1:19" ht="15.75" hidden="1" customHeight="1">
      <c r="A148" s="36"/>
      <c r="B148" s="27" t="s">
        <v>12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85"/>
      <c r="O148" s="27"/>
      <c r="P148" s="27"/>
      <c r="Q148" s="27"/>
      <c r="R148" s="27"/>
      <c r="S148" s="86"/>
    </row>
    <row r="149" spans="1:19" ht="15.75" hidden="1" customHeight="1">
      <c r="A149" s="36"/>
      <c r="B149" s="27" t="s">
        <v>13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85"/>
      <c r="O149" s="27"/>
      <c r="P149" s="27"/>
      <c r="Q149" s="27"/>
      <c r="R149" s="27"/>
      <c r="S149" s="86"/>
    </row>
    <row r="150" spans="1:19" ht="35.25" customHeight="1">
      <c r="A150" s="58" t="s">
        <v>91</v>
      </c>
      <c r="B150" s="59" t="s">
        <v>92</v>
      </c>
      <c r="C150" s="120"/>
      <c r="D150" s="67"/>
      <c r="E150" s="67"/>
      <c r="F150" s="67"/>
      <c r="G150" s="104"/>
      <c r="H150" s="67"/>
      <c r="I150" s="67"/>
      <c r="J150" s="67"/>
      <c r="K150" s="104"/>
      <c r="L150" s="135">
        <f>SUM(L152:L153)</f>
        <v>0</v>
      </c>
      <c r="M150" s="135">
        <f>SUM(M152:M153)</f>
        <v>0</v>
      </c>
      <c r="N150" s="136">
        <f>SUM(N152:N153)</f>
        <v>0</v>
      </c>
      <c r="O150" s="135"/>
      <c r="P150" s="135"/>
      <c r="Q150" s="135"/>
      <c r="R150" s="135"/>
      <c r="S150" s="138"/>
    </row>
    <row r="151" spans="1:19" hidden="1">
      <c r="A151" s="36"/>
      <c r="B151" s="74" t="s">
        <v>9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4"/>
      <c r="P151" s="74"/>
      <c r="Q151" s="74"/>
      <c r="R151" s="74"/>
      <c r="S151" s="76"/>
    </row>
    <row r="152" spans="1:19" ht="23.25" customHeight="1">
      <c r="A152" s="36"/>
      <c r="B152" s="27" t="s">
        <v>10</v>
      </c>
      <c r="C152" s="27"/>
      <c r="D152" s="67">
        <v>828</v>
      </c>
      <c r="E152" s="67" t="s">
        <v>24</v>
      </c>
      <c r="F152" s="67" t="s">
        <v>88</v>
      </c>
      <c r="G152" s="104">
        <v>500</v>
      </c>
      <c r="H152" s="67">
        <v>828</v>
      </c>
      <c r="I152" s="67" t="s">
        <v>24</v>
      </c>
      <c r="J152" s="67" t="s">
        <v>88</v>
      </c>
      <c r="K152" s="104">
        <v>500</v>
      </c>
      <c r="L152" s="27"/>
      <c r="M152" s="27"/>
      <c r="N152" s="85"/>
      <c r="O152" s="27"/>
      <c r="P152" s="27"/>
      <c r="Q152" s="27"/>
      <c r="R152" s="27"/>
      <c r="S152" s="86"/>
    </row>
    <row r="153" spans="1:19" ht="22.5" customHeight="1">
      <c r="A153" s="36"/>
      <c r="B153" s="27" t="s">
        <v>11</v>
      </c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85"/>
      <c r="O153" s="27"/>
      <c r="P153" s="27"/>
      <c r="Q153" s="27"/>
      <c r="R153" s="27"/>
      <c r="S153" s="86"/>
    </row>
    <row r="154" spans="1:19" ht="15.75" hidden="1" customHeight="1">
      <c r="A154" s="36"/>
      <c r="B154" s="27" t="s">
        <v>12</v>
      </c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85"/>
      <c r="O154" s="27"/>
      <c r="P154" s="27"/>
      <c r="Q154" s="27"/>
      <c r="R154" s="27"/>
      <c r="S154" s="86"/>
    </row>
    <row r="155" spans="1:19" ht="15.75" hidden="1" customHeight="1">
      <c r="A155" s="36"/>
      <c r="B155" s="27" t="s">
        <v>13</v>
      </c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85"/>
      <c r="O155" s="27"/>
      <c r="P155" s="27"/>
      <c r="Q155" s="27"/>
      <c r="R155" s="27"/>
      <c r="S155" s="86"/>
    </row>
    <row r="156" spans="1:19" ht="23.25" customHeight="1">
      <c r="A156" s="58" t="s">
        <v>93</v>
      </c>
      <c r="B156" s="59" t="s">
        <v>53</v>
      </c>
      <c r="C156" s="59"/>
      <c r="D156" s="59"/>
      <c r="E156" s="59"/>
      <c r="F156" s="59"/>
      <c r="G156" s="59"/>
      <c r="H156" s="27"/>
      <c r="I156" s="27"/>
      <c r="J156" s="27"/>
      <c r="K156" s="27"/>
      <c r="L156" s="137">
        <f>L158</f>
        <v>115741.29999999999</v>
      </c>
      <c r="M156" s="137">
        <f t="shared" ref="M156:S156" si="24">M158</f>
        <v>66843</v>
      </c>
      <c r="N156" s="137">
        <f t="shared" si="24"/>
        <v>48000</v>
      </c>
      <c r="O156" s="137">
        <f t="shared" si="24"/>
        <v>50000</v>
      </c>
      <c r="P156" s="137">
        <f t="shared" si="24"/>
        <v>50000</v>
      </c>
      <c r="Q156" s="137">
        <f t="shared" si="24"/>
        <v>50000</v>
      </c>
      <c r="R156" s="137">
        <f t="shared" si="24"/>
        <v>50000</v>
      </c>
      <c r="S156" s="139">
        <f t="shared" si="24"/>
        <v>50000</v>
      </c>
    </row>
    <row r="157" spans="1:19" ht="15.75" hidden="1" customHeight="1">
      <c r="A157" s="36"/>
      <c r="B157" s="27" t="s">
        <v>9</v>
      </c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85"/>
      <c r="O157" s="85"/>
      <c r="P157" s="85"/>
      <c r="Q157" s="85"/>
      <c r="R157" s="85"/>
      <c r="S157" s="86"/>
    </row>
    <row r="158" spans="1:19" ht="31.5" customHeight="1">
      <c r="A158" s="36"/>
      <c r="B158" s="27" t="s">
        <v>10</v>
      </c>
      <c r="C158" s="27"/>
      <c r="D158" s="67">
        <v>828</v>
      </c>
      <c r="E158" s="67" t="s">
        <v>24</v>
      </c>
      <c r="F158" s="67" t="s">
        <v>79</v>
      </c>
      <c r="G158" s="27"/>
      <c r="H158" s="104">
        <v>828</v>
      </c>
      <c r="I158" s="104" t="s">
        <v>24</v>
      </c>
      <c r="J158" s="104" t="s">
        <v>87</v>
      </c>
      <c r="K158" s="104">
        <v>200</v>
      </c>
      <c r="L158" s="69">
        <f>12563.4+103177.9</f>
        <v>115741.29999999999</v>
      </c>
      <c r="M158" s="181">
        <f>42526+5317+19000</f>
        <v>66843</v>
      </c>
      <c r="N158" s="71">
        <f>43000+5000</f>
        <v>48000</v>
      </c>
      <c r="O158" s="71">
        <f>45000+5000</f>
        <v>50000</v>
      </c>
      <c r="P158" s="71">
        <f t="shared" ref="P158:S158" si="25">45000+5000</f>
        <v>50000</v>
      </c>
      <c r="Q158" s="71">
        <f t="shared" si="25"/>
        <v>50000</v>
      </c>
      <c r="R158" s="71">
        <f t="shared" si="25"/>
        <v>50000</v>
      </c>
      <c r="S158" s="71">
        <f t="shared" si="25"/>
        <v>50000</v>
      </c>
    </row>
    <row r="159" spans="1:19" ht="15.75" hidden="1" customHeight="1">
      <c r="A159" s="36"/>
      <c r="B159" s="74" t="s">
        <v>11</v>
      </c>
      <c r="C159" s="123"/>
      <c r="D159" s="123"/>
      <c r="E159" s="123"/>
      <c r="F159" s="123"/>
      <c r="G159" s="123"/>
      <c r="H159" s="67"/>
      <c r="I159" s="67"/>
      <c r="J159" s="67"/>
      <c r="K159" s="67"/>
      <c r="L159" s="67"/>
      <c r="M159" s="74"/>
      <c r="N159" s="75"/>
      <c r="O159" s="74"/>
      <c r="P159" s="74"/>
      <c r="Q159" s="74"/>
      <c r="R159" s="74"/>
      <c r="S159" s="76"/>
    </row>
    <row r="160" spans="1:19" ht="15.75" hidden="1" customHeight="1">
      <c r="A160" s="36"/>
      <c r="B160" s="74" t="s">
        <v>12</v>
      </c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5"/>
      <c r="O160" s="74"/>
      <c r="P160" s="74"/>
      <c r="Q160" s="74"/>
      <c r="R160" s="74"/>
      <c r="S160" s="76"/>
    </row>
    <row r="161" spans="1:19" ht="15.75" hidden="1" customHeight="1">
      <c r="A161" s="36"/>
      <c r="B161" s="74" t="s">
        <v>13</v>
      </c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5"/>
      <c r="O161" s="74"/>
      <c r="P161" s="74"/>
      <c r="Q161" s="74"/>
      <c r="R161" s="74"/>
      <c r="S161" s="76"/>
    </row>
    <row r="162" spans="1:19" ht="22.5" customHeight="1">
      <c r="A162" s="140" t="s">
        <v>94</v>
      </c>
      <c r="B162" s="141" t="s">
        <v>95</v>
      </c>
      <c r="C162" s="142"/>
      <c r="D162" s="142"/>
      <c r="E162" s="142"/>
      <c r="F162" s="142"/>
      <c r="G162" s="142"/>
      <c r="H162" s="142"/>
      <c r="I162" s="142"/>
      <c r="J162" s="142"/>
      <c r="K162" s="142"/>
      <c r="L162" s="142"/>
      <c r="M162" s="142"/>
      <c r="N162" s="143"/>
      <c r="O162" s="142"/>
      <c r="P162" s="142"/>
      <c r="Q162" s="142"/>
      <c r="R162" s="142"/>
      <c r="S162" s="144"/>
    </row>
    <row r="163" spans="1:19" ht="23.25" customHeight="1">
      <c r="A163" s="36"/>
      <c r="B163" s="145" t="s">
        <v>96</v>
      </c>
      <c r="C163" s="74"/>
      <c r="D163" s="74"/>
      <c r="E163" s="74"/>
      <c r="F163" s="74"/>
      <c r="G163" s="74"/>
      <c r="H163" s="74"/>
      <c r="I163" s="74"/>
      <c r="J163" s="74"/>
      <c r="K163" s="74"/>
      <c r="L163" s="146">
        <f>L167+L197+L223</f>
        <v>9266397.2219999991</v>
      </c>
      <c r="M163" s="146">
        <f t="shared" ref="M163:S163" si="26">M167+M197+M223</f>
        <v>8198199.4156071115</v>
      </c>
      <c r="N163" s="146">
        <f t="shared" si="26"/>
        <v>10771039.9</v>
      </c>
      <c r="O163" s="146">
        <f t="shared" si="26"/>
        <v>12739859.763999999</v>
      </c>
      <c r="P163" s="146">
        <f t="shared" si="26"/>
        <v>13042245.886559999</v>
      </c>
      <c r="Q163" s="146">
        <f t="shared" si="26"/>
        <v>13251957.5340224</v>
      </c>
      <c r="R163" s="146">
        <f t="shared" si="26"/>
        <v>13462057.647383295</v>
      </c>
      <c r="S163" s="147">
        <f t="shared" si="26"/>
        <v>13672561.765278626</v>
      </c>
    </row>
    <row r="164" spans="1:19" ht="21.75" hidden="1" customHeight="1">
      <c r="A164" s="36"/>
      <c r="B164" s="27" t="s">
        <v>9</v>
      </c>
      <c r="C164" s="74"/>
      <c r="D164" s="74"/>
      <c r="E164" s="74"/>
      <c r="F164" s="74"/>
      <c r="G164" s="74"/>
      <c r="H164" s="74"/>
      <c r="I164" s="74"/>
      <c r="J164" s="74"/>
      <c r="K164" s="74"/>
      <c r="L164" s="87"/>
      <c r="M164" s="87"/>
      <c r="N164" s="87"/>
      <c r="O164" s="87"/>
      <c r="P164" s="87"/>
      <c r="Q164" s="87"/>
      <c r="R164" s="87"/>
      <c r="S164" s="89"/>
    </row>
    <row r="165" spans="1:19" ht="21.75" customHeight="1">
      <c r="A165" s="36"/>
      <c r="B165" s="27" t="s">
        <v>10</v>
      </c>
      <c r="C165" s="74"/>
      <c r="D165" s="74"/>
      <c r="E165" s="74"/>
      <c r="F165" s="74"/>
      <c r="G165" s="74"/>
      <c r="H165" s="74"/>
      <c r="I165" s="74"/>
      <c r="J165" s="74"/>
      <c r="K165" s="74"/>
      <c r="L165" s="87">
        <f>L169+L198+L224</f>
        <v>9157541.3999999985</v>
      </c>
      <c r="M165" s="87">
        <f t="shared" ref="M165:S165" si="27">M169+M198+M224</f>
        <v>8110760.4156071115</v>
      </c>
      <c r="N165" s="87">
        <f t="shared" si="27"/>
        <v>10769142.9</v>
      </c>
      <c r="O165" s="87">
        <f t="shared" si="27"/>
        <v>12737962.763999999</v>
      </c>
      <c r="P165" s="87">
        <f t="shared" si="27"/>
        <v>13040348.886559999</v>
      </c>
      <c r="Q165" s="87">
        <f t="shared" si="27"/>
        <v>13250060.5340224</v>
      </c>
      <c r="R165" s="87">
        <f t="shared" si="27"/>
        <v>13460160.647383295</v>
      </c>
      <c r="S165" s="89">
        <f t="shared" si="27"/>
        <v>13670664.765278626</v>
      </c>
    </row>
    <row r="166" spans="1:19" ht="24.75" customHeight="1">
      <c r="A166" s="36"/>
      <c r="B166" s="27" t="s">
        <v>11</v>
      </c>
      <c r="C166" s="74"/>
      <c r="D166" s="74"/>
      <c r="E166" s="74"/>
      <c r="F166" s="74"/>
      <c r="G166" s="74"/>
      <c r="H166" s="74"/>
      <c r="I166" s="74"/>
      <c r="J166" s="74"/>
      <c r="K166" s="74"/>
      <c r="L166" s="87">
        <f>L170+L199</f>
        <v>108855.82199999997</v>
      </c>
      <c r="M166" s="87">
        <f t="shared" ref="M166:S166" si="28">M170+M199</f>
        <v>87439</v>
      </c>
      <c r="N166" s="87">
        <f t="shared" si="28"/>
        <v>1897</v>
      </c>
      <c r="O166" s="87">
        <f t="shared" si="28"/>
        <v>1897</v>
      </c>
      <c r="P166" s="87">
        <f t="shared" si="28"/>
        <v>1897</v>
      </c>
      <c r="Q166" s="87">
        <f t="shared" si="28"/>
        <v>1897</v>
      </c>
      <c r="R166" s="87">
        <f t="shared" si="28"/>
        <v>1897</v>
      </c>
      <c r="S166" s="89">
        <f t="shared" si="28"/>
        <v>1897</v>
      </c>
    </row>
    <row r="167" spans="1:19" ht="48.75" customHeight="1">
      <c r="A167" s="140" t="s">
        <v>97</v>
      </c>
      <c r="B167" s="148" t="s">
        <v>98</v>
      </c>
      <c r="C167" s="148"/>
      <c r="D167" s="148"/>
      <c r="E167" s="148"/>
      <c r="F167" s="148"/>
      <c r="G167" s="148"/>
      <c r="H167" s="142"/>
      <c r="I167" s="142"/>
      <c r="J167" s="142"/>
      <c r="K167" s="142"/>
      <c r="L167" s="149">
        <f>L173+L180+L182+L183+L185+L187+L188+L190+L192+L194+L196</f>
        <v>7078197.5219999989</v>
      </c>
      <c r="M167" s="149">
        <f>M173+M180+M182+M183+M185+M187+M188+M190+M192+M194+M196</f>
        <v>6693344.1156071117</v>
      </c>
      <c r="N167" s="149">
        <f t="shared" ref="N167:S167" si="29">N173+N180+N182+N183+N185+N187+N188+N190+N192+N194+N196</f>
        <v>9258678.1000000015</v>
      </c>
      <c r="O167" s="149">
        <f t="shared" si="29"/>
        <v>11218519</v>
      </c>
      <c r="P167" s="149">
        <f t="shared" si="29"/>
        <v>11511567</v>
      </c>
      <c r="Q167" s="149">
        <f t="shared" si="29"/>
        <v>11711567</v>
      </c>
      <c r="R167" s="149">
        <f t="shared" si="29"/>
        <v>11911567</v>
      </c>
      <c r="S167" s="150">
        <f t="shared" si="29"/>
        <v>12111567</v>
      </c>
    </row>
    <row r="168" spans="1:19" ht="18" hidden="1" customHeight="1">
      <c r="A168" s="36"/>
      <c r="B168" s="74" t="s">
        <v>9</v>
      </c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5"/>
      <c r="O168" s="75"/>
      <c r="P168" s="75"/>
      <c r="Q168" s="75"/>
      <c r="R168" s="75"/>
      <c r="S168" s="76"/>
    </row>
    <row r="169" spans="1:19" ht="22.5" customHeight="1">
      <c r="A169" s="36"/>
      <c r="B169" s="27" t="s">
        <v>10</v>
      </c>
      <c r="C169" s="27"/>
      <c r="D169" s="27"/>
      <c r="E169" s="27"/>
      <c r="F169" s="27"/>
      <c r="G169" s="27"/>
      <c r="H169" s="27"/>
      <c r="I169" s="27"/>
      <c r="J169" s="27"/>
      <c r="K169" s="27"/>
      <c r="L169" s="87">
        <f>L174+L175+L176+L177+L178+L180+L182+L185+L187+L190+L192+L194+L196</f>
        <v>6972030.6999999993</v>
      </c>
      <c r="M169" s="87">
        <f t="shared" ref="M169:S169" si="30">M174+M175+M176+M177+M178+M180+M182+M185+M187+M190+M192+M194+M196</f>
        <v>6607802.1156071117</v>
      </c>
      <c r="N169" s="87">
        <f t="shared" si="30"/>
        <v>9258678.1000000015</v>
      </c>
      <c r="O169" s="87">
        <f t="shared" si="30"/>
        <v>11218519</v>
      </c>
      <c r="P169" s="87">
        <f t="shared" si="30"/>
        <v>11511567</v>
      </c>
      <c r="Q169" s="87">
        <f t="shared" si="30"/>
        <v>11711567</v>
      </c>
      <c r="R169" s="87">
        <f t="shared" si="30"/>
        <v>11911567</v>
      </c>
      <c r="S169" s="89">
        <f t="shared" si="30"/>
        <v>12111567</v>
      </c>
    </row>
    <row r="170" spans="1:19" ht="19.5" customHeight="1">
      <c r="A170" s="36"/>
      <c r="B170" s="27" t="s">
        <v>11</v>
      </c>
      <c r="C170" s="27"/>
      <c r="D170" s="27"/>
      <c r="E170" s="27"/>
      <c r="F170" s="27"/>
      <c r="G170" s="27"/>
      <c r="H170" s="27"/>
      <c r="I170" s="27"/>
      <c r="J170" s="27"/>
      <c r="K170" s="27"/>
      <c r="L170" s="87">
        <f>L183+L188</f>
        <v>106166.82199999997</v>
      </c>
      <c r="M170" s="87">
        <f t="shared" ref="M170:S170" si="31">M183+M188</f>
        <v>85542</v>
      </c>
      <c r="N170" s="87">
        <f t="shared" si="31"/>
        <v>0</v>
      </c>
      <c r="O170" s="87">
        <f t="shared" si="31"/>
        <v>0</v>
      </c>
      <c r="P170" s="87">
        <f t="shared" si="31"/>
        <v>0</v>
      </c>
      <c r="Q170" s="87">
        <f t="shared" si="31"/>
        <v>0</v>
      </c>
      <c r="R170" s="87">
        <f t="shared" si="31"/>
        <v>0</v>
      </c>
      <c r="S170" s="89">
        <f t="shared" si="31"/>
        <v>0</v>
      </c>
    </row>
    <row r="171" spans="1:19" ht="15.75" hidden="1" customHeight="1">
      <c r="A171" s="36"/>
      <c r="B171" s="74" t="s">
        <v>12</v>
      </c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5"/>
      <c r="O171" s="75"/>
      <c r="P171" s="75"/>
      <c r="Q171" s="75"/>
      <c r="R171" s="75"/>
      <c r="S171" s="76"/>
    </row>
    <row r="172" spans="1:19" ht="15.75" hidden="1" customHeight="1">
      <c r="A172" s="36"/>
      <c r="B172" s="74" t="s">
        <v>13</v>
      </c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5"/>
      <c r="O172" s="75"/>
      <c r="P172" s="75"/>
      <c r="Q172" s="75"/>
      <c r="R172" s="75"/>
      <c r="S172" s="76"/>
    </row>
    <row r="173" spans="1:19" ht="31.5">
      <c r="A173" s="58" t="s">
        <v>99</v>
      </c>
      <c r="B173" s="151" t="s">
        <v>100</v>
      </c>
      <c r="C173" s="151"/>
      <c r="D173" s="151"/>
      <c r="E173" s="151"/>
      <c r="F173" s="151"/>
      <c r="G173" s="151"/>
      <c r="H173" s="74"/>
      <c r="I173" s="74"/>
      <c r="J173" s="74"/>
      <c r="K173" s="74"/>
      <c r="L173" s="137">
        <f>SUM(L174:L178)</f>
        <v>3427725.3</v>
      </c>
      <c r="M173" s="137">
        <f t="shared" ref="M173:S173" si="32">SUM(M174:M178)</f>
        <v>3893751</v>
      </c>
      <c r="N173" s="137">
        <f t="shared" si="32"/>
        <v>3982512</v>
      </c>
      <c r="O173" s="137">
        <f t="shared" si="32"/>
        <v>4406567</v>
      </c>
      <c r="P173" s="137">
        <f t="shared" si="32"/>
        <v>4606567</v>
      </c>
      <c r="Q173" s="137">
        <f t="shared" si="32"/>
        <v>4806567</v>
      </c>
      <c r="R173" s="137">
        <f t="shared" si="32"/>
        <v>5006567</v>
      </c>
      <c r="S173" s="139">
        <f t="shared" si="32"/>
        <v>5206567</v>
      </c>
    </row>
    <row r="174" spans="1:19" ht="24.75" customHeight="1">
      <c r="A174" s="58"/>
      <c r="B174" s="27" t="s">
        <v>10</v>
      </c>
      <c r="C174" s="93"/>
      <c r="D174" s="67">
        <v>828</v>
      </c>
      <c r="E174" s="67" t="s">
        <v>24</v>
      </c>
      <c r="F174" s="67" t="s">
        <v>49</v>
      </c>
      <c r="G174" s="67">
        <v>200</v>
      </c>
      <c r="H174" s="67">
        <v>828</v>
      </c>
      <c r="I174" s="67" t="s">
        <v>24</v>
      </c>
      <c r="J174" s="67" t="s">
        <v>49</v>
      </c>
      <c r="K174" s="67">
        <v>200</v>
      </c>
      <c r="L174" s="69">
        <f>3284529.3+(351627.4-20110.4)-180000-30431.4</f>
        <v>3405614.9</v>
      </c>
      <c r="M174" s="69">
        <f>(3596774-5000-6529)+(279594-85655-50000-42000)</f>
        <v>3687184</v>
      </c>
      <c r="N174" s="180">
        <f>3692827+(300000-22404-63251-115912)-50000+34685</f>
        <v>3775945</v>
      </c>
      <c r="O174" s="69">
        <f>3800000+400000</f>
        <v>4200000</v>
      </c>
      <c r="P174" s="69">
        <v>4400000</v>
      </c>
      <c r="Q174" s="69">
        <v>4600000</v>
      </c>
      <c r="R174" s="69">
        <v>4800000</v>
      </c>
      <c r="S174" s="73">
        <v>5000000</v>
      </c>
    </row>
    <row r="175" spans="1:19" ht="20.25" customHeight="1">
      <c r="A175" s="58"/>
      <c r="B175" s="27" t="s">
        <v>10</v>
      </c>
      <c r="C175" s="93"/>
      <c r="D175" s="67">
        <v>828</v>
      </c>
      <c r="E175" s="67" t="s">
        <v>24</v>
      </c>
      <c r="F175" s="67" t="s">
        <v>49</v>
      </c>
      <c r="G175" s="67">
        <v>800</v>
      </c>
      <c r="H175" s="67">
        <v>828</v>
      </c>
      <c r="I175" s="67" t="s">
        <v>24</v>
      </c>
      <c r="J175" s="67" t="s">
        <v>49</v>
      </c>
      <c r="K175" s="67">
        <v>800</v>
      </c>
      <c r="L175" s="69">
        <v>2000</v>
      </c>
      <c r="M175" s="69">
        <v>5000</v>
      </c>
      <c r="N175" s="180">
        <v>5000</v>
      </c>
      <c r="O175" s="71">
        <v>5000</v>
      </c>
      <c r="P175" s="71">
        <v>5000</v>
      </c>
      <c r="Q175" s="71">
        <v>5000</v>
      </c>
      <c r="R175" s="71">
        <v>5000</v>
      </c>
      <c r="S175" s="73">
        <v>5000</v>
      </c>
    </row>
    <row r="176" spans="1:19" ht="20.25" customHeight="1">
      <c r="A176" s="58"/>
      <c r="B176" s="27" t="s">
        <v>101</v>
      </c>
      <c r="C176" s="93"/>
      <c r="D176" s="67">
        <v>828</v>
      </c>
      <c r="E176" s="67" t="s">
        <v>24</v>
      </c>
      <c r="F176" s="67" t="s">
        <v>49</v>
      </c>
      <c r="G176" s="67">
        <v>200</v>
      </c>
      <c r="H176" s="67">
        <v>828</v>
      </c>
      <c r="I176" s="67" t="s">
        <v>24</v>
      </c>
      <c r="J176" s="67" t="s">
        <v>49</v>
      </c>
      <c r="K176" s="67">
        <v>200</v>
      </c>
      <c r="L176" s="69">
        <v>20110.400000000001</v>
      </c>
      <c r="M176" s="153">
        <f>10756+11648</f>
        <v>22404</v>
      </c>
      <c r="N176" s="182">
        <f t="shared" ref="N176:S176" si="33">10756+11648</f>
        <v>22404</v>
      </c>
      <c r="O176" s="153">
        <f t="shared" si="33"/>
        <v>22404</v>
      </c>
      <c r="P176" s="153">
        <f t="shared" si="33"/>
        <v>22404</v>
      </c>
      <c r="Q176" s="153">
        <f t="shared" si="33"/>
        <v>22404</v>
      </c>
      <c r="R176" s="153">
        <f t="shared" si="33"/>
        <v>22404</v>
      </c>
      <c r="S176" s="153">
        <f t="shared" si="33"/>
        <v>22404</v>
      </c>
    </row>
    <row r="177" spans="1:21" ht="20.25" customHeight="1">
      <c r="A177" s="58"/>
      <c r="B177" s="27" t="s">
        <v>102</v>
      </c>
      <c r="C177" s="93"/>
      <c r="D177" s="93"/>
      <c r="E177" s="93"/>
      <c r="F177" s="93"/>
      <c r="G177" s="93"/>
      <c r="H177" s="67"/>
      <c r="I177" s="67"/>
      <c r="J177" s="67"/>
      <c r="K177" s="67"/>
      <c r="L177" s="152"/>
      <c r="M177" s="153">
        <f>179163-103457-12455</f>
        <v>63251</v>
      </c>
      <c r="N177" s="182">
        <f t="shared" ref="N177:S177" si="34">179163-103457-12455</f>
        <v>63251</v>
      </c>
      <c r="O177" s="153">
        <f t="shared" si="34"/>
        <v>63251</v>
      </c>
      <c r="P177" s="153">
        <f t="shared" si="34"/>
        <v>63251</v>
      </c>
      <c r="Q177" s="153">
        <f t="shared" si="34"/>
        <v>63251</v>
      </c>
      <c r="R177" s="153">
        <f t="shared" si="34"/>
        <v>63251</v>
      </c>
      <c r="S177" s="153">
        <f t="shared" si="34"/>
        <v>63251</v>
      </c>
    </row>
    <row r="178" spans="1:21" ht="22.5" customHeight="1">
      <c r="A178" s="58"/>
      <c r="B178" s="131" t="s">
        <v>103</v>
      </c>
      <c r="C178" s="155"/>
      <c r="D178" s="155"/>
      <c r="E178" s="155"/>
      <c r="F178" s="155"/>
      <c r="G178" s="155"/>
      <c r="H178" s="127"/>
      <c r="I178" s="127"/>
      <c r="J178" s="127"/>
      <c r="K178" s="127"/>
      <c r="L178" s="127"/>
      <c r="M178" s="129">
        <f>103457+12455</f>
        <v>115912</v>
      </c>
      <c r="N178" s="69">
        <f t="shared" ref="N178:S178" si="35">103457+12455</f>
        <v>115912</v>
      </c>
      <c r="O178" s="69">
        <f t="shared" si="35"/>
        <v>115912</v>
      </c>
      <c r="P178" s="69">
        <f t="shared" si="35"/>
        <v>115912</v>
      </c>
      <c r="Q178" s="69">
        <f t="shared" si="35"/>
        <v>115912</v>
      </c>
      <c r="R178" s="69">
        <f t="shared" si="35"/>
        <v>115912</v>
      </c>
      <c r="S178" s="69">
        <f t="shared" si="35"/>
        <v>115912</v>
      </c>
    </row>
    <row r="179" spans="1:21" ht="22.5" customHeight="1">
      <c r="A179" s="58" t="s">
        <v>104</v>
      </c>
      <c r="B179" s="105" t="s">
        <v>67</v>
      </c>
      <c r="C179" s="105"/>
      <c r="D179" s="105"/>
      <c r="E179" s="105"/>
      <c r="F179" s="105"/>
      <c r="G179" s="105"/>
      <c r="H179" s="74"/>
      <c r="I179" s="74"/>
      <c r="J179" s="74"/>
      <c r="K179" s="74"/>
      <c r="L179" s="74"/>
      <c r="M179" s="74"/>
      <c r="N179" s="75"/>
      <c r="O179" s="74"/>
      <c r="P179" s="74"/>
      <c r="Q179" s="74"/>
      <c r="R179" s="74"/>
      <c r="S179" s="76"/>
    </row>
    <row r="180" spans="1:21" ht="24" customHeight="1">
      <c r="A180" s="58"/>
      <c r="B180" s="27" t="s">
        <v>10</v>
      </c>
      <c r="C180" s="93"/>
      <c r="D180" s="93"/>
      <c r="E180" s="93"/>
      <c r="F180" s="93"/>
      <c r="G180" s="93"/>
      <c r="H180" s="67">
        <v>828</v>
      </c>
      <c r="I180" s="67" t="s">
        <v>24</v>
      </c>
      <c r="J180" s="67" t="s">
        <v>49</v>
      </c>
      <c r="K180" s="67">
        <v>200</v>
      </c>
      <c r="L180" s="69">
        <v>1729823.5</v>
      </c>
      <c r="M180" s="181">
        <v>1231640.9063671124</v>
      </c>
      <c r="N180" s="180">
        <v>5073344.3</v>
      </c>
      <c r="O180" s="69">
        <f>5000000+1406952</f>
        <v>6406952</v>
      </c>
      <c r="P180" s="69">
        <v>6500000</v>
      </c>
      <c r="Q180" s="69">
        <v>6500000</v>
      </c>
      <c r="R180" s="69">
        <v>6500000</v>
      </c>
      <c r="S180" s="69">
        <v>6500000</v>
      </c>
    </row>
    <row r="181" spans="1:21" ht="27.75" customHeight="1">
      <c r="A181" s="58" t="s">
        <v>105</v>
      </c>
      <c r="B181" s="105" t="s">
        <v>70</v>
      </c>
      <c r="C181" s="105"/>
      <c r="D181" s="105"/>
      <c r="E181" s="105"/>
      <c r="F181" s="105"/>
      <c r="G181" s="105"/>
      <c r="H181" s="27"/>
      <c r="I181" s="27"/>
      <c r="J181" s="27"/>
      <c r="K181" s="27"/>
      <c r="L181" s="27"/>
      <c r="M181" s="27"/>
      <c r="N181" s="85"/>
      <c r="O181" s="27"/>
      <c r="P181" s="27"/>
      <c r="Q181" s="27"/>
      <c r="R181" s="27"/>
      <c r="S181" s="86"/>
    </row>
    <row r="182" spans="1:21" ht="21" customHeight="1">
      <c r="A182" s="58"/>
      <c r="B182" s="27" t="s">
        <v>10</v>
      </c>
      <c r="C182" s="93"/>
      <c r="D182" s="93"/>
      <c r="E182" s="93"/>
      <c r="F182" s="93"/>
      <c r="G182" s="93"/>
      <c r="H182" s="67">
        <v>828</v>
      </c>
      <c r="I182" s="67" t="s">
        <v>24</v>
      </c>
      <c r="J182" s="67" t="s">
        <v>106</v>
      </c>
      <c r="K182" s="104">
        <v>500</v>
      </c>
      <c r="L182" s="69">
        <v>1566869.5999999996</v>
      </c>
      <c r="M182" s="183">
        <f>1321160-M187</f>
        <v>1280740</v>
      </c>
      <c r="N182" s="71"/>
      <c r="O182" s="69"/>
      <c r="P182" s="69"/>
      <c r="Q182" s="69"/>
      <c r="R182" s="69"/>
      <c r="S182" s="73"/>
      <c r="U182" s="20"/>
    </row>
    <row r="183" spans="1:21" ht="23.25" customHeight="1">
      <c r="A183" s="58"/>
      <c r="B183" s="27" t="s">
        <v>11</v>
      </c>
      <c r="C183" s="27"/>
      <c r="D183" s="27"/>
      <c r="E183" s="27"/>
      <c r="F183" s="27"/>
      <c r="G183" s="27"/>
      <c r="H183" s="27"/>
      <c r="I183" s="27"/>
      <c r="J183" s="27"/>
      <c r="K183" s="27"/>
      <c r="L183" s="69">
        <v>106166.82199999997</v>
      </c>
      <c r="M183" s="183">
        <f>85542-M188</f>
        <v>82962</v>
      </c>
      <c r="N183" s="71"/>
      <c r="O183" s="69"/>
      <c r="P183" s="69"/>
      <c r="Q183" s="69"/>
      <c r="R183" s="69"/>
      <c r="S183" s="73"/>
    </row>
    <row r="184" spans="1:21" ht="19.5" customHeight="1">
      <c r="A184" s="58" t="s">
        <v>107</v>
      </c>
      <c r="B184" s="105" t="s">
        <v>108</v>
      </c>
      <c r="C184" s="105"/>
      <c r="D184" s="105"/>
      <c r="E184" s="105"/>
      <c r="F184" s="105"/>
      <c r="G184" s="105"/>
      <c r="H184" s="27"/>
      <c r="I184" s="27"/>
      <c r="J184" s="27"/>
      <c r="K184" s="27"/>
      <c r="L184" s="27"/>
      <c r="M184" s="27"/>
      <c r="N184" s="85"/>
      <c r="O184" s="27"/>
      <c r="P184" s="27"/>
      <c r="Q184" s="27"/>
      <c r="R184" s="27"/>
      <c r="S184" s="86"/>
    </row>
    <row r="185" spans="1:21" ht="24" customHeight="1">
      <c r="A185" s="58"/>
      <c r="B185" s="27" t="s">
        <v>10</v>
      </c>
      <c r="C185" s="93"/>
      <c r="D185" s="93"/>
      <c r="E185" s="93"/>
      <c r="F185" s="93"/>
      <c r="G185" s="93"/>
      <c r="H185" s="67">
        <v>828</v>
      </c>
      <c r="I185" s="67" t="s">
        <v>24</v>
      </c>
      <c r="J185" s="67" t="s">
        <v>49</v>
      </c>
      <c r="K185" s="67">
        <v>200</v>
      </c>
      <c r="L185" s="69">
        <v>48991.9</v>
      </c>
      <c r="M185" s="27"/>
      <c r="N185" s="85"/>
      <c r="O185" s="69">
        <v>100000</v>
      </c>
      <c r="P185" s="69">
        <v>100000</v>
      </c>
      <c r="Q185" s="69">
        <v>100000</v>
      </c>
      <c r="R185" s="69">
        <v>100000</v>
      </c>
      <c r="S185" s="69">
        <v>100000</v>
      </c>
    </row>
    <row r="186" spans="1:21" ht="22.5" customHeight="1">
      <c r="A186" s="58" t="s">
        <v>109</v>
      </c>
      <c r="B186" s="105" t="s">
        <v>110</v>
      </c>
      <c r="C186" s="105"/>
      <c r="D186" s="105"/>
      <c r="E186" s="105"/>
      <c r="F186" s="105"/>
      <c r="G186" s="105"/>
      <c r="H186" s="27"/>
      <c r="I186" s="27"/>
      <c r="J186" s="27"/>
      <c r="K186" s="27"/>
      <c r="L186" s="27"/>
      <c r="M186" s="27"/>
      <c r="N186" s="85"/>
      <c r="O186" s="27"/>
      <c r="P186" s="27"/>
      <c r="Q186" s="27"/>
      <c r="R186" s="27"/>
      <c r="S186" s="86"/>
    </row>
    <row r="187" spans="1:21" ht="21.75" customHeight="1">
      <c r="A187" s="58"/>
      <c r="B187" s="27" t="s">
        <v>10</v>
      </c>
      <c r="C187" s="93"/>
      <c r="D187" s="93"/>
      <c r="E187" s="93"/>
      <c r="F187" s="93"/>
      <c r="G187" s="93"/>
      <c r="H187" s="67">
        <v>828</v>
      </c>
      <c r="I187" s="67" t="s">
        <v>24</v>
      </c>
      <c r="J187" s="67" t="s">
        <v>106</v>
      </c>
      <c r="K187" s="104">
        <v>500</v>
      </c>
      <c r="L187" s="104"/>
      <c r="M187" s="69">
        <v>40420</v>
      </c>
      <c r="N187" s="71"/>
      <c r="O187" s="69"/>
      <c r="P187" s="69"/>
      <c r="Q187" s="69"/>
      <c r="R187" s="69"/>
      <c r="S187" s="73"/>
    </row>
    <row r="188" spans="1:21" ht="24" customHeight="1">
      <c r="A188" s="58"/>
      <c r="B188" s="27" t="s">
        <v>11</v>
      </c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69">
        <v>2580</v>
      </c>
      <c r="N188" s="71"/>
      <c r="O188" s="69"/>
      <c r="P188" s="69"/>
      <c r="Q188" s="69"/>
      <c r="R188" s="69"/>
      <c r="S188" s="73"/>
    </row>
    <row r="189" spans="1:21" ht="34.5" customHeight="1">
      <c r="A189" s="58" t="s">
        <v>111</v>
      </c>
      <c r="B189" s="151" t="s">
        <v>112</v>
      </c>
      <c r="C189" s="151"/>
      <c r="D189" s="151"/>
      <c r="E189" s="151"/>
      <c r="F189" s="151"/>
      <c r="G189" s="151"/>
      <c r="H189" s="158"/>
      <c r="I189" s="158"/>
      <c r="J189" s="158"/>
      <c r="K189" s="158"/>
      <c r="L189" s="158"/>
      <c r="M189" s="27"/>
      <c r="N189" s="85"/>
      <c r="O189" s="27"/>
      <c r="P189" s="27"/>
      <c r="Q189" s="27"/>
      <c r="R189" s="27"/>
      <c r="S189" s="86"/>
    </row>
    <row r="190" spans="1:21" ht="21.75" customHeight="1">
      <c r="A190" s="58"/>
      <c r="B190" s="27" t="s">
        <v>10</v>
      </c>
      <c r="C190" s="93"/>
      <c r="D190" s="93"/>
      <c r="E190" s="93"/>
      <c r="F190" s="93"/>
      <c r="G190" s="93"/>
      <c r="H190" s="67">
        <v>828</v>
      </c>
      <c r="I190" s="67" t="s">
        <v>24</v>
      </c>
      <c r="J190" s="67" t="s">
        <v>113</v>
      </c>
      <c r="K190" s="67">
        <v>200</v>
      </c>
      <c r="L190" s="69">
        <f>82893.1</f>
        <v>82893.100000000006</v>
      </c>
      <c r="M190" s="69">
        <v>66556.509239999985</v>
      </c>
      <c r="N190" s="180">
        <f>150821.8-N194</f>
        <v>30821.799999999988</v>
      </c>
      <c r="O190" s="69">
        <v>200000</v>
      </c>
      <c r="P190" s="69">
        <v>200000</v>
      </c>
      <c r="Q190" s="69">
        <v>200000</v>
      </c>
      <c r="R190" s="69">
        <v>200000</v>
      </c>
      <c r="S190" s="73">
        <v>200000</v>
      </c>
    </row>
    <row r="191" spans="1:21" ht="21.75" customHeight="1">
      <c r="A191" s="58" t="s">
        <v>114</v>
      </c>
      <c r="B191" s="151" t="s">
        <v>115</v>
      </c>
      <c r="C191" s="151"/>
      <c r="D191" s="151"/>
      <c r="E191" s="151"/>
      <c r="F191" s="151"/>
      <c r="G191" s="151"/>
      <c r="H191" s="27"/>
      <c r="I191" s="27"/>
      <c r="J191" s="27"/>
      <c r="K191" s="27"/>
      <c r="L191" s="69"/>
      <c r="M191" s="69"/>
      <c r="N191" s="69"/>
      <c r="O191" s="27"/>
      <c r="P191" s="27"/>
      <c r="Q191" s="27"/>
      <c r="R191" s="27"/>
      <c r="S191" s="86"/>
    </row>
    <row r="192" spans="1:21" ht="25.5" customHeight="1">
      <c r="A192" s="58"/>
      <c r="B192" s="27" t="s">
        <v>10</v>
      </c>
      <c r="C192" s="93"/>
      <c r="D192" s="93"/>
      <c r="E192" s="93"/>
      <c r="F192" s="93"/>
      <c r="G192" s="93"/>
      <c r="H192" s="67">
        <v>828</v>
      </c>
      <c r="I192" s="67" t="s">
        <v>24</v>
      </c>
      <c r="J192" s="67" t="s">
        <v>113</v>
      </c>
      <c r="K192" s="67">
        <v>200</v>
      </c>
      <c r="L192" s="69">
        <f>27358.6</f>
        <v>27358.6</v>
      </c>
      <c r="M192" s="69">
        <f>42536.7</f>
        <v>42536.7</v>
      </c>
      <c r="N192" s="69"/>
      <c r="O192" s="69">
        <v>50000</v>
      </c>
      <c r="P192" s="69">
        <v>50000</v>
      </c>
      <c r="Q192" s="69">
        <v>50000</v>
      </c>
      <c r="R192" s="69">
        <v>50000</v>
      </c>
      <c r="S192" s="73">
        <v>50000</v>
      </c>
    </row>
    <row r="193" spans="1:22" ht="36.75" customHeight="1">
      <c r="A193" s="58" t="s">
        <v>116</v>
      </c>
      <c r="B193" s="151" t="s">
        <v>117</v>
      </c>
      <c r="C193" s="151"/>
      <c r="D193" s="151"/>
      <c r="E193" s="151"/>
      <c r="F193" s="151"/>
      <c r="G193" s="151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86"/>
    </row>
    <row r="194" spans="1:22" ht="25.5" customHeight="1">
      <c r="A194" s="36"/>
      <c r="B194" s="27" t="s">
        <v>10</v>
      </c>
      <c r="C194" s="93"/>
      <c r="D194" s="93"/>
      <c r="E194" s="93"/>
      <c r="F194" s="93"/>
      <c r="G194" s="93"/>
      <c r="H194" s="67">
        <v>828</v>
      </c>
      <c r="I194" s="67" t="s">
        <v>24</v>
      </c>
      <c r="J194" s="67" t="s">
        <v>113</v>
      </c>
      <c r="K194" s="67">
        <v>200</v>
      </c>
      <c r="L194" s="159"/>
      <c r="M194" s="159"/>
      <c r="N194" s="181">
        <v>120000</v>
      </c>
      <c r="O194" s="27"/>
      <c r="P194" s="27"/>
      <c r="Q194" s="27"/>
      <c r="R194" s="27"/>
      <c r="S194" s="86"/>
    </row>
    <row r="195" spans="1:22" ht="26.25" customHeight="1">
      <c r="A195" s="58" t="s">
        <v>118</v>
      </c>
      <c r="B195" s="59" t="s">
        <v>53</v>
      </c>
      <c r="C195" s="59"/>
      <c r="D195" s="59"/>
      <c r="E195" s="59"/>
      <c r="F195" s="59"/>
      <c r="G195" s="59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86"/>
    </row>
    <row r="196" spans="1:22" ht="24.75" customHeight="1">
      <c r="A196" s="58"/>
      <c r="B196" s="27" t="s">
        <v>10</v>
      </c>
      <c r="C196" s="27"/>
      <c r="D196" s="27"/>
      <c r="E196" s="27"/>
      <c r="F196" s="27"/>
      <c r="G196" s="27"/>
      <c r="H196" s="104">
        <v>828</v>
      </c>
      <c r="I196" s="104" t="s">
        <v>24</v>
      </c>
      <c r="J196" s="104" t="s">
        <v>49</v>
      </c>
      <c r="K196" s="104">
        <v>200</v>
      </c>
      <c r="L196" s="69">
        <f>40770.3+606+46992.4</f>
        <v>88368.700000000012</v>
      </c>
      <c r="M196" s="69">
        <f>35444+16713</f>
        <v>52157</v>
      </c>
      <c r="N196" s="180">
        <f>35000+17000</f>
        <v>52000</v>
      </c>
      <c r="O196" s="71">
        <f>35000+20000</f>
        <v>55000</v>
      </c>
      <c r="P196" s="71">
        <f t="shared" ref="P196:S196" si="36">35000+20000</f>
        <v>55000</v>
      </c>
      <c r="Q196" s="71">
        <f t="shared" si="36"/>
        <v>55000</v>
      </c>
      <c r="R196" s="71">
        <f t="shared" si="36"/>
        <v>55000</v>
      </c>
      <c r="S196" s="71">
        <f t="shared" si="36"/>
        <v>55000</v>
      </c>
    </row>
    <row r="197" spans="1:22" ht="51.75" customHeight="1">
      <c r="A197" s="140" t="s">
        <v>119</v>
      </c>
      <c r="B197" s="148" t="s">
        <v>120</v>
      </c>
      <c r="C197" s="148"/>
      <c r="D197" s="148"/>
      <c r="E197" s="148"/>
      <c r="F197" s="148"/>
      <c r="G197" s="148"/>
      <c r="H197" s="142"/>
      <c r="I197" s="142"/>
      <c r="J197" s="142"/>
      <c r="K197" s="142"/>
      <c r="L197" s="149">
        <f>L200+L203+L206+L208+L211+L214+L216+L219+L221</f>
        <v>1421598.5</v>
      </c>
      <c r="M197" s="149">
        <f>M200+M203+M206+M208+M211+M214+M216+M219+M221</f>
        <v>1287753</v>
      </c>
      <c r="N197" s="160">
        <f>N200+N203+N206+N208+N211+N214+N216+N219+N221</f>
        <v>1287887.7</v>
      </c>
      <c r="O197" s="160">
        <f t="shared" ref="O197:S197" si="37">O200+O203+O206+O208+O211+O214+O216+O219+O221</f>
        <v>1287887.7</v>
      </c>
      <c r="P197" s="160">
        <f t="shared" si="37"/>
        <v>1287887.7</v>
      </c>
      <c r="Q197" s="160">
        <f t="shared" si="37"/>
        <v>1287887.7</v>
      </c>
      <c r="R197" s="160">
        <f t="shared" si="37"/>
        <v>1287887.7</v>
      </c>
      <c r="S197" s="150">
        <f t="shared" si="37"/>
        <v>1287887.7</v>
      </c>
      <c r="U197" s="161"/>
      <c r="V197" s="161"/>
    </row>
    <row r="198" spans="1:22" ht="23.25" customHeight="1">
      <c r="A198" s="48"/>
      <c r="B198" s="27" t="s">
        <v>10</v>
      </c>
      <c r="C198" s="27"/>
      <c r="D198" s="27"/>
      <c r="E198" s="27"/>
      <c r="F198" s="27"/>
      <c r="G198" s="27"/>
      <c r="H198" s="27"/>
      <c r="I198" s="27"/>
      <c r="J198" s="27"/>
      <c r="K198" s="27"/>
      <c r="L198" s="69">
        <f>L201+L202+L204+L207+L209+L212+L213+L215+L217+L218+L220+L222</f>
        <v>1418909.5</v>
      </c>
      <c r="M198" s="69">
        <f>M201+M202+M204+M207+M209+M212+M215+M217+M218+M220+M222</f>
        <v>1285856</v>
      </c>
      <c r="N198" s="71">
        <f>N201+N202+N204+N207+N209+N212+N215+N217+N218+N220+N222</f>
        <v>1285990.7</v>
      </c>
      <c r="O198" s="71">
        <f t="shared" ref="O198:S198" si="38">O201+O202+O204+O207+O209+O212+O215+O217+O218+O220+O222</f>
        <v>1285990.7</v>
      </c>
      <c r="P198" s="71">
        <f t="shared" si="38"/>
        <v>1285990.7</v>
      </c>
      <c r="Q198" s="71">
        <f t="shared" si="38"/>
        <v>1285990.7</v>
      </c>
      <c r="R198" s="71">
        <f t="shared" si="38"/>
        <v>1285990.7</v>
      </c>
      <c r="S198" s="73">
        <f t="shared" si="38"/>
        <v>1285990.7</v>
      </c>
    </row>
    <row r="199" spans="1:22" ht="23.25" customHeight="1">
      <c r="A199" s="48"/>
      <c r="B199" s="27" t="s">
        <v>11</v>
      </c>
      <c r="C199" s="27"/>
      <c r="D199" s="27"/>
      <c r="E199" s="27"/>
      <c r="F199" s="27"/>
      <c r="G199" s="27"/>
      <c r="H199" s="27"/>
      <c r="I199" s="27"/>
      <c r="J199" s="27"/>
      <c r="K199" s="27"/>
      <c r="L199" s="69">
        <f>L205+L210</f>
        <v>2689</v>
      </c>
      <c r="M199" s="69">
        <f>M205+M210</f>
        <v>1897</v>
      </c>
      <c r="N199" s="71">
        <f>N205+N210</f>
        <v>1897</v>
      </c>
      <c r="O199" s="71">
        <f t="shared" ref="O199:S199" si="39">O205+O210</f>
        <v>1897</v>
      </c>
      <c r="P199" s="71">
        <f t="shared" si="39"/>
        <v>1897</v>
      </c>
      <c r="Q199" s="71">
        <f t="shared" si="39"/>
        <v>1897</v>
      </c>
      <c r="R199" s="71">
        <f t="shared" si="39"/>
        <v>1897</v>
      </c>
      <c r="S199" s="73">
        <f t="shared" si="39"/>
        <v>1897</v>
      </c>
    </row>
    <row r="200" spans="1:22" ht="52.5" customHeight="1">
      <c r="A200" s="58" t="s">
        <v>121</v>
      </c>
      <c r="B200" s="105" t="s">
        <v>122</v>
      </c>
      <c r="C200" s="105"/>
      <c r="D200" s="105"/>
      <c r="E200" s="105"/>
      <c r="F200" s="105"/>
      <c r="G200" s="105"/>
      <c r="H200" s="27"/>
      <c r="I200" s="27"/>
      <c r="J200" s="27"/>
      <c r="K200" s="27"/>
      <c r="L200" s="135">
        <f>SUM(L201:L202)</f>
        <v>18232</v>
      </c>
      <c r="M200" s="135">
        <f>SUM(M201:M202)</f>
        <v>18232</v>
      </c>
      <c r="N200" s="136">
        <f>SUM(N201:N202)</f>
        <v>18232</v>
      </c>
      <c r="O200" s="136">
        <f t="shared" ref="O200:S203" si="40">SUM(O201:O202)</f>
        <v>18232</v>
      </c>
      <c r="P200" s="136">
        <f t="shared" si="40"/>
        <v>18232</v>
      </c>
      <c r="Q200" s="136">
        <f t="shared" si="40"/>
        <v>18232</v>
      </c>
      <c r="R200" s="136">
        <f t="shared" si="40"/>
        <v>18232</v>
      </c>
      <c r="S200" s="138">
        <f t="shared" si="40"/>
        <v>18232</v>
      </c>
    </row>
    <row r="201" spans="1:22" ht="21" customHeight="1">
      <c r="A201" s="601"/>
      <c r="B201" s="602" t="s">
        <v>10</v>
      </c>
      <c r="C201" s="162"/>
      <c r="D201" s="104">
        <v>828</v>
      </c>
      <c r="E201" s="163" t="s">
        <v>123</v>
      </c>
      <c r="F201" s="104" t="s">
        <v>124</v>
      </c>
      <c r="G201" s="104">
        <v>500</v>
      </c>
      <c r="H201" s="104">
        <v>828</v>
      </c>
      <c r="I201" s="163" t="s">
        <v>123</v>
      </c>
      <c r="J201" s="104" t="s">
        <v>124</v>
      </c>
      <c r="K201" s="104">
        <v>500</v>
      </c>
      <c r="L201" s="69">
        <v>18032</v>
      </c>
      <c r="M201" s="69">
        <v>18032</v>
      </c>
      <c r="N201" s="71">
        <v>18032</v>
      </c>
      <c r="O201" s="71">
        <v>18032</v>
      </c>
      <c r="P201" s="71">
        <v>18032</v>
      </c>
      <c r="Q201" s="71">
        <v>18032</v>
      </c>
      <c r="R201" s="71">
        <v>18032</v>
      </c>
      <c r="S201" s="73">
        <v>18032</v>
      </c>
    </row>
    <row r="202" spans="1:22" ht="23.25" customHeight="1">
      <c r="A202" s="601"/>
      <c r="B202" s="602"/>
      <c r="C202" s="162"/>
      <c r="D202" s="104">
        <v>812</v>
      </c>
      <c r="E202" s="163" t="s">
        <v>125</v>
      </c>
      <c r="F202" s="104" t="s">
        <v>124</v>
      </c>
      <c r="G202" s="104">
        <v>500</v>
      </c>
      <c r="H202" s="104">
        <v>812</v>
      </c>
      <c r="I202" s="163" t="s">
        <v>125</v>
      </c>
      <c r="J202" s="104" t="s">
        <v>124</v>
      </c>
      <c r="K202" s="104">
        <v>500</v>
      </c>
      <c r="L202" s="69">
        <v>200</v>
      </c>
      <c r="M202" s="69">
        <v>200</v>
      </c>
      <c r="N202" s="71">
        <v>200</v>
      </c>
      <c r="O202" s="71">
        <v>200</v>
      </c>
      <c r="P202" s="71">
        <v>200</v>
      </c>
      <c r="Q202" s="71">
        <v>200</v>
      </c>
      <c r="R202" s="71">
        <v>200</v>
      </c>
      <c r="S202" s="73">
        <v>200</v>
      </c>
    </row>
    <row r="203" spans="1:22" ht="130.5" customHeight="1">
      <c r="A203" s="58" t="s">
        <v>126</v>
      </c>
      <c r="B203" s="105" t="s">
        <v>127</v>
      </c>
      <c r="C203" s="105"/>
      <c r="D203" s="27"/>
      <c r="E203" s="27"/>
      <c r="F203" s="27"/>
      <c r="G203" s="104"/>
      <c r="H203" s="27"/>
      <c r="I203" s="27"/>
      <c r="J203" s="27"/>
      <c r="K203" s="104"/>
      <c r="L203" s="135">
        <f>SUM(L204:L205)</f>
        <v>16664.7</v>
      </c>
      <c r="M203" s="135">
        <f>SUM(M204:M205)</f>
        <v>15872.7</v>
      </c>
      <c r="N203" s="136">
        <f>SUM(N204:N205)</f>
        <v>15872.7</v>
      </c>
      <c r="O203" s="136">
        <f t="shared" si="40"/>
        <v>15872.7</v>
      </c>
      <c r="P203" s="136">
        <f t="shared" si="40"/>
        <v>15872.7</v>
      </c>
      <c r="Q203" s="136">
        <f t="shared" si="40"/>
        <v>15872.7</v>
      </c>
      <c r="R203" s="136">
        <f t="shared" si="40"/>
        <v>15872.7</v>
      </c>
      <c r="S203" s="138">
        <f t="shared" si="40"/>
        <v>15872.7</v>
      </c>
    </row>
    <row r="204" spans="1:22" ht="21" customHeight="1">
      <c r="A204" s="26"/>
      <c r="B204" s="27" t="s">
        <v>10</v>
      </c>
      <c r="C204" s="27"/>
      <c r="D204" s="104">
        <v>828</v>
      </c>
      <c r="E204" s="163" t="s">
        <v>123</v>
      </c>
      <c r="F204" s="104" t="s">
        <v>128</v>
      </c>
      <c r="G204" s="104">
        <v>500</v>
      </c>
      <c r="H204" s="104">
        <v>828</v>
      </c>
      <c r="I204" s="163" t="s">
        <v>123</v>
      </c>
      <c r="J204" s="104" t="s">
        <v>128</v>
      </c>
      <c r="K204" s="104">
        <v>500</v>
      </c>
      <c r="L204" s="69">
        <v>14803</v>
      </c>
      <c r="M204" s="69">
        <v>14803</v>
      </c>
      <c r="N204" s="71">
        <v>14803</v>
      </c>
      <c r="O204" s="71">
        <v>14803</v>
      </c>
      <c r="P204" s="71">
        <v>14803</v>
      </c>
      <c r="Q204" s="71">
        <v>14803</v>
      </c>
      <c r="R204" s="71">
        <v>14803</v>
      </c>
      <c r="S204" s="73">
        <v>14803</v>
      </c>
    </row>
    <row r="205" spans="1:22" ht="22.5" customHeight="1">
      <c r="A205" s="26"/>
      <c r="B205" s="27" t="s">
        <v>11</v>
      </c>
      <c r="C205" s="27"/>
      <c r="D205" s="27"/>
      <c r="E205" s="27"/>
      <c r="F205" s="27"/>
      <c r="G205" s="27"/>
      <c r="H205" s="27"/>
      <c r="I205" s="27"/>
      <c r="J205" s="27"/>
      <c r="K205" s="27"/>
      <c r="L205" s="69">
        <f>1069.7+792</f>
        <v>1861.7</v>
      </c>
      <c r="M205" s="69">
        <v>1069.7</v>
      </c>
      <c r="N205" s="71">
        <v>1069.7</v>
      </c>
      <c r="O205" s="71">
        <v>1069.7</v>
      </c>
      <c r="P205" s="71">
        <v>1069.7</v>
      </c>
      <c r="Q205" s="71">
        <v>1069.7</v>
      </c>
      <c r="R205" s="71">
        <v>1069.7</v>
      </c>
      <c r="S205" s="73">
        <v>1069.7</v>
      </c>
    </row>
    <row r="206" spans="1:22" ht="65.25" customHeight="1">
      <c r="A206" s="58" t="s">
        <v>129</v>
      </c>
      <c r="B206" s="105" t="s">
        <v>130</v>
      </c>
      <c r="C206" s="105"/>
      <c r="D206" s="27"/>
      <c r="E206" s="27"/>
      <c r="F206" s="27"/>
      <c r="G206" s="27"/>
      <c r="H206" s="27"/>
      <c r="I206" s="27"/>
      <c r="J206" s="27"/>
      <c r="K206" s="27"/>
      <c r="L206" s="135">
        <f>L207</f>
        <v>163.19999999999999</v>
      </c>
      <c r="M206" s="135">
        <f>M207</f>
        <v>163.19999999999999</v>
      </c>
      <c r="N206" s="136">
        <f>N207</f>
        <v>163.19999999999999</v>
      </c>
      <c r="O206" s="136">
        <f t="shared" ref="O206:S206" si="41">O207</f>
        <v>163.19999999999999</v>
      </c>
      <c r="P206" s="136">
        <f t="shared" si="41"/>
        <v>163.19999999999999</v>
      </c>
      <c r="Q206" s="136">
        <f t="shared" si="41"/>
        <v>163.19999999999999</v>
      </c>
      <c r="R206" s="136">
        <f t="shared" si="41"/>
        <v>163.19999999999999</v>
      </c>
      <c r="S206" s="138">
        <f t="shared" si="41"/>
        <v>163.19999999999999</v>
      </c>
    </row>
    <row r="207" spans="1:22" ht="18" customHeight="1">
      <c r="A207" s="26"/>
      <c r="B207" s="27" t="s">
        <v>10</v>
      </c>
      <c r="C207" s="27"/>
      <c r="D207" s="104">
        <v>828</v>
      </c>
      <c r="E207" s="163" t="s">
        <v>123</v>
      </c>
      <c r="F207" s="104" t="s">
        <v>131</v>
      </c>
      <c r="G207" s="104">
        <v>500</v>
      </c>
      <c r="H207" s="104">
        <v>828</v>
      </c>
      <c r="I207" s="163" t="s">
        <v>123</v>
      </c>
      <c r="J207" s="104" t="s">
        <v>131</v>
      </c>
      <c r="K207" s="104">
        <v>500</v>
      </c>
      <c r="L207" s="69">
        <v>163.19999999999999</v>
      </c>
      <c r="M207" s="69">
        <v>163.19999999999999</v>
      </c>
      <c r="N207" s="71">
        <v>163.19999999999999</v>
      </c>
      <c r="O207" s="71">
        <v>163.19999999999999</v>
      </c>
      <c r="P207" s="71">
        <v>163.19999999999999</v>
      </c>
      <c r="Q207" s="71">
        <v>163.19999999999999</v>
      </c>
      <c r="R207" s="71">
        <v>163.19999999999999</v>
      </c>
      <c r="S207" s="73">
        <v>163.19999999999999</v>
      </c>
    </row>
    <row r="208" spans="1:22" ht="70.5" customHeight="1">
      <c r="A208" s="58" t="s">
        <v>132</v>
      </c>
      <c r="B208" s="105" t="s">
        <v>133</v>
      </c>
      <c r="C208" s="105"/>
      <c r="D208" s="27"/>
      <c r="E208" s="27"/>
      <c r="F208" s="27"/>
      <c r="G208" s="27"/>
      <c r="H208" s="27"/>
      <c r="I208" s="27"/>
      <c r="J208" s="27"/>
      <c r="K208" s="27"/>
      <c r="L208" s="135">
        <f>SUM(L209:L210)</f>
        <v>12127.3</v>
      </c>
      <c r="M208" s="135">
        <f>SUM(M209:M210)</f>
        <v>12127.3</v>
      </c>
      <c r="N208" s="136">
        <f>SUM(N209:N210)</f>
        <v>12127.3</v>
      </c>
      <c r="O208" s="136">
        <f t="shared" ref="O208:S208" si="42">SUM(O209:O210)</f>
        <v>12127.3</v>
      </c>
      <c r="P208" s="136">
        <f t="shared" si="42"/>
        <v>12127.3</v>
      </c>
      <c r="Q208" s="136">
        <f t="shared" si="42"/>
        <v>12127.3</v>
      </c>
      <c r="R208" s="136">
        <f t="shared" si="42"/>
        <v>12127.3</v>
      </c>
      <c r="S208" s="138">
        <f t="shared" si="42"/>
        <v>12127.3</v>
      </c>
    </row>
    <row r="209" spans="1:19" ht="18.75" customHeight="1">
      <c r="A209" s="26"/>
      <c r="B209" s="27" t="s">
        <v>10</v>
      </c>
      <c r="C209" s="27"/>
      <c r="D209" s="104">
        <v>828</v>
      </c>
      <c r="E209" s="163" t="s">
        <v>123</v>
      </c>
      <c r="F209" s="104" t="s">
        <v>134</v>
      </c>
      <c r="G209" s="104">
        <v>500</v>
      </c>
      <c r="H209" s="104">
        <v>828</v>
      </c>
      <c r="I209" s="163" t="s">
        <v>123</v>
      </c>
      <c r="J209" s="104" t="s">
        <v>134</v>
      </c>
      <c r="K209" s="104">
        <v>500</v>
      </c>
      <c r="L209" s="69">
        <v>11300</v>
      </c>
      <c r="M209" s="69">
        <v>11300</v>
      </c>
      <c r="N209" s="71">
        <v>11300</v>
      </c>
      <c r="O209" s="71">
        <v>11300</v>
      </c>
      <c r="P209" s="71">
        <v>11300</v>
      </c>
      <c r="Q209" s="71">
        <v>11300</v>
      </c>
      <c r="R209" s="71">
        <v>11300</v>
      </c>
      <c r="S209" s="73">
        <v>11300</v>
      </c>
    </row>
    <row r="210" spans="1:19" ht="21" customHeight="1">
      <c r="A210" s="26"/>
      <c r="B210" s="27" t="s">
        <v>11</v>
      </c>
      <c r="C210" s="27"/>
      <c r="D210" s="27"/>
      <c r="E210" s="27"/>
      <c r="F210" s="27"/>
      <c r="G210" s="27"/>
      <c r="H210" s="27"/>
      <c r="I210" s="27"/>
      <c r="J210" s="27"/>
      <c r="K210" s="27"/>
      <c r="L210" s="69">
        <v>827.3</v>
      </c>
      <c r="M210" s="69">
        <v>827.3</v>
      </c>
      <c r="N210" s="71">
        <v>827.3</v>
      </c>
      <c r="O210" s="71">
        <v>827.3</v>
      </c>
      <c r="P210" s="71">
        <v>827.3</v>
      </c>
      <c r="Q210" s="71">
        <v>827.3</v>
      </c>
      <c r="R210" s="71">
        <v>827.3</v>
      </c>
      <c r="S210" s="73">
        <v>827.3</v>
      </c>
    </row>
    <row r="211" spans="1:19" ht="81.75" customHeight="1">
      <c r="A211" s="58" t="s">
        <v>135</v>
      </c>
      <c r="B211" s="105" t="s">
        <v>136</v>
      </c>
      <c r="C211" s="105"/>
      <c r="D211" s="27"/>
      <c r="E211" s="27"/>
      <c r="F211" s="27"/>
      <c r="G211" s="27"/>
      <c r="H211" s="27"/>
      <c r="I211" s="27"/>
      <c r="J211" s="27"/>
      <c r="K211" s="27"/>
      <c r="L211" s="135">
        <f>L212+L213</f>
        <v>1099345.3</v>
      </c>
      <c r="M211" s="135">
        <f>M212</f>
        <v>1067892</v>
      </c>
      <c r="N211" s="136">
        <f>N212</f>
        <v>1067892</v>
      </c>
      <c r="O211" s="136">
        <f t="shared" ref="O211:S214" si="43">O212</f>
        <v>1067892</v>
      </c>
      <c r="P211" s="136">
        <f t="shared" si="43"/>
        <v>1067892</v>
      </c>
      <c r="Q211" s="136">
        <f t="shared" si="43"/>
        <v>1067892</v>
      </c>
      <c r="R211" s="136">
        <f t="shared" si="43"/>
        <v>1067892</v>
      </c>
      <c r="S211" s="138">
        <f t="shared" si="43"/>
        <v>1067892</v>
      </c>
    </row>
    <row r="212" spans="1:19" ht="18.75" customHeight="1">
      <c r="A212" s="590"/>
      <c r="B212" s="27" t="s">
        <v>10</v>
      </c>
      <c r="C212" s="27"/>
      <c r="D212" s="104">
        <v>828</v>
      </c>
      <c r="E212" s="163" t="s">
        <v>123</v>
      </c>
      <c r="F212" s="104" t="s">
        <v>137</v>
      </c>
      <c r="G212" s="104">
        <v>200</v>
      </c>
      <c r="H212" s="104">
        <v>828</v>
      </c>
      <c r="I212" s="163" t="s">
        <v>123</v>
      </c>
      <c r="J212" s="104" t="s">
        <v>137</v>
      </c>
      <c r="K212" s="104">
        <v>200</v>
      </c>
      <c r="L212" s="69">
        <v>1067892</v>
      </c>
      <c r="M212" s="69">
        <v>1067892</v>
      </c>
      <c r="N212" s="71">
        <v>1067892</v>
      </c>
      <c r="O212" s="71">
        <v>1067892</v>
      </c>
      <c r="P212" s="71">
        <v>1067892</v>
      </c>
      <c r="Q212" s="71">
        <v>1067892</v>
      </c>
      <c r="R212" s="71">
        <v>1067892</v>
      </c>
      <c r="S212" s="73">
        <v>1067892</v>
      </c>
    </row>
    <row r="213" spans="1:19" ht="20.25" customHeight="1">
      <c r="A213" s="591"/>
      <c r="B213" s="27" t="s">
        <v>10</v>
      </c>
      <c r="C213" s="27"/>
      <c r="D213" s="104">
        <v>828</v>
      </c>
      <c r="E213" s="163" t="s">
        <v>123</v>
      </c>
      <c r="F213" s="104" t="s">
        <v>138</v>
      </c>
      <c r="G213" s="104">
        <v>200</v>
      </c>
      <c r="H213" s="104">
        <v>828</v>
      </c>
      <c r="I213" s="163" t="s">
        <v>123</v>
      </c>
      <c r="J213" s="104" t="s">
        <v>138</v>
      </c>
      <c r="K213" s="104">
        <v>200</v>
      </c>
      <c r="L213" s="69">
        <v>31453.3</v>
      </c>
      <c r="M213" s="69"/>
      <c r="N213" s="71"/>
      <c r="O213" s="71"/>
      <c r="P213" s="71"/>
      <c r="Q213" s="71"/>
      <c r="R213" s="71"/>
      <c r="S213" s="73"/>
    </row>
    <row r="214" spans="1:19" ht="127.5" customHeight="1">
      <c r="A214" s="58" t="s">
        <v>139</v>
      </c>
      <c r="B214" s="105" t="s">
        <v>140</v>
      </c>
      <c r="C214" s="105"/>
      <c r="D214" s="27"/>
      <c r="E214" s="27"/>
      <c r="F214" s="27"/>
      <c r="G214" s="27"/>
      <c r="H214" s="27"/>
      <c r="I214" s="27"/>
      <c r="J214" s="27"/>
      <c r="K214" s="27"/>
      <c r="L214" s="135">
        <f>L215</f>
        <v>229866</v>
      </c>
      <c r="M214" s="135">
        <f>M215</f>
        <v>129400</v>
      </c>
      <c r="N214" s="136">
        <f>N215</f>
        <v>129400</v>
      </c>
      <c r="O214" s="136">
        <f t="shared" si="43"/>
        <v>129400</v>
      </c>
      <c r="P214" s="136">
        <f t="shared" si="43"/>
        <v>129400</v>
      </c>
      <c r="Q214" s="136">
        <f t="shared" si="43"/>
        <v>129400</v>
      </c>
      <c r="R214" s="136">
        <f t="shared" si="43"/>
        <v>129400</v>
      </c>
      <c r="S214" s="138">
        <f t="shared" si="43"/>
        <v>129400</v>
      </c>
    </row>
    <row r="215" spans="1:19" ht="19.5" customHeight="1">
      <c r="A215" s="26"/>
      <c r="B215" s="27" t="s">
        <v>10</v>
      </c>
      <c r="C215" s="27"/>
      <c r="D215" s="104">
        <v>828</v>
      </c>
      <c r="E215" s="163" t="s">
        <v>123</v>
      </c>
      <c r="F215" s="104" t="s">
        <v>141</v>
      </c>
      <c r="G215" s="104">
        <v>800</v>
      </c>
      <c r="H215" s="104">
        <v>828</v>
      </c>
      <c r="I215" s="163" t="s">
        <v>123</v>
      </c>
      <c r="J215" s="104" t="s">
        <v>141</v>
      </c>
      <c r="K215" s="104">
        <v>800</v>
      </c>
      <c r="L215" s="69">
        <v>229866</v>
      </c>
      <c r="M215" s="69">
        <v>129400</v>
      </c>
      <c r="N215" s="71">
        <v>129400</v>
      </c>
      <c r="O215" s="71">
        <v>129400</v>
      </c>
      <c r="P215" s="71">
        <v>129400</v>
      </c>
      <c r="Q215" s="71">
        <v>129400</v>
      </c>
      <c r="R215" s="71">
        <v>129400</v>
      </c>
      <c r="S215" s="73">
        <v>129400</v>
      </c>
    </row>
    <row r="216" spans="1:19" ht="141.75">
      <c r="A216" s="58" t="s">
        <v>142</v>
      </c>
      <c r="B216" s="105" t="s">
        <v>143</v>
      </c>
      <c r="C216" s="105"/>
      <c r="D216" s="27"/>
      <c r="E216" s="27"/>
      <c r="F216" s="27"/>
      <c r="G216" s="27"/>
      <c r="H216" s="27"/>
      <c r="I216" s="27"/>
      <c r="J216" s="27"/>
      <c r="K216" s="27"/>
      <c r="L216" s="135">
        <f>SUM(L217:L218)</f>
        <v>4500</v>
      </c>
      <c r="M216" s="135">
        <f>SUM(M217:M218)</f>
        <v>3365.8</v>
      </c>
      <c r="N216" s="136">
        <f>SUM(N217:N218)</f>
        <v>3500.5</v>
      </c>
      <c r="O216" s="136">
        <f t="shared" ref="O216:S216" si="44">SUM(O217:O218)</f>
        <v>3500.5</v>
      </c>
      <c r="P216" s="136">
        <f t="shared" si="44"/>
        <v>3500.5</v>
      </c>
      <c r="Q216" s="136">
        <f t="shared" si="44"/>
        <v>3500.5</v>
      </c>
      <c r="R216" s="136">
        <f t="shared" si="44"/>
        <v>3500.5</v>
      </c>
      <c r="S216" s="138">
        <f t="shared" si="44"/>
        <v>3500.5</v>
      </c>
    </row>
    <row r="217" spans="1:19" ht="16.5" customHeight="1">
      <c r="A217" s="590"/>
      <c r="B217" s="592" t="s">
        <v>10</v>
      </c>
      <c r="C217" s="66"/>
      <c r="D217" s="104">
        <v>810</v>
      </c>
      <c r="E217" s="163" t="s">
        <v>123</v>
      </c>
      <c r="F217" s="104" t="s">
        <v>144</v>
      </c>
      <c r="G217" s="104">
        <v>800</v>
      </c>
      <c r="H217" s="104">
        <v>810</v>
      </c>
      <c r="I217" s="163" t="s">
        <v>123</v>
      </c>
      <c r="J217" s="104" t="s">
        <v>144</v>
      </c>
      <c r="K217" s="104">
        <v>800</v>
      </c>
      <c r="L217" s="69">
        <v>4500</v>
      </c>
      <c r="M217" s="69">
        <v>3294</v>
      </c>
      <c r="N217" s="71">
        <v>3425.8</v>
      </c>
      <c r="O217" s="71">
        <v>3425.8</v>
      </c>
      <c r="P217" s="71">
        <v>3425.8</v>
      </c>
      <c r="Q217" s="71">
        <v>3425.8</v>
      </c>
      <c r="R217" s="71">
        <v>3425.8</v>
      </c>
      <c r="S217" s="73">
        <v>3425.8</v>
      </c>
    </row>
    <row r="218" spans="1:19" ht="18.75" customHeight="1">
      <c r="A218" s="591"/>
      <c r="B218" s="593"/>
      <c r="C218" s="70"/>
      <c r="D218" s="104">
        <v>810</v>
      </c>
      <c r="E218" s="163" t="s">
        <v>123</v>
      </c>
      <c r="F218" s="104" t="s">
        <v>145</v>
      </c>
      <c r="G218" s="104">
        <v>800</v>
      </c>
      <c r="H218" s="104">
        <v>810</v>
      </c>
      <c r="I218" s="163" t="s">
        <v>123</v>
      </c>
      <c r="J218" s="104" t="s">
        <v>145</v>
      </c>
      <c r="K218" s="104">
        <v>800</v>
      </c>
      <c r="L218" s="104"/>
      <c r="M218" s="69">
        <v>71.8</v>
      </c>
      <c r="N218" s="71">
        <v>74.7</v>
      </c>
      <c r="O218" s="71">
        <v>74.7</v>
      </c>
      <c r="P218" s="71">
        <v>74.7</v>
      </c>
      <c r="Q218" s="71">
        <v>74.7</v>
      </c>
      <c r="R218" s="71">
        <v>74.7</v>
      </c>
      <c r="S218" s="73">
        <v>74.7</v>
      </c>
    </row>
    <row r="219" spans="1:19" ht="99" customHeight="1">
      <c r="A219" s="58" t="s">
        <v>146</v>
      </c>
      <c r="B219" s="105" t="s">
        <v>147</v>
      </c>
      <c r="C219" s="105"/>
      <c r="D219" s="27"/>
      <c r="E219" s="27"/>
      <c r="F219" s="27"/>
      <c r="G219" s="27"/>
      <c r="H219" s="27"/>
      <c r="I219" s="27"/>
      <c r="J219" s="27"/>
      <c r="K219" s="27"/>
      <c r="L219" s="135">
        <f>L220</f>
        <v>6700</v>
      </c>
      <c r="M219" s="135">
        <f>M220</f>
        <v>6700</v>
      </c>
      <c r="N219" s="136">
        <f>N220</f>
        <v>6700</v>
      </c>
      <c r="O219" s="136">
        <f t="shared" ref="O219:S221" si="45">O220</f>
        <v>6700</v>
      </c>
      <c r="P219" s="136">
        <f t="shared" si="45"/>
        <v>6700</v>
      </c>
      <c r="Q219" s="136">
        <f t="shared" si="45"/>
        <v>6700</v>
      </c>
      <c r="R219" s="136">
        <f t="shared" si="45"/>
        <v>6700</v>
      </c>
      <c r="S219" s="138">
        <f t="shared" si="45"/>
        <v>6700</v>
      </c>
    </row>
    <row r="220" spans="1:19" ht="20.25" customHeight="1">
      <c r="A220" s="26"/>
      <c r="B220" s="27" t="s">
        <v>10</v>
      </c>
      <c r="C220" s="27"/>
      <c r="D220" s="104">
        <v>828</v>
      </c>
      <c r="E220" s="163" t="s">
        <v>123</v>
      </c>
      <c r="F220" s="104" t="s">
        <v>148</v>
      </c>
      <c r="G220" s="104">
        <v>800</v>
      </c>
      <c r="H220" s="104">
        <v>828</v>
      </c>
      <c r="I220" s="163" t="s">
        <v>123</v>
      </c>
      <c r="J220" s="104" t="s">
        <v>148</v>
      </c>
      <c r="K220" s="104">
        <v>800</v>
      </c>
      <c r="L220" s="69">
        <v>6700</v>
      </c>
      <c r="M220" s="69">
        <v>6700</v>
      </c>
      <c r="N220" s="71">
        <v>6700</v>
      </c>
      <c r="O220" s="71">
        <v>6700</v>
      </c>
      <c r="P220" s="71">
        <v>6700</v>
      </c>
      <c r="Q220" s="71">
        <v>6700</v>
      </c>
      <c r="R220" s="71">
        <v>6700</v>
      </c>
      <c r="S220" s="73">
        <v>6700</v>
      </c>
    </row>
    <row r="221" spans="1:19" ht="39" customHeight="1">
      <c r="A221" s="58" t="s">
        <v>149</v>
      </c>
      <c r="B221" s="105" t="s">
        <v>150</v>
      </c>
      <c r="C221" s="105"/>
      <c r="D221" s="27"/>
      <c r="E221" s="27"/>
      <c r="F221" s="27"/>
      <c r="G221" s="27"/>
      <c r="H221" s="27"/>
      <c r="I221" s="27"/>
      <c r="J221" s="27"/>
      <c r="K221" s="27"/>
      <c r="L221" s="135">
        <f>L222</f>
        <v>34000</v>
      </c>
      <c r="M221" s="135">
        <f>M222</f>
        <v>34000</v>
      </c>
      <c r="N221" s="136">
        <f>N222</f>
        <v>34000</v>
      </c>
      <c r="O221" s="136">
        <f t="shared" si="45"/>
        <v>34000</v>
      </c>
      <c r="P221" s="136">
        <f t="shared" si="45"/>
        <v>34000</v>
      </c>
      <c r="Q221" s="136">
        <f t="shared" si="45"/>
        <v>34000</v>
      </c>
      <c r="R221" s="136">
        <f t="shared" si="45"/>
        <v>34000</v>
      </c>
      <c r="S221" s="138">
        <f t="shared" si="45"/>
        <v>34000</v>
      </c>
    </row>
    <row r="222" spans="1:19" ht="22.5" customHeight="1">
      <c r="A222" s="26"/>
      <c r="B222" s="27" t="s">
        <v>10</v>
      </c>
      <c r="C222" s="27"/>
      <c r="D222" s="104">
        <v>828</v>
      </c>
      <c r="E222" s="163" t="s">
        <v>123</v>
      </c>
      <c r="F222" s="104" t="s">
        <v>151</v>
      </c>
      <c r="G222" s="104">
        <v>800</v>
      </c>
      <c r="H222" s="104">
        <v>828</v>
      </c>
      <c r="I222" s="163" t="s">
        <v>123</v>
      </c>
      <c r="J222" s="104" t="s">
        <v>151</v>
      </c>
      <c r="K222" s="104">
        <v>800</v>
      </c>
      <c r="L222" s="69">
        <v>34000</v>
      </c>
      <c r="M222" s="69">
        <v>34000</v>
      </c>
      <c r="N222" s="71">
        <v>34000</v>
      </c>
      <c r="O222" s="71">
        <v>34000</v>
      </c>
      <c r="P222" s="71">
        <v>34000</v>
      </c>
      <c r="Q222" s="71">
        <v>34000</v>
      </c>
      <c r="R222" s="71">
        <v>34000</v>
      </c>
      <c r="S222" s="73">
        <v>34000</v>
      </c>
    </row>
    <row r="223" spans="1:19" ht="83.25" customHeight="1">
      <c r="A223" s="140" t="s">
        <v>152</v>
      </c>
      <c r="B223" s="148" t="s">
        <v>153</v>
      </c>
      <c r="C223" s="148"/>
      <c r="D223" s="142"/>
      <c r="E223" s="142"/>
      <c r="F223" s="142"/>
      <c r="G223" s="142"/>
      <c r="H223" s="142"/>
      <c r="I223" s="142"/>
      <c r="J223" s="142"/>
      <c r="K223" s="142"/>
      <c r="L223" s="149">
        <f>L226+L228+L230+L232</f>
        <v>766601.2</v>
      </c>
      <c r="M223" s="149">
        <f>M226+M228+M230+M232</f>
        <v>217102.3</v>
      </c>
      <c r="N223" s="160">
        <f>N226+N228+N230+N232</f>
        <v>224474.1</v>
      </c>
      <c r="O223" s="160">
        <f t="shared" ref="O223:S223" si="46">O226+O228+O230+O232</f>
        <v>233453.06400000001</v>
      </c>
      <c r="P223" s="160">
        <f t="shared" si="46"/>
        <v>242791.18656</v>
      </c>
      <c r="Q223" s="160">
        <f t="shared" si="46"/>
        <v>252502.8340224</v>
      </c>
      <c r="R223" s="160">
        <f t="shared" si="46"/>
        <v>262602.94738329604</v>
      </c>
      <c r="S223" s="150">
        <f t="shared" si="46"/>
        <v>273107.06527862791</v>
      </c>
    </row>
    <row r="224" spans="1:19" ht="22.5" customHeight="1">
      <c r="A224" s="36"/>
      <c r="B224" s="27" t="s">
        <v>10</v>
      </c>
      <c r="C224" s="27"/>
      <c r="D224" s="74"/>
      <c r="E224" s="74"/>
      <c r="F224" s="74"/>
      <c r="G224" s="74"/>
      <c r="H224" s="74"/>
      <c r="I224" s="74"/>
      <c r="J224" s="74"/>
      <c r="K224" s="74"/>
      <c r="L224" s="69">
        <f>SUM(L226:L232)</f>
        <v>766601.2</v>
      </c>
      <c r="M224" s="69">
        <f>SUM(M226:M232)</f>
        <v>217102.3</v>
      </c>
      <c r="N224" s="71">
        <f>SUM(N226:N232)</f>
        <v>224474.1</v>
      </c>
      <c r="O224" s="71">
        <f t="shared" ref="O224:S224" si="47">SUM(O226:O232)</f>
        <v>233453.06400000001</v>
      </c>
      <c r="P224" s="71">
        <f t="shared" si="47"/>
        <v>242791.18656</v>
      </c>
      <c r="Q224" s="71">
        <f t="shared" si="47"/>
        <v>252502.8340224</v>
      </c>
      <c r="R224" s="71">
        <f t="shared" si="47"/>
        <v>262602.94738329604</v>
      </c>
      <c r="S224" s="73">
        <f t="shared" si="47"/>
        <v>273107.06527862791</v>
      </c>
    </row>
    <row r="225" spans="1:19" ht="27.75" customHeight="1">
      <c r="A225" s="58" t="s">
        <v>154</v>
      </c>
      <c r="B225" s="105" t="s">
        <v>155</v>
      </c>
      <c r="C225" s="105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5"/>
      <c r="O225" s="75"/>
      <c r="P225" s="75"/>
      <c r="Q225" s="75"/>
      <c r="R225" s="75"/>
      <c r="S225" s="76"/>
    </row>
    <row r="226" spans="1:19" ht="21" customHeight="1">
      <c r="A226" s="36"/>
      <c r="B226" s="27" t="s">
        <v>10</v>
      </c>
      <c r="C226" s="27"/>
      <c r="D226" s="104">
        <v>828</v>
      </c>
      <c r="E226" s="163" t="s">
        <v>123</v>
      </c>
      <c r="F226" s="104" t="s">
        <v>156</v>
      </c>
      <c r="G226" s="104"/>
      <c r="H226" s="104">
        <v>828</v>
      </c>
      <c r="I226" s="163" t="s">
        <v>123</v>
      </c>
      <c r="J226" s="104" t="s">
        <v>156</v>
      </c>
      <c r="K226" s="104"/>
      <c r="L226" s="69">
        <v>39207</v>
      </c>
      <c r="M226" s="69">
        <v>36583</v>
      </c>
      <c r="N226" s="71">
        <v>37919</v>
      </c>
      <c r="O226" s="71">
        <f>N226*1.04</f>
        <v>39435.760000000002</v>
      </c>
      <c r="P226" s="71">
        <f t="shared" ref="P226:S226" si="48">O226*1.04</f>
        <v>41013.190400000007</v>
      </c>
      <c r="Q226" s="71">
        <f t="shared" si="48"/>
        <v>42653.718016000006</v>
      </c>
      <c r="R226" s="71">
        <f t="shared" si="48"/>
        <v>44359.866736640011</v>
      </c>
      <c r="S226" s="71">
        <f t="shared" si="48"/>
        <v>46134.261406105616</v>
      </c>
    </row>
    <row r="227" spans="1:19" ht="20.25" customHeight="1">
      <c r="A227" s="58" t="s">
        <v>157</v>
      </c>
      <c r="B227" s="105" t="s">
        <v>158</v>
      </c>
      <c r="C227" s="105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5"/>
      <c r="O227" s="75"/>
      <c r="P227" s="75"/>
      <c r="Q227" s="75"/>
      <c r="R227" s="75"/>
      <c r="S227" s="76"/>
    </row>
    <row r="228" spans="1:19" ht="19.5" customHeight="1">
      <c r="A228" s="36"/>
      <c r="B228" s="27" t="s">
        <v>10</v>
      </c>
      <c r="C228" s="27"/>
      <c r="D228" s="104">
        <v>828</v>
      </c>
      <c r="E228" s="163" t="s">
        <v>159</v>
      </c>
      <c r="F228" s="104" t="s">
        <v>160</v>
      </c>
      <c r="G228" s="104"/>
      <c r="H228" s="104">
        <v>828</v>
      </c>
      <c r="I228" s="163" t="s">
        <v>159</v>
      </c>
      <c r="J228" s="104" t="s">
        <v>160</v>
      </c>
      <c r="K228" s="104"/>
      <c r="L228" s="71">
        <v>552800</v>
      </c>
      <c r="M228" s="92"/>
      <c r="N228" s="71"/>
      <c r="O228" s="71"/>
      <c r="P228" s="71"/>
      <c r="Q228" s="71"/>
      <c r="R228" s="71"/>
      <c r="S228" s="73"/>
    </row>
    <row r="229" spans="1:19" ht="40.5" customHeight="1">
      <c r="A229" s="58" t="s">
        <v>161</v>
      </c>
      <c r="B229" s="105" t="s">
        <v>162</v>
      </c>
      <c r="C229" s="105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5"/>
      <c r="O229" s="75"/>
      <c r="P229" s="75"/>
      <c r="Q229" s="75"/>
      <c r="R229" s="75"/>
      <c r="S229" s="76"/>
    </row>
    <row r="230" spans="1:19" ht="21" customHeight="1">
      <c r="A230" s="26"/>
      <c r="B230" s="27" t="s">
        <v>10</v>
      </c>
      <c r="C230" s="27"/>
      <c r="D230" s="104">
        <v>828</v>
      </c>
      <c r="E230" s="163" t="s">
        <v>159</v>
      </c>
      <c r="F230" s="104" t="s">
        <v>163</v>
      </c>
      <c r="G230" s="104"/>
      <c r="H230" s="104">
        <v>828</v>
      </c>
      <c r="I230" s="163" t="s">
        <v>159</v>
      </c>
      <c r="J230" s="104" t="s">
        <v>163</v>
      </c>
      <c r="K230" s="104"/>
      <c r="L230" s="69">
        <v>140767</v>
      </c>
      <c r="M230" s="69">
        <v>144303</v>
      </c>
      <c r="N230" s="71">
        <v>149064</v>
      </c>
      <c r="O230" s="71">
        <f t="shared" ref="O230:S232" si="49">N230*1.04</f>
        <v>155026.56</v>
      </c>
      <c r="P230" s="71">
        <f t="shared" si="49"/>
        <v>161227.62239999999</v>
      </c>
      <c r="Q230" s="71">
        <f t="shared" si="49"/>
        <v>167676.727296</v>
      </c>
      <c r="R230" s="71">
        <f t="shared" si="49"/>
        <v>174383.79638784</v>
      </c>
      <c r="S230" s="71">
        <f t="shared" si="49"/>
        <v>181359.14824335361</v>
      </c>
    </row>
    <row r="231" spans="1:19" ht="31.5">
      <c r="A231" s="58" t="s">
        <v>164</v>
      </c>
      <c r="B231" s="105" t="s">
        <v>165</v>
      </c>
      <c r="C231" s="105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5"/>
      <c r="O231" s="75"/>
      <c r="P231" s="75"/>
      <c r="Q231" s="75"/>
      <c r="R231" s="75"/>
      <c r="S231" s="76"/>
    </row>
    <row r="232" spans="1:19" ht="24.75" customHeight="1">
      <c r="A232" s="164"/>
      <c r="B232" s="165" t="s">
        <v>10</v>
      </c>
      <c r="C232" s="165"/>
      <c r="D232" s="166">
        <v>828</v>
      </c>
      <c r="E232" s="167" t="s">
        <v>123</v>
      </c>
      <c r="F232" s="166" t="s">
        <v>163</v>
      </c>
      <c r="G232" s="166"/>
      <c r="H232" s="166">
        <v>828</v>
      </c>
      <c r="I232" s="167" t="s">
        <v>123</v>
      </c>
      <c r="J232" s="166" t="s">
        <v>163</v>
      </c>
      <c r="K232" s="166"/>
      <c r="L232" s="168">
        <v>33827.199999999997</v>
      </c>
      <c r="M232" s="168">
        <v>36216.300000000003</v>
      </c>
      <c r="N232" s="169">
        <v>37491.1</v>
      </c>
      <c r="O232" s="71">
        <f t="shared" si="49"/>
        <v>38990.743999999999</v>
      </c>
      <c r="P232" s="71">
        <f t="shared" si="49"/>
        <v>40550.373760000002</v>
      </c>
      <c r="Q232" s="71">
        <f t="shared" si="49"/>
        <v>42172.388710400002</v>
      </c>
      <c r="R232" s="71">
        <f t="shared" si="49"/>
        <v>43859.284258816006</v>
      </c>
      <c r="S232" s="71">
        <f t="shared" si="49"/>
        <v>45613.65562916865</v>
      </c>
    </row>
  </sheetData>
  <mergeCells count="35"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D6:G6"/>
    <mergeCell ref="H6:K6"/>
    <mergeCell ref="A28:A29"/>
    <mergeCell ref="B28:B29"/>
    <mergeCell ref="C28:C29"/>
    <mergeCell ref="A30:A33"/>
    <mergeCell ref="B30:B34"/>
    <mergeCell ref="C30:C34"/>
    <mergeCell ref="A39:A40"/>
    <mergeCell ref="B39:B40"/>
    <mergeCell ref="C39:C40"/>
    <mergeCell ref="C137:C139"/>
    <mergeCell ref="A201:A202"/>
    <mergeCell ref="B201:B202"/>
    <mergeCell ref="A41:A44"/>
    <mergeCell ref="B41:B44"/>
    <mergeCell ref="C41:C44"/>
    <mergeCell ref="A55:A56"/>
    <mergeCell ref="B55:B56"/>
    <mergeCell ref="C55:C56"/>
    <mergeCell ref="A212:A213"/>
    <mergeCell ref="A217:A218"/>
    <mergeCell ref="B217:B218"/>
    <mergeCell ref="A137:A138"/>
    <mergeCell ref="B137:B138"/>
  </mergeCells>
  <pageMargins left="0.59055118110236249" right="0.59055118110236249" top="0.39370078740157477" bottom="0.39370078740157477" header="0.31496062992125984" footer="0.31496062992125984"/>
  <pageSetup paperSize="8" scale="65" firstPageNumber="2147483648" fitToHeight="7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C200"/>
  <sheetViews>
    <sheetView view="pageBreakPreview" topLeftCell="A57" zoomScaleSheetLayoutView="100" workbookViewId="0">
      <selection activeCell="V74" sqref="V74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10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11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8" si="0">L17+L74+L98+L135</f>
        <v>#REF!</v>
      </c>
      <c r="M7" s="18">
        <f t="shared" si="0"/>
        <v>13857101.199999999</v>
      </c>
      <c r="N7" s="18">
        <f t="shared" si="0"/>
        <v>15228253</v>
      </c>
      <c r="O7" s="18">
        <f t="shared" si="0"/>
        <v>15337327.5</v>
      </c>
      <c r="P7" s="18">
        <f t="shared" si="0"/>
        <v>16934788.395999998</v>
      </c>
      <c r="Q7" s="18">
        <f t="shared" si="0"/>
        <v>18756565.047839999</v>
      </c>
      <c r="R7" s="18">
        <f t="shared" si="0"/>
        <v>18552634.2857536</v>
      </c>
      <c r="S7" s="19">
        <f t="shared" si="0"/>
        <v>19509566.233183742</v>
      </c>
      <c r="T7" s="223">
        <f>SUM(M7:S7)</f>
        <v>118176235.66277733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 t="shared" si="0"/>
        <v>#REF!</v>
      </c>
      <c r="M8" s="24">
        <f>M22+M49+M62+M78+M103+M140</f>
        <v>1825422.9</v>
      </c>
      <c r="N8" s="25">
        <f>N22+N49+N62+N78+N103+N140</f>
        <v>2702363.6</v>
      </c>
      <c r="O8" s="25">
        <f>O22+O49+O62+O78+O103+O140</f>
        <v>77723</v>
      </c>
      <c r="P8" s="25">
        <f>P22+P49+P62+P78+P99+P140</f>
        <v>1067524</v>
      </c>
      <c r="Q8" s="25">
        <f>Q22+Q49+Q62+Q78+Q99+Q140</f>
        <v>2287340</v>
      </c>
      <c r="R8" s="25">
        <f>R22+R49+R62+R78+R99+R140</f>
        <v>1480000</v>
      </c>
      <c r="S8" s="207">
        <f>S22+S49+S62+S78+S99+S140</f>
        <v>1778445.7</v>
      </c>
      <c r="T8" s="225"/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L19+L76+L100+L137</f>
        <v>#REF!</v>
      </c>
      <c r="M9" s="29">
        <f t="shared" ref="M9:S9" si="1">M19+M76+M100+M137</f>
        <v>11911165.536</v>
      </c>
      <c r="N9" s="29">
        <f t="shared" si="1"/>
        <v>12519087.300000001</v>
      </c>
      <c r="O9" s="29">
        <f t="shared" si="1"/>
        <v>15258316.300000001</v>
      </c>
      <c r="P9" s="29">
        <f t="shared" si="1"/>
        <v>15808529.196</v>
      </c>
      <c r="Q9" s="29">
        <f t="shared" si="1"/>
        <v>16410489.84784</v>
      </c>
      <c r="R9" s="29">
        <f t="shared" si="1"/>
        <v>17013899.085753601</v>
      </c>
      <c r="S9" s="30">
        <f t="shared" si="1"/>
        <v>17672385.333183743</v>
      </c>
      <c r="T9" s="225"/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2.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2">L20+L101+L138</f>
        <v>147688.62199999997</v>
      </c>
      <c r="M10" s="29">
        <f t="shared" si="2"/>
        <v>113634.2</v>
      </c>
      <c r="N10" s="29">
        <f t="shared" si="2"/>
        <v>6802.0999999999995</v>
      </c>
      <c r="O10" s="29">
        <f t="shared" si="2"/>
        <v>1288.2</v>
      </c>
      <c r="P10" s="29">
        <f t="shared" si="2"/>
        <v>58735.199999999997</v>
      </c>
      <c r="Q10" s="29">
        <f t="shared" si="2"/>
        <v>58735.199999999997</v>
      </c>
      <c r="R10" s="29">
        <f t="shared" si="2"/>
        <v>58735.199999999997</v>
      </c>
      <c r="S10" s="30">
        <f t="shared" si="2"/>
        <v>58735.199999999997</v>
      </c>
      <c r="T10" s="225"/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16.5" hidden="1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/>
      <c r="N11" s="32"/>
      <c r="O11" s="32"/>
      <c r="P11" s="32"/>
      <c r="Q11" s="32"/>
      <c r="R11" s="32"/>
      <c r="S11" s="30"/>
      <c r="T11" s="225"/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15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36.75" customHeight="1">
      <c r="A13" s="26"/>
      <c r="B13" s="33" t="s">
        <v>14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L17+L88+L102+L139</f>
        <v>#REF!</v>
      </c>
      <c r="M13" s="221">
        <f>M17+M77+M88+M102+M139-M28-M63-M149</f>
        <v>10506848.300000001</v>
      </c>
      <c r="N13" s="221">
        <f>N17+N88+N102+N139-N63-N149</f>
        <v>13631954.5</v>
      </c>
      <c r="O13" s="221">
        <f t="shared" ref="O13:S13" si="3">O17+O88+O102+O139-O63-O149</f>
        <v>13733125</v>
      </c>
      <c r="P13" s="221">
        <f>P17+P88+P102+P139-P63-P149</f>
        <v>15287317</v>
      </c>
      <c r="Q13" s="221">
        <f t="shared" si="3"/>
        <v>17099454</v>
      </c>
      <c r="R13" s="221">
        <f t="shared" si="3"/>
        <v>16885498</v>
      </c>
      <c r="S13" s="222">
        <f t="shared" si="3"/>
        <v>17832003.699999999</v>
      </c>
      <c r="T13" s="228">
        <v>11961229.100000001</v>
      </c>
      <c r="U13" s="229">
        <v>13402149.300000003</v>
      </c>
      <c r="V13" s="229"/>
      <c r="W13" s="225"/>
      <c r="X13" s="225"/>
      <c r="Y13" s="229">
        <v>11961229.100000001</v>
      </c>
      <c r="Z13" s="225"/>
      <c r="AA13" s="230">
        <f>M13-AA17-AA18</f>
        <v>8576653.0999999996</v>
      </c>
      <c r="AB13" s="230">
        <f>N13-AB17-AB18</f>
        <v>10924077</v>
      </c>
      <c r="AC13" s="225" t="s">
        <v>166</v>
      </c>
    </row>
    <row r="14" spans="1:29" ht="33.75" hidden="1" customHeight="1">
      <c r="A14" s="36"/>
      <c r="B14" s="37" t="s">
        <v>15</v>
      </c>
      <c r="C14" s="37"/>
      <c r="D14" s="37"/>
      <c r="E14" s="37"/>
      <c r="F14" s="37"/>
      <c r="G14" s="37"/>
      <c r="H14" s="38"/>
      <c r="I14" s="38"/>
      <c r="J14" s="38"/>
      <c r="K14" s="38"/>
      <c r="L14" s="38"/>
      <c r="M14" s="39" t="e">
        <f>(M21+M61-M69+M77+M102+M139+#REF!)-M15</f>
        <v>#REF!</v>
      </c>
      <c r="N14" s="40" t="e">
        <f>(N21+N61+N77+N102+N139+#REF!)-N15</f>
        <v>#REF!</v>
      </c>
      <c r="O14" s="39"/>
      <c r="P14" s="39"/>
      <c r="Q14" s="39"/>
      <c r="R14" s="39"/>
      <c r="S14" s="41"/>
      <c r="T14" s="225"/>
      <c r="U14" s="224"/>
      <c r="V14" s="225"/>
      <c r="W14" s="225"/>
      <c r="X14" s="225"/>
      <c r="Y14" s="225"/>
      <c r="Z14" s="225"/>
      <c r="AA14" s="225"/>
      <c r="AB14" s="225"/>
      <c r="AC14" s="225"/>
    </row>
    <row r="15" spans="1:29" ht="20.25" hidden="1" customHeight="1">
      <c r="A15" s="36"/>
      <c r="B15" s="37" t="s">
        <v>16</v>
      </c>
      <c r="C15" s="37"/>
      <c r="D15" s="37"/>
      <c r="E15" s="37"/>
      <c r="F15" s="37"/>
      <c r="G15" s="37"/>
      <c r="H15" s="38"/>
      <c r="I15" s="38"/>
      <c r="J15" s="38"/>
      <c r="K15" s="38"/>
      <c r="L15" s="38"/>
      <c r="M15" s="39">
        <f>M24+M105+M142</f>
        <v>112346</v>
      </c>
      <c r="N15" s="40">
        <f>N24+N105+N142</f>
        <v>5513.9</v>
      </c>
      <c r="O15" s="39"/>
      <c r="P15" s="39"/>
      <c r="Q15" s="39"/>
      <c r="R15" s="39"/>
      <c r="S15" s="41"/>
      <c r="T15" s="225"/>
      <c r="U15" s="224"/>
      <c r="V15" s="225"/>
      <c r="W15" s="225"/>
      <c r="X15" s="225"/>
      <c r="Y15" s="225"/>
      <c r="Z15" s="225"/>
      <c r="AA15" s="225"/>
      <c r="AB15" s="225"/>
      <c r="AC15" s="225"/>
    </row>
    <row r="16" spans="1:29" ht="36" customHeight="1">
      <c r="A16" s="42">
        <v>1</v>
      </c>
      <c r="B16" s="43" t="s">
        <v>17</v>
      </c>
      <c r="C16" s="43"/>
      <c r="D16" s="43"/>
      <c r="E16" s="43"/>
      <c r="F16" s="43"/>
      <c r="G16" s="43"/>
      <c r="H16" s="44"/>
      <c r="I16" s="44"/>
      <c r="J16" s="44"/>
      <c r="K16" s="44"/>
      <c r="L16" s="44"/>
      <c r="M16" s="45"/>
      <c r="N16" s="46"/>
      <c r="O16" s="45"/>
      <c r="P16" s="45"/>
      <c r="Q16" s="45"/>
      <c r="R16" s="45"/>
      <c r="S16" s="47"/>
      <c r="T16" s="231">
        <f>10293249.1+1756093.2+23743.7</f>
        <v>12073085.999999998</v>
      </c>
      <c r="U16" s="224"/>
      <c r="V16" s="225"/>
      <c r="W16" s="225"/>
      <c r="X16" s="225"/>
      <c r="Y16" s="226">
        <v>191267</v>
      </c>
      <c r="Z16" s="225"/>
      <c r="AA16" s="230">
        <f>AA13-AA9-AA10</f>
        <v>8460637.0999999996</v>
      </c>
      <c r="AB16" s="225"/>
      <c r="AC16" s="225"/>
    </row>
    <row r="17" spans="1:29" ht="22.5" customHeight="1">
      <c r="A17" s="48"/>
      <c r="B17" s="49" t="s">
        <v>18</v>
      </c>
      <c r="C17" s="49"/>
      <c r="D17" s="49"/>
      <c r="E17" s="49"/>
      <c r="F17" s="49"/>
      <c r="G17" s="49"/>
      <c r="H17" s="50"/>
      <c r="I17" s="50"/>
      <c r="J17" s="50"/>
      <c r="K17" s="50"/>
      <c r="L17" s="34">
        <f t="shared" ref="L17:L19" si="4">L21+L48+L61</f>
        <v>4506583.5</v>
      </c>
      <c r="M17" s="34">
        <f t="shared" ref="M17:O19" si="5">M21+M48+M61</f>
        <v>4967737.6999999993</v>
      </c>
      <c r="N17" s="34">
        <f t="shared" si="5"/>
        <v>2934217.3000000003</v>
      </c>
      <c r="O17" s="34">
        <f t="shared" si="5"/>
        <v>81634.5</v>
      </c>
      <c r="P17" s="51"/>
      <c r="Q17" s="51"/>
      <c r="R17" s="51"/>
      <c r="S17" s="52"/>
      <c r="T17" s="232">
        <v>104</v>
      </c>
      <c r="U17" s="224"/>
      <c r="V17" s="225"/>
      <c r="W17" s="225"/>
      <c r="X17" s="225"/>
      <c r="Y17" s="226">
        <f>115685.1-36275</f>
        <v>79410.100000000006</v>
      </c>
      <c r="Z17" s="225"/>
      <c r="AA17" s="226">
        <f>M8</f>
        <v>1825422.9</v>
      </c>
      <c r="AB17" s="226">
        <f>N8</f>
        <v>2702363.6</v>
      </c>
      <c r="AC17" s="225" t="s">
        <v>167</v>
      </c>
    </row>
    <row r="18" spans="1:29" ht="24" customHeight="1">
      <c r="A18" s="48"/>
      <c r="B18" s="27" t="s">
        <v>9</v>
      </c>
      <c r="C18" s="49"/>
      <c r="D18" s="49"/>
      <c r="E18" s="49"/>
      <c r="F18" s="49"/>
      <c r="G18" s="49"/>
      <c r="H18" s="50"/>
      <c r="I18" s="50"/>
      <c r="J18" s="50"/>
      <c r="K18" s="50"/>
      <c r="L18" s="29">
        <f t="shared" si="4"/>
        <v>2960742.1999999997</v>
      </c>
      <c r="M18" s="29">
        <f t="shared" si="5"/>
        <v>1789147.9</v>
      </c>
      <c r="N18" s="29">
        <f t="shared" si="5"/>
        <v>2702363.6</v>
      </c>
      <c r="O18" s="29">
        <f t="shared" si="5"/>
        <v>77723</v>
      </c>
      <c r="P18" s="51"/>
      <c r="Q18" s="51"/>
      <c r="R18" s="51"/>
      <c r="S18" s="52"/>
      <c r="T18" s="232">
        <f>103457+12455</f>
        <v>115912</v>
      </c>
      <c r="U18" s="226">
        <v>34685</v>
      </c>
      <c r="V18" s="225"/>
      <c r="W18" s="225"/>
      <c r="X18" s="225"/>
      <c r="Y18" s="233">
        <f>Y13+Y16-Y17</f>
        <v>12073086.000000002</v>
      </c>
      <c r="Z18" s="225"/>
      <c r="AA18" s="226">
        <v>104772.3</v>
      </c>
      <c r="AB18" s="226">
        <v>5513.9</v>
      </c>
      <c r="AC18" s="225" t="s">
        <v>16</v>
      </c>
    </row>
    <row r="19" spans="1:29" ht="25.5" customHeight="1">
      <c r="A19" s="48"/>
      <c r="B19" s="27" t="s">
        <v>10</v>
      </c>
      <c r="C19" s="49"/>
      <c r="D19" s="49"/>
      <c r="E19" s="49"/>
      <c r="F19" s="49"/>
      <c r="G19" s="49"/>
      <c r="H19" s="50"/>
      <c r="I19" s="50"/>
      <c r="J19" s="50"/>
      <c r="K19" s="50"/>
      <c r="L19" s="29" t="e">
        <f t="shared" si="4"/>
        <v>#REF!</v>
      </c>
      <c r="M19" s="29">
        <f t="shared" si="5"/>
        <v>3159806.3</v>
      </c>
      <c r="N19" s="29">
        <f t="shared" si="5"/>
        <v>226339.79999999996</v>
      </c>
      <c r="O19" s="29">
        <f t="shared" si="5"/>
        <v>3911.5</v>
      </c>
      <c r="P19" s="51"/>
      <c r="Q19" s="51"/>
      <c r="R19" s="51"/>
      <c r="S19" s="52"/>
      <c r="T19" s="232">
        <v>36078.699999999997</v>
      </c>
      <c r="U19" s="226">
        <v>31758.7</v>
      </c>
      <c r="V19" s="225"/>
      <c r="W19" s="225"/>
      <c r="X19" s="225"/>
      <c r="Y19" s="225"/>
      <c r="Z19" s="225"/>
      <c r="AA19" s="225"/>
      <c r="AB19" s="225"/>
      <c r="AC19" s="225"/>
    </row>
    <row r="20" spans="1:29" ht="23.25" customHeight="1">
      <c r="A20" s="48"/>
      <c r="B20" s="27" t="s">
        <v>11</v>
      </c>
      <c r="C20" s="49"/>
      <c r="D20" s="49"/>
      <c r="E20" s="49"/>
      <c r="F20" s="49"/>
      <c r="G20" s="49"/>
      <c r="H20" s="50"/>
      <c r="I20" s="50"/>
      <c r="J20" s="50"/>
      <c r="K20" s="50"/>
      <c r="L20" s="29">
        <f>L24</f>
        <v>20735.8</v>
      </c>
      <c r="M20" s="29">
        <f t="shared" ref="M20:O20" si="6">M24</f>
        <v>18783.5</v>
      </c>
      <c r="N20" s="29">
        <f t="shared" si="6"/>
        <v>5513.9</v>
      </c>
      <c r="O20" s="29">
        <f t="shared" si="6"/>
        <v>0</v>
      </c>
      <c r="P20" s="51"/>
      <c r="Q20" s="51"/>
      <c r="R20" s="51"/>
      <c r="S20" s="52"/>
      <c r="T20" s="231">
        <f>T16+T17+T18+T19</f>
        <v>12225180.699999997</v>
      </c>
      <c r="U20" s="234">
        <f>U13+U18+U19</f>
        <v>13468593.000000002</v>
      </c>
      <c r="V20" s="225"/>
      <c r="W20" s="225"/>
      <c r="X20" s="225"/>
      <c r="Y20" s="225"/>
      <c r="Z20" s="225"/>
      <c r="AA20" s="225"/>
      <c r="AB20" s="225"/>
      <c r="AC20" s="225"/>
    </row>
    <row r="21" spans="1:29" ht="33" customHeight="1">
      <c r="A21" s="42" t="s">
        <v>19</v>
      </c>
      <c r="B21" s="43" t="s">
        <v>20</v>
      </c>
      <c r="C21" s="43"/>
      <c r="D21" s="43"/>
      <c r="E21" s="43"/>
      <c r="F21" s="43"/>
      <c r="G21" s="43"/>
      <c r="H21" s="44"/>
      <c r="I21" s="44"/>
      <c r="J21" s="44"/>
      <c r="K21" s="44"/>
      <c r="L21" s="53">
        <f>L27+L38</f>
        <v>4452358.0999999996</v>
      </c>
      <c r="M21" s="53">
        <f>M27+M38</f>
        <v>4933201.6999999993</v>
      </c>
      <c r="N21" s="54">
        <f>N27+N38</f>
        <v>2903908.1</v>
      </c>
      <c r="O21" s="54">
        <f>O27+O38</f>
        <v>673</v>
      </c>
      <c r="P21" s="45"/>
      <c r="Q21" s="45"/>
      <c r="R21" s="45"/>
      <c r="S21" s="47"/>
      <c r="T21" s="223">
        <f>M13-T20</f>
        <v>-1718332.3999999966</v>
      </c>
      <c r="U21" s="225"/>
      <c r="V21" s="225"/>
      <c r="W21" s="225"/>
      <c r="X21" s="225"/>
      <c r="Y21" s="225"/>
      <c r="Z21" s="225"/>
      <c r="AA21" s="225"/>
      <c r="AB21" s="225"/>
      <c r="AC21" s="225"/>
    </row>
    <row r="22" spans="1:29" ht="22.5" customHeight="1">
      <c r="A22" s="26"/>
      <c r="B22" s="27" t="s">
        <v>9</v>
      </c>
      <c r="C22" s="27"/>
      <c r="D22" s="27"/>
      <c r="E22" s="27"/>
      <c r="F22" s="27"/>
      <c r="G22" s="27"/>
      <c r="H22" s="28"/>
      <c r="I22" s="28"/>
      <c r="J22" s="28"/>
      <c r="K22" s="28"/>
      <c r="L22" s="29">
        <f>L28+L29+L39+L40</f>
        <v>2906620.8</v>
      </c>
      <c r="M22" s="29">
        <f>M28+M39+M40</f>
        <v>1756093.2</v>
      </c>
      <c r="N22" s="29">
        <f>N28+N39+N40</f>
        <v>2673266.8000000003</v>
      </c>
      <c r="O22" s="29">
        <f>O28+O39+O40</f>
        <v>0</v>
      </c>
      <c r="P22" s="55"/>
      <c r="Q22" s="55"/>
      <c r="R22" s="55"/>
      <c r="S22" s="56"/>
    </row>
    <row r="23" spans="1:29" ht="18" customHeight="1">
      <c r="A23" s="26"/>
      <c r="B23" s="27" t="s">
        <v>10</v>
      </c>
      <c r="C23" s="27"/>
      <c r="D23" s="27"/>
      <c r="E23" s="27"/>
      <c r="F23" s="27"/>
      <c r="G23" s="27"/>
      <c r="H23" s="28"/>
      <c r="I23" s="28"/>
      <c r="J23" s="28"/>
      <c r="K23" s="28"/>
      <c r="L23" s="29">
        <f>L30+L31+L32+L33+L34+L41+L42+L43+L44</f>
        <v>1525001.5</v>
      </c>
      <c r="M23" s="29">
        <f>M30+M31+M32+M33+M34+M41+M42+M43+M44</f>
        <v>3158325</v>
      </c>
      <c r="N23" s="29">
        <f>N30+N31+N32+N33+N34+N41+N42+N43+N44</f>
        <v>225127.39999999997</v>
      </c>
      <c r="O23" s="29">
        <f>O30+O31+O32+O33+O34+O41+O42+O43+O44</f>
        <v>673</v>
      </c>
      <c r="P23" s="55"/>
      <c r="Q23" s="55"/>
      <c r="R23" s="55"/>
      <c r="S23" s="56"/>
    </row>
    <row r="24" spans="1:29" ht="20.25" customHeight="1">
      <c r="A24" s="26"/>
      <c r="B24" s="27" t="s">
        <v>11</v>
      </c>
      <c r="C24" s="27"/>
      <c r="D24" s="27"/>
      <c r="E24" s="27"/>
      <c r="F24" s="27" t="s">
        <v>21</v>
      </c>
      <c r="G24" s="27"/>
      <c r="H24" s="28"/>
      <c r="I24" s="28"/>
      <c r="J24" s="28"/>
      <c r="K24" s="28"/>
      <c r="L24" s="29">
        <f>L45</f>
        <v>20735.8</v>
      </c>
      <c r="M24" s="29">
        <f>M45</f>
        <v>18783.5</v>
      </c>
      <c r="N24" s="29">
        <f>N45</f>
        <v>5513.9</v>
      </c>
      <c r="O24" s="29">
        <f>O45</f>
        <v>0</v>
      </c>
      <c r="P24" s="55"/>
      <c r="Q24" s="55"/>
      <c r="R24" s="55"/>
      <c r="S24" s="56"/>
    </row>
    <row r="25" spans="1:29" ht="15.75" hidden="1" customHeight="1">
      <c r="A25" s="26"/>
      <c r="B25" s="27" t="s">
        <v>12</v>
      </c>
      <c r="C25" s="27"/>
      <c r="D25" s="27"/>
      <c r="E25" s="27"/>
      <c r="F25" s="27"/>
      <c r="G25" s="27"/>
      <c r="H25" s="28"/>
      <c r="I25" s="28"/>
      <c r="J25" s="28"/>
      <c r="K25" s="28"/>
      <c r="L25" s="28"/>
      <c r="M25" s="55"/>
      <c r="N25" s="57"/>
      <c r="O25" s="55"/>
      <c r="P25" s="55"/>
      <c r="Q25" s="55"/>
      <c r="R25" s="55"/>
      <c r="S25" s="56"/>
    </row>
    <row r="26" spans="1:29" ht="15.75" hidden="1" customHeight="1">
      <c r="A26" s="26"/>
      <c r="B26" s="27" t="s">
        <v>13</v>
      </c>
      <c r="C26" s="27"/>
      <c r="D26" s="27"/>
      <c r="E26" s="27"/>
      <c r="F26" s="27"/>
      <c r="G26" s="27"/>
      <c r="H26" s="28"/>
      <c r="I26" s="28"/>
      <c r="J26" s="28"/>
      <c r="K26" s="28"/>
      <c r="L26" s="28"/>
      <c r="M26" s="55"/>
      <c r="N26" s="57"/>
      <c r="O26" s="55"/>
      <c r="P26" s="55"/>
      <c r="Q26" s="55"/>
      <c r="R26" s="55"/>
      <c r="S26" s="56"/>
    </row>
    <row r="27" spans="1:29" ht="36.75" customHeight="1">
      <c r="A27" s="58" t="s">
        <v>22</v>
      </c>
      <c r="B27" s="59" t="s">
        <v>23</v>
      </c>
      <c r="C27" s="59"/>
      <c r="D27" s="59"/>
      <c r="E27" s="59"/>
      <c r="F27" s="59"/>
      <c r="G27" s="59"/>
      <c r="H27" s="60"/>
      <c r="I27" s="60"/>
      <c r="J27" s="60"/>
      <c r="K27" s="60"/>
      <c r="L27" s="61">
        <f>SUM(L28:L34)</f>
        <v>4092609.3</v>
      </c>
      <c r="M27" s="61">
        <f>SUM(M28:M34)</f>
        <v>4345276.3999999994</v>
      </c>
      <c r="N27" s="62">
        <f>SUM(N28:N33)</f>
        <v>2261107.9</v>
      </c>
      <c r="O27" s="62">
        <f>SUM(O28:O33)</f>
        <v>673</v>
      </c>
      <c r="P27" s="63"/>
      <c r="Q27" s="63"/>
      <c r="R27" s="63"/>
      <c r="S27" s="64"/>
    </row>
    <row r="28" spans="1:29" ht="20.25" customHeight="1">
      <c r="A28" s="590"/>
      <c r="B28" s="592" t="s">
        <v>9</v>
      </c>
      <c r="C28" s="592" t="s">
        <v>9</v>
      </c>
      <c r="D28" s="67">
        <v>828</v>
      </c>
      <c r="E28" s="67" t="s">
        <v>24</v>
      </c>
      <c r="F28" s="67" t="s">
        <v>25</v>
      </c>
      <c r="G28" s="68">
        <v>200</v>
      </c>
      <c r="H28" s="67">
        <v>828</v>
      </c>
      <c r="I28" s="67" t="s">
        <v>24</v>
      </c>
      <c r="J28" s="67" t="s">
        <v>25</v>
      </c>
      <c r="K28" s="68">
        <v>200</v>
      </c>
      <c r="L28" s="69">
        <f>960236.8</f>
        <v>960236.8</v>
      </c>
      <c r="M28" s="29">
        <f>1756093.2</f>
        <v>1756093.2</v>
      </c>
      <c r="N28" s="32">
        <v>2168577.5</v>
      </c>
      <c r="O28" s="57"/>
      <c r="P28" s="55"/>
      <c r="Q28" s="55"/>
      <c r="R28" s="55"/>
      <c r="S28" s="56"/>
      <c r="U28" s="7"/>
      <c r="V28" s="7"/>
    </row>
    <row r="29" spans="1:29" ht="20.25" hidden="1" customHeight="1">
      <c r="A29" s="591"/>
      <c r="B29" s="593"/>
      <c r="C29" s="593"/>
      <c r="D29" s="67">
        <v>828</v>
      </c>
      <c r="E29" s="67" t="s">
        <v>24</v>
      </c>
      <c r="F29" s="67" t="s">
        <v>26</v>
      </c>
      <c r="G29" s="68">
        <v>200</v>
      </c>
      <c r="H29" s="67"/>
      <c r="I29" s="67"/>
      <c r="J29" s="67"/>
      <c r="K29" s="68"/>
      <c r="L29" s="29">
        <f>1756090</f>
        <v>1756090</v>
      </c>
      <c r="M29" s="29"/>
      <c r="N29" s="32"/>
      <c r="O29" s="57"/>
      <c r="P29" s="55"/>
      <c r="Q29" s="55"/>
      <c r="R29" s="55"/>
      <c r="S29" s="56"/>
      <c r="U29" s="7"/>
      <c r="V29" s="7"/>
    </row>
    <row r="30" spans="1:29" ht="19.5" customHeight="1">
      <c r="A30" s="590"/>
      <c r="B30" s="592" t="s">
        <v>10</v>
      </c>
      <c r="C30" s="592" t="s">
        <v>10</v>
      </c>
      <c r="D30" s="67">
        <v>828</v>
      </c>
      <c r="E30" s="67" t="s">
        <v>24</v>
      </c>
      <c r="F30" s="67" t="s">
        <v>27</v>
      </c>
      <c r="G30" s="68">
        <v>200</v>
      </c>
      <c r="H30" s="67">
        <v>828</v>
      </c>
      <c r="I30" s="67" t="s">
        <v>24</v>
      </c>
      <c r="J30" s="67" t="s">
        <v>27</v>
      </c>
      <c r="K30" s="68">
        <v>200</v>
      </c>
      <c r="L30" s="69"/>
      <c r="M30" s="29">
        <v>949244.6</v>
      </c>
      <c r="N30" s="71"/>
      <c r="O30" s="68"/>
      <c r="P30" s="68"/>
      <c r="Q30" s="68"/>
      <c r="R30" s="68"/>
      <c r="S30" s="72"/>
      <c r="U30" s="7"/>
      <c r="V30" s="7"/>
    </row>
    <row r="31" spans="1:29" ht="19.5" customHeight="1">
      <c r="A31" s="603"/>
      <c r="B31" s="604"/>
      <c r="C31" s="604"/>
      <c r="D31" s="67">
        <v>828</v>
      </c>
      <c r="E31" s="67" t="s">
        <v>24</v>
      </c>
      <c r="F31" s="67" t="s">
        <v>27</v>
      </c>
      <c r="G31" s="68">
        <v>500</v>
      </c>
      <c r="H31" s="67">
        <v>828</v>
      </c>
      <c r="I31" s="67" t="s">
        <v>24</v>
      </c>
      <c r="J31" s="67" t="s">
        <v>27</v>
      </c>
      <c r="K31" s="68">
        <v>500</v>
      </c>
      <c r="L31" s="69">
        <v>1247866</v>
      </c>
      <c r="M31" s="29">
        <v>1560239</v>
      </c>
      <c r="N31" s="71"/>
      <c r="O31" s="68"/>
      <c r="P31" s="68"/>
      <c r="Q31" s="68"/>
      <c r="R31" s="68"/>
      <c r="S31" s="72"/>
      <c r="U31" s="7"/>
      <c r="V31" s="7"/>
    </row>
    <row r="32" spans="1:29" ht="19.5" customHeight="1">
      <c r="A32" s="603"/>
      <c r="B32" s="604"/>
      <c r="C32" s="604"/>
      <c r="D32" s="67">
        <v>828</v>
      </c>
      <c r="E32" s="67" t="s">
        <v>24</v>
      </c>
      <c r="F32" s="67" t="s">
        <v>28</v>
      </c>
      <c r="G32" s="68">
        <v>200</v>
      </c>
      <c r="H32" s="67">
        <v>828</v>
      </c>
      <c r="I32" s="67" t="s">
        <v>24</v>
      </c>
      <c r="J32" s="67" t="s">
        <v>28</v>
      </c>
      <c r="K32" s="68">
        <v>200</v>
      </c>
      <c r="L32" s="55">
        <f>7842+6376+1672+553-67-1140</f>
        <v>15236</v>
      </c>
      <c r="M32" s="55">
        <f>3658+1740+1286-155</f>
        <v>6529</v>
      </c>
      <c r="N32" s="55">
        <f>997+1337-161</f>
        <v>2173</v>
      </c>
      <c r="O32" s="69">
        <v>673</v>
      </c>
      <c r="P32" s="69"/>
      <c r="Q32" s="69"/>
      <c r="R32" s="69"/>
      <c r="S32" s="73"/>
    </row>
    <row r="33" spans="1:19" ht="22.5" customHeight="1">
      <c r="A33" s="591"/>
      <c r="B33" s="604"/>
      <c r="C33" s="604"/>
      <c r="D33" s="67">
        <v>828</v>
      </c>
      <c r="E33" s="67" t="s">
        <v>24</v>
      </c>
      <c r="F33" s="67" t="s">
        <v>25</v>
      </c>
      <c r="G33" s="67">
        <v>200</v>
      </c>
      <c r="H33" s="67">
        <v>828</v>
      </c>
      <c r="I33" s="67" t="s">
        <v>24</v>
      </c>
      <c r="J33" s="67" t="s">
        <v>25</v>
      </c>
      <c r="K33" s="67">
        <v>200</v>
      </c>
      <c r="L33" s="55">
        <f>876859.8+123387+73170.5-960236.8</f>
        <v>113180.5</v>
      </c>
      <c r="M33" s="55">
        <v>73170.600000000006</v>
      </c>
      <c r="N33" s="57">
        <v>90357.4</v>
      </c>
      <c r="O33" s="55"/>
      <c r="P33" s="55"/>
      <c r="Q33" s="55"/>
      <c r="R33" s="55"/>
      <c r="S33" s="56"/>
    </row>
    <row r="34" spans="1:19" ht="22.5" hidden="1" customHeight="1">
      <c r="A34" s="26"/>
      <c r="B34" s="604"/>
      <c r="C34" s="604"/>
      <c r="D34" s="67">
        <v>828</v>
      </c>
      <c r="E34" s="67" t="s">
        <v>24</v>
      </c>
      <c r="F34" s="67" t="s">
        <v>25</v>
      </c>
      <c r="G34" s="67">
        <v>500</v>
      </c>
      <c r="H34" s="67">
        <v>828</v>
      </c>
      <c r="I34" s="67" t="s">
        <v>24</v>
      </c>
      <c r="J34" s="67" t="s">
        <v>25</v>
      </c>
      <c r="K34" s="67">
        <v>500</v>
      </c>
      <c r="L34" s="55"/>
      <c r="M34" s="55"/>
      <c r="N34" s="57"/>
      <c r="O34" s="55"/>
      <c r="P34" s="55"/>
      <c r="Q34" s="55"/>
      <c r="R34" s="55"/>
      <c r="S34" s="56"/>
    </row>
    <row r="35" spans="1:19" ht="19.5" customHeight="1">
      <c r="A35" s="26"/>
      <c r="B35" s="27" t="s">
        <v>11</v>
      </c>
      <c r="C35" s="27" t="s">
        <v>11</v>
      </c>
      <c r="D35" s="27"/>
      <c r="E35" s="27"/>
      <c r="F35" s="27"/>
      <c r="G35" s="27"/>
      <c r="H35" s="28"/>
      <c r="I35" s="28"/>
      <c r="J35" s="28"/>
      <c r="K35" s="28"/>
      <c r="L35" s="28"/>
      <c r="M35" s="55"/>
      <c r="N35" s="57"/>
      <c r="O35" s="55"/>
      <c r="P35" s="55"/>
      <c r="Q35" s="55"/>
      <c r="R35" s="55"/>
      <c r="S35" s="56"/>
    </row>
    <row r="36" spans="1:19" ht="19.5" hidden="1" customHeight="1">
      <c r="A36" s="26"/>
      <c r="B36" s="27" t="s">
        <v>12</v>
      </c>
      <c r="C36" s="27"/>
      <c r="D36" s="27"/>
      <c r="E36" s="27"/>
      <c r="F36" s="27"/>
      <c r="G36" s="27"/>
      <c r="H36" s="28"/>
      <c r="I36" s="28"/>
      <c r="J36" s="28"/>
      <c r="K36" s="28"/>
      <c r="L36" s="28"/>
      <c r="M36" s="55"/>
      <c r="N36" s="57"/>
      <c r="O36" s="55"/>
      <c r="P36" s="55"/>
      <c r="Q36" s="55"/>
      <c r="R36" s="55"/>
      <c r="S36" s="56"/>
    </row>
    <row r="37" spans="1:19" ht="19.5" hidden="1" customHeight="1">
      <c r="A37" s="26"/>
      <c r="B37" s="27" t="s">
        <v>13</v>
      </c>
      <c r="C37" s="27"/>
      <c r="D37" s="27"/>
      <c r="E37" s="27"/>
      <c r="F37" s="27"/>
      <c r="G37" s="27"/>
      <c r="H37" s="28"/>
      <c r="I37" s="28"/>
      <c r="J37" s="28"/>
      <c r="K37" s="28"/>
      <c r="L37" s="28"/>
      <c r="M37" s="55"/>
      <c r="N37" s="57"/>
      <c r="O37" s="55"/>
      <c r="P37" s="55"/>
      <c r="Q37" s="55"/>
      <c r="R37" s="55"/>
      <c r="S37" s="56"/>
    </row>
    <row r="38" spans="1:19" ht="63" customHeight="1">
      <c r="A38" s="58" t="s">
        <v>29</v>
      </c>
      <c r="B38" s="59" t="s">
        <v>30</v>
      </c>
      <c r="C38" s="59"/>
      <c r="D38" s="59"/>
      <c r="E38" s="59"/>
      <c r="F38" s="59"/>
      <c r="G38" s="59"/>
      <c r="H38" s="27"/>
      <c r="I38" s="27"/>
      <c r="J38" s="27"/>
      <c r="K38" s="27"/>
      <c r="L38" s="61">
        <f>SUM(L39:L45)</f>
        <v>359748.8</v>
      </c>
      <c r="M38" s="61">
        <f>SUM(M39:M45)</f>
        <v>587925.30000000005</v>
      </c>
      <c r="N38" s="62">
        <f>SUM(N39:N45)</f>
        <v>642800.20000000007</v>
      </c>
      <c r="O38" s="63"/>
      <c r="P38" s="63"/>
      <c r="Q38" s="63"/>
      <c r="R38" s="63"/>
      <c r="S38" s="64"/>
    </row>
    <row r="39" spans="1:19" ht="18.75" customHeight="1">
      <c r="A39" s="590"/>
      <c r="B39" s="592" t="s">
        <v>9</v>
      </c>
      <c r="C39" s="592" t="s">
        <v>9</v>
      </c>
      <c r="D39" s="67">
        <v>828</v>
      </c>
      <c r="E39" s="67" t="s">
        <v>24</v>
      </c>
      <c r="F39" s="67" t="s">
        <v>25</v>
      </c>
      <c r="G39" s="67">
        <v>200</v>
      </c>
      <c r="H39" s="67">
        <v>828</v>
      </c>
      <c r="I39" s="67" t="s">
        <v>24</v>
      </c>
      <c r="J39" s="67" t="s">
        <v>25</v>
      </c>
      <c r="K39" s="67">
        <v>200</v>
      </c>
      <c r="L39" s="29">
        <v>29266.400000000001</v>
      </c>
      <c r="M39" s="27"/>
      <c r="N39" s="57">
        <f>183609.6+238151</f>
        <v>421760.6</v>
      </c>
      <c r="O39" s="55"/>
      <c r="P39" s="55"/>
      <c r="Q39" s="55"/>
      <c r="R39" s="55"/>
      <c r="S39" s="56"/>
    </row>
    <row r="40" spans="1:19" ht="24" customHeight="1">
      <c r="A40" s="591"/>
      <c r="B40" s="593"/>
      <c r="C40" s="593"/>
      <c r="D40" s="104">
        <v>828</v>
      </c>
      <c r="E40" s="104" t="s">
        <v>24</v>
      </c>
      <c r="F40" s="104" t="s">
        <v>25</v>
      </c>
      <c r="G40" s="104">
        <v>500</v>
      </c>
      <c r="H40" s="104">
        <v>828</v>
      </c>
      <c r="I40" s="104" t="s">
        <v>24</v>
      </c>
      <c r="J40" s="104" t="s">
        <v>25</v>
      </c>
      <c r="K40" s="104">
        <v>500</v>
      </c>
      <c r="L40" s="29">
        <f>161027.6</f>
        <v>161027.6</v>
      </c>
      <c r="M40" s="27"/>
      <c r="N40" s="57">
        <v>82928.7</v>
      </c>
      <c r="O40" s="55"/>
      <c r="P40" s="55"/>
      <c r="Q40" s="55"/>
      <c r="R40" s="55"/>
      <c r="S40" s="56"/>
    </row>
    <row r="41" spans="1:19" ht="19.5" customHeight="1">
      <c r="A41" s="590"/>
      <c r="B41" s="592" t="s">
        <v>10</v>
      </c>
      <c r="C41" s="592" t="s">
        <v>10</v>
      </c>
      <c r="D41" s="67">
        <v>828</v>
      </c>
      <c r="E41" s="67" t="s">
        <v>24</v>
      </c>
      <c r="F41" s="67" t="s">
        <v>31</v>
      </c>
      <c r="G41" s="67">
        <v>200</v>
      </c>
      <c r="H41" s="67">
        <v>828</v>
      </c>
      <c r="I41" s="67" t="s">
        <v>24</v>
      </c>
      <c r="J41" s="67" t="s">
        <v>31</v>
      </c>
      <c r="K41" s="67">
        <v>200</v>
      </c>
      <c r="L41" s="29">
        <v>68646.100000000006</v>
      </c>
      <c r="M41" s="29">
        <f>320362.3-20000</f>
        <v>300362.3</v>
      </c>
      <c r="N41" s="57">
        <v>111568.2</v>
      </c>
      <c r="O41" s="55"/>
      <c r="P41" s="55"/>
      <c r="Q41" s="55"/>
      <c r="R41" s="55"/>
      <c r="S41" s="56"/>
    </row>
    <row r="42" spans="1:19" ht="20.25" customHeight="1">
      <c r="A42" s="603"/>
      <c r="B42" s="604"/>
      <c r="C42" s="604"/>
      <c r="D42" s="67">
        <v>828</v>
      </c>
      <c r="E42" s="67" t="s">
        <v>24</v>
      </c>
      <c r="F42" s="67" t="s">
        <v>31</v>
      </c>
      <c r="G42" s="67">
        <v>500</v>
      </c>
      <c r="H42" s="67">
        <v>828</v>
      </c>
      <c r="I42" s="67" t="s">
        <v>24</v>
      </c>
      <c r="J42" s="67" t="s">
        <v>31</v>
      </c>
      <c r="K42" s="67">
        <v>500</v>
      </c>
      <c r="L42" s="29">
        <v>72144</v>
      </c>
      <c r="M42" s="29">
        <f>275779.5-7000</f>
        <v>268779.5</v>
      </c>
      <c r="N42" s="57"/>
      <c r="O42" s="55"/>
      <c r="P42" s="55"/>
      <c r="Q42" s="55"/>
      <c r="R42" s="55"/>
      <c r="S42" s="56"/>
    </row>
    <row r="43" spans="1:19" ht="20.25" customHeight="1">
      <c r="A43" s="603"/>
      <c r="B43" s="604"/>
      <c r="C43" s="604"/>
      <c r="D43" s="67">
        <v>828</v>
      </c>
      <c r="E43" s="67" t="s">
        <v>24</v>
      </c>
      <c r="F43" s="67" t="s">
        <v>25</v>
      </c>
      <c r="G43" s="67">
        <v>200</v>
      </c>
      <c r="H43" s="67">
        <v>828</v>
      </c>
      <c r="I43" s="67" t="s">
        <v>24</v>
      </c>
      <c r="J43" s="67" t="s">
        <v>25</v>
      </c>
      <c r="K43" s="67">
        <v>200</v>
      </c>
      <c r="L43" s="29">
        <f>30485.8-29266.4</f>
        <v>1219.3999999999978</v>
      </c>
      <c r="M43" s="55"/>
      <c r="N43" s="57">
        <f>7650.4+9923</f>
        <v>17573.400000000001</v>
      </c>
      <c r="O43" s="55"/>
      <c r="P43" s="55"/>
      <c r="Q43" s="55"/>
      <c r="R43" s="55"/>
      <c r="S43" s="56"/>
    </row>
    <row r="44" spans="1:19" ht="20.25" customHeight="1">
      <c r="A44" s="591"/>
      <c r="B44" s="593"/>
      <c r="C44" s="593"/>
      <c r="D44" s="67">
        <v>828</v>
      </c>
      <c r="E44" s="67" t="s">
        <v>24</v>
      </c>
      <c r="F44" s="67" t="s">
        <v>25</v>
      </c>
      <c r="G44" s="67">
        <v>500</v>
      </c>
      <c r="H44" s="67">
        <v>828</v>
      </c>
      <c r="I44" s="67" t="s">
        <v>24</v>
      </c>
      <c r="J44" s="67" t="s">
        <v>25</v>
      </c>
      <c r="K44" s="67">
        <v>500</v>
      </c>
      <c r="L44" s="29">
        <f>167737.1-161027.6</f>
        <v>6709.5</v>
      </c>
      <c r="M44" s="27"/>
      <c r="N44" s="57">
        <v>3455.4</v>
      </c>
      <c r="O44" s="55"/>
      <c r="P44" s="55"/>
      <c r="Q44" s="55"/>
      <c r="R44" s="55"/>
      <c r="S44" s="56"/>
    </row>
    <row r="45" spans="1:19" ht="26.25" customHeight="1">
      <c r="A45" s="26"/>
      <c r="B45" s="27" t="s">
        <v>11</v>
      </c>
      <c r="C45" s="27" t="s">
        <v>11</v>
      </c>
      <c r="D45" s="27"/>
      <c r="E45" s="27"/>
      <c r="F45" s="27"/>
      <c r="G45" s="27"/>
      <c r="H45" s="27"/>
      <c r="I45" s="27"/>
      <c r="J45" s="27"/>
      <c r="K45" s="27"/>
      <c r="L45" s="29">
        <v>20735.8</v>
      </c>
      <c r="M45" s="29">
        <v>18783.5</v>
      </c>
      <c r="N45" s="57">
        <v>5513.9</v>
      </c>
      <c r="O45" s="55"/>
      <c r="P45" s="55"/>
      <c r="Q45" s="55"/>
      <c r="R45" s="55"/>
      <c r="S45" s="56"/>
    </row>
    <row r="46" spans="1:19" ht="15.75" hidden="1" customHeight="1">
      <c r="A46" s="36"/>
      <c r="B46" s="74" t="s">
        <v>12</v>
      </c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5"/>
      <c r="O46" s="74"/>
      <c r="P46" s="74"/>
      <c r="Q46" s="74"/>
      <c r="R46" s="74"/>
      <c r="S46" s="76"/>
    </row>
    <row r="47" spans="1:19" ht="15.75" hidden="1" customHeight="1">
      <c r="A47" s="36"/>
      <c r="B47" s="74" t="s">
        <v>13</v>
      </c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5"/>
      <c r="O47" s="74"/>
      <c r="P47" s="74"/>
      <c r="Q47" s="74"/>
      <c r="R47" s="74"/>
      <c r="S47" s="76"/>
    </row>
    <row r="48" spans="1:19" ht="34.5" customHeight="1">
      <c r="A48" s="42" t="s">
        <v>32</v>
      </c>
      <c r="B48" s="43" t="s">
        <v>33</v>
      </c>
      <c r="C48" s="43"/>
      <c r="D48" s="43"/>
      <c r="E48" s="43"/>
      <c r="F48" s="43"/>
      <c r="G48" s="43"/>
      <c r="H48" s="77"/>
      <c r="I48" s="77"/>
      <c r="J48" s="77"/>
      <c r="K48" s="77"/>
      <c r="L48" s="45">
        <f t="shared" ref="L48:N49" si="7">L54</f>
        <v>54121.4</v>
      </c>
      <c r="M48" s="45">
        <f t="shared" si="7"/>
        <v>34432</v>
      </c>
      <c r="N48" s="46">
        <f t="shared" si="7"/>
        <v>30309.200000000001</v>
      </c>
      <c r="O48" s="46">
        <f t="shared" ref="O48:O49" si="8">O54</f>
        <v>80961.5</v>
      </c>
      <c r="P48" s="45"/>
      <c r="Q48" s="45"/>
      <c r="R48" s="45"/>
      <c r="S48" s="47"/>
    </row>
    <row r="49" spans="1:19" ht="18.75" customHeight="1">
      <c r="A49" s="36"/>
      <c r="B49" s="74" t="s">
        <v>9</v>
      </c>
      <c r="C49" s="74"/>
      <c r="D49" s="74"/>
      <c r="E49" s="74"/>
      <c r="F49" s="74"/>
      <c r="G49" s="74"/>
      <c r="H49" s="74"/>
      <c r="I49" s="74"/>
      <c r="J49" s="74"/>
      <c r="K49" s="74"/>
      <c r="L49" s="78">
        <f>L55+L56</f>
        <v>54121.4</v>
      </c>
      <c r="M49" s="78">
        <f t="shared" si="7"/>
        <v>33054.699999999997</v>
      </c>
      <c r="N49" s="79">
        <f t="shared" si="7"/>
        <v>29096.799999999999</v>
      </c>
      <c r="O49" s="79">
        <f t="shared" si="8"/>
        <v>77723</v>
      </c>
      <c r="P49" s="78"/>
      <c r="Q49" s="78"/>
      <c r="R49" s="78"/>
      <c r="S49" s="80"/>
    </row>
    <row r="50" spans="1:19" ht="19.5" customHeight="1">
      <c r="A50" s="36"/>
      <c r="B50" s="74" t="s">
        <v>10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8">
        <f>M57</f>
        <v>1377.3000000000029</v>
      </c>
      <c r="N50" s="79">
        <f>N57</f>
        <v>1212.4000000000015</v>
      </c>
      <c r="O50" s="79">
        <f>O57</f>
        <v>3238.5</v>
      </c>
      <c r="P50" s="78"/>
      <c r="Q50" s="78"/>
      <c r="R50" s="78"/>
      <c r="S50" s="80"/>
    </row>
    <row r="51" spans="1:19" ht="15.75" hidden="1" customHeight="1">
      <c r="A51" s="36"/>
      <c r="B51" s="74" t="s">
        <v>11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6"/>
    </row>
    <row r="52" spans="1:19" ht="15.75" hidden="1" customHeight="1">
      <c r="A52" s="36"/>
      <c r="B52" s="74" t="s">
        <v>12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6"/>
    </row>
    <row r="53" spans="1:19" ht="15.75" hidden="1" customHeight="1">
      <c r="A53" s="36"/>
      <c r="B53" s="74" t="s">
        <v>13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5"/>
      <c r="O53" s="74"/>
      <c r="P53" s="74"/>
      <c r="Q53" s="74"/>
      <c r="R53" s="74"/>
      <c r="S53" s="76"/>
    </row>
    <row r="54" spans="1:19" ht="83.25" customHeight="1">
      <c r="A54" s="58" t="s">
        <v>34</v>
      </c>
      <c r="B54" s="59" t="s">
        <v>35</v>
      </c>
      <c r="C54" s="59"/>
      <c r="D54" s="59"/>
      <c r="E54" s="59"/>
      <c r="F54" s="59"/>
      <c r="G54" s="59"/>
      <c r="H54" s="74"/>
      <c r="I54" s="74"/>
      <c r="J54" s="74"/>
      <c r="K54" s="74"/>
      <c r="L54" s="81">
        <f>SUM(L55:L57)</f>
        <v>54121.4</v>
      </c>
      <c r="M54" s="81">
        <v>34432</v>
      </c>
      <c r="N54" s="81">
        <v>30309.200000000001</v>
      </c>
      <c r="O54" s="63">
        <v>80961.5</v>
      </c>
      <c r="P54" s="63"/>
      <c r="Q54" s="63"/>
      <c r="R54" s="63"/>
      <c r="S54" s="64"/>
    </row>
    <row r="55" spans="1:19" ht="21" customHeight="1">
      <c r="A55" s="594"/>
      <c r="B55" s="592" t="s">
        <v>9</v>
      </c>
      <c r="C55" s="592" t="s">
        <v>9</v>
      </c>
      <c r="D55" s="67">
        <v>828</v>
      </c>
      <c r="E55" s="67" t="s">
        <v>24</v>
      </c>
      <c r="F55" s="67" t="s">
        <v>36</v>
      </c>
      <c r="G55" s="67">
        <v>200</v>
      </c>
      <c r="H55" s="67">
        <v>828</v>
      </c>
      <c r="I55" s="67" t="s">
        <v>24</v>
      </c>
      <c r="J55" s="67" t="s">
        <v>36</v>
      </c>
      <c r="K55" s="67">
        <v>200</v>
      </c>
      <c r="L55" s="67"/>
      <c r="M55" s="186">
        <v>33054.699999999997</v>
      </c>
      <c r="N55" s="186">
        <v>29096.799999999999</v>
      </c>
      <c r="O55" s="186">
        <v>77723</v>
      </c>
      <c r="P55" s="55"/>
      <c r="Q55" s="55"/>
      <c r="R55" s="55"/>
      <c r="S55" s="56"/>
    </row>
    <row r="56" spans="1:19" ht="21.75" customHeight="1">
      <c r="A56" s="595"/>
      <c r="B56" s="593"/>
      <c r="C56" s="593"/>
      <c r="D56" s="67">
        <v>828</v>
      </c>
      <c r="E56" s="67" t="s">
        <v>24</v>
      </c>
      <c r="F56" s="67" t="s">
        <v>36</v>
      </c>
      <c r="G56" s="67">
        <v>200</v>
      </c>
      <c r="H56" s="67">
        <v>828</v>
      </c>
      <c r="I56" s="67" t="s">
        <v>24</v>
      </c>
      <c r="J56" s="67" t="s">
        <v>36</v>
      </c>
      <c r="K56" s="67">
        <v>500</v>
      </c>
      <c r="L56" s="55">
        <v>54121.4</v>
      </c>
      <c r="M56" s="55"/>
      <c r="N56" s="57"/>
      <c r="O56" s="55"/>
      <c r="P56" s="55"/>
      <c r="Q56" s="55"/>
      <c r="R56" s="55"/>
      <c r="S56" s="56"/>
    </row>
    <row r="57" spans="1:19" ht="25.5" customHeight="1">
      <c r="A57" s="36"/>
      <c r="B57" s="27" t="s">
        <v>10</v>
      </c>
      <c r="C57" s="27" t="s">
        <v>10</v>
      </c>
      <c r="D57" s="67">
        <v>828</v>
      </c>
      <c r="E57" s="67" t="s">
        <v>24</v>
      </c>
      <c r="F57" s="67" t="s">
        <v>36</v>
      </c>
      <c r="G57" s="67">
        <v>200</v>
      </c>
      <c r="H57" s="67">
        <v>828</v>
      </c>
      <c r="I57" s="67" t="s">
        <v>24</v>
      </c>
      <c r="J57" s="67" t="s">
        <v>36</v>
      </c>
      <c r="K57" s="67">
        <v>200</v>
      </c>
      <c r="L57" s="67"/>
      <c r="M57" s="55">
        <f>M54-M55</f>
        <v>1377.3000000000029</v>
      </c>
      <c r="N57" s="57">
        <f>N54-N55</f>
        <v>1212.4000000000015</v>
      </c>
      <c r="O57" s="55">
        <f>O54-O55</f>
        <v>3238.5</v>
      </c>
      <c r="P57" s="55"/>
      <c r="Q57" s="55"/>
      <c r="R57" s="55"/>
      <c r="S57" s="56"/>
    </row>
    <row r="58" spans="1:19" ht="15.75" hidden="1" customHeight="1">
      <c r="A58" s="36"/>
      <c r="B58" s="74" t="s">
        <v>11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5"/>
      <c r="O58" s="74"/>
      <c r="P58" s="74"/>
      <c r="Q58" s="74"/>
      <c r="R58" s="74"/>
      <c r="S58" s="76"/>
    </row>
    <row r="59" spans="1:19" ht="15.75" hidden="1" customHeight="1">
      <c r="A59" s="36"/>
      <c r="B59" s="74" t="s">
        <v>12</v>
      </c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5"/>
      <c r="O59" s="74"/>
      <c r="P59" s="74"/>
      <c r="Q59" s="74"/>
      <c r="R59" s="74"/>
      <c r="S59" s="76"/>
    </row>
    <row r="60" spans="1:19" ht="15.75" hidden="1" customHeight="1">
      <c r="A60" s="36"/>
      <c r="B60" s="74" t="s">
        <v>13</v>
      </c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5"/>
      <c r="O60" s="74"/>
      <c r="P60" s="74"/>
      <c r="Q60" s="74"/>
      <c r="R60" s="74"/>
      <c r="S60" s="76"/>
    </row>
    <row r="61" spans="1:19" ht="38.25" customHeight="1">
      <c r="A61" s="42" t="s">
        <v>37</v>
      </c>
      <c r="B61" s="43" t="s">
        <v>38</v>
      </c>
      <c r="C61" s="43"/>
      <c r="D61" s="43"/>
      <c r="E61" s="43"/>
      <c r="F61" s="43"/>
      <c r="G61" s="43"/>
      <c r="H61" s="77"/>
      <c r="I61" s="77"/>
      <c r="J61" s="77"/>
      <c r="K61" s="77"/>
      <c r="L61" s="82">
        <f>SUM(L67:L72)</f>
        <v>104</v>
      </c>
      <c r="M61" s="82">
        <f>SUM(M67:M72)</f>
        <v>104</v>
      </c>
      <c r="N61" s="83">
        <f>SUM(N67:N72)</f>
        <v>0</v>
      </c>
      <c r="O61" s="82"/>
      <c r="P61" s="82"/>
      <c r="Q61" s="82"/>
      <c r="R61" s="82"/>
      <c r="S61" s="84"/>
    </row>
    <row r="62" spans="1:19" ht="19.5" customHeight="1">
      <c r="A62" s="26"/>
      <c r="B62" s="27" t="s">
        <v>9</v>
      </c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85"/>
      <c r="O62" s="27"/>
      <c r="P62" s="27"/>
      <c r="Q62" s="27"/>
      <c r="R62" s="27"/>
      <c r="S62" s="86"/>
    </row>
    <row r="63" spans="1:19" ht="21" customHeight="1">
      <c r="A63" s="26"/>
      <c r="B63" s="27" t="s">
        <v>10</v>
      </c>
      <c r="C63" s="27"/>
      <c r="D63" s="27"/>
      <c r="E63" s="27"/>
      <c r="F63" s="27"/>
      <c r="G63" s="27"/>
      <c r="H63" s="27"/>
      <c r="I63" s="27"/>
      <c r="J63" s="27"/>
      <c r="K63" s="27"/>
      <c r="L63" s="87" t="e">
        <f>L69+#REF!+#REF!+#REF!</f>
        <v>#REF!</v>
      </c>
      <c r="M63" s="87">
        <f>M69</f>
        <v>104</v>
      </c>
      <c r="N63" s="88"/>
      <c r="O63" s="87"/>
      <c r="P63" s="87"/>
      <c r="Q63" s="87"/>
      <c r="R63" s="87"/>
      <c r="S63" s="89"/>
    </row>
    <row r="64" spans="1:19" ht="15.75" hidden="1" customHeight="1">
      <c r="A64" s="26"/>
      <c r="B64" s="27" t="s">
        <v>11</v>
      </c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85"/>
      <c r="O64" s="27"/>
      <c r="P64" s="27"/>
      <c r="Q64" s="27"/>
      <c r="R64" s="27"/>
      <c r="S64" s="86"/>
    </row>
    <row r="65" spans="1:24" ht="15.75" hidden="1" customHeight="1">
      <c r="A65" s="26"/>
      <c r="B65" s="27" t="s">
        <v>12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15.75" hidden="1" customHeight="1">
      <c r="A66" s="26"/>
      <c r="B66" s="27" t="s">
        <v>13</v>
      </c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85"/>
      <c r="O66" s="27"/>
      <c r="P66" s="27"/>
      <c r="Q66" s="27"/>
      <c r="R66" s="27"/>
      <c r="S66" s="86"/>
    </row>
    <row r="67" spans="1:24" ht="84" customHeight="1">
      <c r="A67" s="58" t="s">
        <v>39</v>
      </c>
      <c r="B67" s="59" t="s">
        <v>40</v>
      </c>
      <c r="C67" s="59"/>
      <c r="D67" s="59"/>
      <c r="E67" s="59"/>
      <c r="F67" s="59"/>
      <c r="G67" s="59"/>
      <c r="H67" s="27"/>
      <c r="I67" s="27"/>
      <c r="J67" s="27"/>
      <c r="K67" s="27"/>
      <c r="L67" s="27"/>
      <c r="M67" s="69"/>
      <c r="N67" s="71"/>
      <c r="O67" s="69"/>
      <c r="P67" s="69"/>
      <c r="Q67" s="69"/>
      <c r="R67" s="69"/>
      <c r="S67" s="73"/>
      <c r="X67" s="1" t="s">
        <v>21</v>
      </c>
    </row>
    <row r="68" spans="1:24" hidden="1">
      <c r="A68" s="26"/>
      <c r="B68" s="27" t="s">
        <v>9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9.5" customHeight="1">
      <c r="A69" s="26"/>
      <c r="B69" s="27" t="s">
        <v>10</v>
      </c>
      <c r="C69" s="27"/>
      <c r="D69" s="67">
        <v>810</v>
      </c>
      <c r="E69" s="67" t="s">
        <v>41</v>
      </c>
      <c r="F69" s="67" t="s">
        <v>42</v>
      </c>
      <c r="G69" s="67">
        <v>612</v>
      </c>
      <c r="H69" s="67">
        <v>810</v>
      </c>
      <c r="I69" s="67" t="s">
        <v>41</v>
      </c>
      <c r="J69" s="67" t="s">
        <v>42</v>
      </c>
      <c r="K69" s="27">
        <v>600</v>
      </c>
      <c r="L69" s="69">
        <v>104</v>
      </c>
      <c r="M69" s="69">
        <v>104</v>
      </c>
      <c r="N69" s="71"/>
      <c r="O69" s="69"/>
      <c r="P69" s="69"/>
      <c r="Q69" s="69"/>
      <c r="R69" s="69"/>
      <c r="S69" s="73"/>
    </row>
    <row r="70" spans="1:24" hidden="1">
      <c r="A70" s="26"/>
      <c r="B70" s="27" t="s">
        <v>11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</row>
    <row r="71" spans="1:24" ht="15.75" hidden="1" customHeight="1">
      <c r="A71" s="26"/>
      <c r="B71" s="27" t="s">
        <v>12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69"/>
      <c r="N71" s="71"/>
      <c r="O71" s="69"/>
      <c r="P71" s="69"/>
      <c r="Q71" s="69"/>
      <c r="R71" s="69"/>
      <c r="S71" s="73"/>
    </row>
    <row r="72" spans="1:24" ht="15.75" hidden="1" customHeight="1">
      <c r="A72" s="26"/>
      <c r="B72" s="27" t="s">
        <v>13</v>
      </c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3"/>
    </row>
    <row r="73" spans="1:24" ht="33.75" customHeight="1">
      <c r="A73" s="94" t="s">
        <v>54</v>
      </c>
      <c r="B73" s="95" t="s">
        <v>55</v>
      </c>
      <c r="C73" s="96"/>
      <c r="D73" s="96"/>
      <c r="E73" s="96"/>
      <c r="F73" s="96"/>
      <c r="G73" s="96"/>
      <c r="H73" s="97"/>
      <c r="I73" s="97"/>
      <c r="J73" s="97"/>
      <c r="K73" s="97"/>
      <c r="L73" s="98"/>
      <c r="M73" s="98"/>
      <c r="N73" s="98"/>
      <c r="O73" s="97"/>
      <c r="P73" s="97"/>
      <c r="Q73" s="97"/>
      <c r="R73" s="97"/>
      <c r="S73" s="99"/>
    </row>
    <row r="74" spans="1:24" ht="24.75" customHeight="1">
      <c r="A74" s="48"/>
      <c r="B74" s="49" t="s">
        <v>18</v>
      </c>
      <c r="C74" s="27"/>
      <c r="D74" s="27"/>
      <c r="E74" s="27"/>
      <c r="F74" s="27"/>
      <c r="G74" s="27"/>
      <c r="H74" s="74"/>
      <c r="I74" s="74"/>
      <c r="J74" s="74"/>
      <c r="K74" s="74"/>
      <c r="L74" s="100">
        <f>L77+L88</f>
        <v>340861.19999999995</v>
      </c>
      <c r="M74" s="100">
        <f>M77+M88</f>
        <v>44666</v>
      </c>
      <c r="N74" s="100">
        <f>N77+N88</f>
        <v>0</v>
      </c>
      <c r="O74" s="74"/>
      <c r="P74" s="74"/>
      <c r="Q74" s="74"/>
      <c r="R74" s="74"/>
      <c r="S74" s="76"/>
    </row>
    <row r="75" spans="1:24" ht="19.5" customHeight="1">
      <c r="A75" s="48"/>
      <c r="B75" s="27" t="s">
        <v>9</v>
      </c>
      <c r="C75" s="27"/>
      <c r="D75" s="27"/>
      <c r="E75" s="27"/>
      <c r="F75" s="27"/>
      <c r="G75" s="27"/>
      <c r="H75" s="74"/>
      <c r="I75" s="74"/>
      <c r="J75" s="74"/>
      <c r="K75" s="74"/>
      <c r="L75" s="69">
        <f>L78++L89</f>
        <v>308501.09999999998</v>
      </c>
      <c r="M75" s="69">
        <f>M78++M89</f>
        <v>36275</v>
      </c>
      <c r="N75" s="69">
        <f>N78++N89</f>
        <v>0</v>
      </c>
      <c r="O75" s="74"/>
      <c r="P75" s="74"/>
      <c r="Q75" s="74"/>
      <c r="R75" s="74"/>
      <c r="S75" s="76"/>
    </row>
    <row r="76" spans="1:24" ht="23.25" customHeight="1">
      <c r="A76" s="48"/>
      <c r="B76" s="27" t="s">
        <v>10</v>
      </c>
      <c r="C76" s="27"/>
      <c r="D76" s="27"/>
      <c r="E76" s="27"/>
      <c r="F76" s="27"/>
      <c r="G76" s="27"/>
      <c r="H76" s="74"/>
      <c r="I76" s="74"/>
      <c r="J76" s="74"/>
      <c r="K76" s="74"/>
      <c r="L76" s="69">
        <f>L79+L90</f>
        <v>32360.1</v>
      </c>
      <c r="M76" s="69">
        <f>M79+M90</f>
        <v>1512.4359999999999</v>
      </c>
      <c r="N76" s="69">
        <f>N79+N90</f>
        <v>0</v>
      </c>
      <c r="O76" s="74"/>
      <c r="P76" s="74"/>
      <c r="Q76" s="74"/>
      <c r="R76" s="74"/>
      <c r="S76" s="76"/>
    </row>
    <row r="77" spans="1:24" ht="47.25">
      <c r="A77" s="94" t="s">
        <v>56</v>
      </c>
      <c r="B77" s="101" t="s">
        <v>57</v>
      </c>
      <c r="C77" s="101"/>
      <c r="D77" s="101"/>
      <c r="E77" s="101"/>
      <c r="F77" s="101"/>
      <c r="G77" s="101"/>
      <c r="H77" s="97"/>
      <c r="I77" s="97"/>
      <c r="J77" s="97"/>
      <c r="K77" s="97"/>
      <c r="L77" s="97"/>
      <c r="M77" s="98">
        <f t="shared" ref="M77:M79" si="9">M83</f>
        <v>44666</v>
      </c>
      <c r="N77" s="102">
        <f>N78+N79</f>
        <v>0</v>
      </c>
      <c r="O77" s="98"/>
      <c r="P77" s="98"/>
      <c r="Q77" s="98"/>
      <c r="R77" s="98"/>
      <c r="S77" s="103"/>
    </row>
    <row r="78" spans="1:24" ht="20.25" customHeight="1">
      <c r="A78" s="26"/>
      <c r="B78" s="27" t="s">
        <v>9</v>
      </c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87">
        <f t="shared" si="9"/>
        <v>36275</v>
      </c>
      <c r="N78" s="88">
        <f t="shared" ref="N78:N79" si="10">N84</f>
        <v>0</v>
      </c>
      <c r="O78" s="87"/>
      <c r="P78" s="87"/>
      <c r="Q78" s="87"/>
      <c r="R78" s="87"/>
      <c r="S78" s="89"/>
    </row>
    <row r="79" spans="1:24" ht="19.5" customHeight="1">
      <c r="A79" s="26"/>
      <c r="B79" s="27" t="s">
        <v>10</v>
      </c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87">
        <f t="shared" si="9"/>
        <v>1512.4359999999999</v>
      </c>
      <c r="N79" s="88">
        <f t="shared" si="10"/>
        <v>0</v>
      </c>
      <c r="O79" s="87"/>
      <c r="P79" s="87"/>
      <c r="Q79" s="87"/>
      <c r="R79" s="87"/>
      <c r="S79" s="89"/>
    </row>
    <row r="80" spans="1:24" ht="19.5" customHeight="1">
      <c r="A80" s="26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85"/>
      <c r="O80" s="27"/>
      <c r="P80" s="27"/>
      <c r="Q80" s="27"/>
      <c r="R80" s="27"/>
      <c r="S80" s="86"/>
    </row>
    <row r="81" spans="1:19" ht="19.5" customHeight="1">
      <c r="A81" s="26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85"/>
      <c r="O81" s="27"/>
      <c r="P81" s="27"/>
      <c r="Q81" s="27"/>
      <c r="R81" s="27"/>
      <c r="S81" s="86"/>
    </row>
    <row r="82" spans="1:19" ht="19.5" customHeight="1">
      <c r="A82" s="26"/>
      <c r="B82" s="27" t="s">
        <v>13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85"/>
      <c r="O82" s="27"/>
      <c r="P82" s="27"/>
      <c r="Q82" s="27"/>
      <c r="R82" s="27"/>
      <c r="S82" s="86"/>
    </row>
    <row r="83" spans="1:19" ht="19.5" customHeight="1">
      <c r="A83" s="58" t="s">
        <v>58</v>
      </c>
      <c r="B83" s="59" t="s">
        <v>59</v>
      </c>
      <c r="C83" s="59"/>
      <c r="D83" s="59"/>
      <c r="E83" s="59"/>
      <c r="F83" s="59"/>
      <c r="G83" s="59"/>
      <c r="H83" s="27"/>
      <c r="I83" s="27"/>
      <c r="J83" s="27"/>
      <c r="K83" s="27"/>
      <c r="L83" s="27"/>
      <c r="M83" s="87">
        <f>M84+M85+M86+M87</f>
        <v>44666</v>
      </c>
      <c r="N83" s="85"/>
      <c r="O83" s="27"/>
      <c r="P83" s="27"/>
      <c r="Q83" s="27"/>
      <c r="R83" s="27"/>
      <c r="S83" s="86"/>
    </row>
    <row r="84" spans="1:19" ht="21.75" customHeight="1">
      <c r="A84" s="26"/>
      <c r="B84" s="27" t="s">
        <v>9</v>
      </c>
      <c r="C84" s="93"/>
      <c r="D84" s="67">
        <v>828</v>
      </c>
      <c r="E84" s="67" t="s">
        <v>24</v>
      </c>
      <c r="F84" s="67" t="s">
        <v>60</v>
      </c>
      <c r="G84" s="67">
        <v>400</v>
      </c>
      <c r="H84" s="67">
        <v>828</v>
      </c>
      <c r="I84" s="67" t="s">
        <v>24</v>
      </c>
      <c r="J84" s="67" t="s">
        <v>60</v>
      </c>
      <c r="K84" s="67">
        <v>400</v>
      </c>
      <c r="L84" s="67"/>
      <c r="M84" s="69">
        <v>36275</v>
      </c>
      <c r="N84" s="85"/>
      <c r="O84" s="27"/>
      <c r="P84" s="27"/>
      <c r="Q84" s="27"/>
      <c r="R84" s="27"/>
      <c r="S84" s="86"/>
    </row>
    <row r="85" spans="1:19" ht="18" customHeight="1">
      <c r="A85" s="65"/>
      <c r="B85" s="27" t="s">
        <v>10</v>
      </c>
      <c r="C85" s="93"/>
      <c r="D85" s="67">
        <v>828</v>
      </c>
      <c r="E85" s="67" t="s">
        <v>24</v>
      </c>
      <c r="F85" s="67" t="s">
        <v>60</v>
      </c>
      <c r="G85" s="67">
        <v>400</v>
      </c>
      <c r="H85" s="67">
        <v>828</v>
      </c>
      <c r="I85" s="67" t="s">
        <v>24</v>
      </c>
      <c r="J85" s="67" t="s">
        <v>60</v>
      </c>
      <c r="K85" s="67">
        <v>400</v>
      </c>
      <c r="L85" s="67"/>
      <c r="M85" s="187">
        <v>1512.4359999999999</v>
      </c>
      <c r="N85" s="85"/>
      <c r="O85" s="27"/>
      <c r="P85" s="27"/>
      <c r="Q85" s="27"/>
      <c r="R85" s="27"/>
      <c r="S85" s="86"/>
    </row>
    <row r="86" spans="1:19" ht="15.75" customHeight="1">
      <c r="A86" s="26"/>
      <c r="B86" s="27" t="s">
        <v>11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2411.9639999999999</v>
      </c>
      <c r="N86" s="85"/>
      <c r="O86" s="27"/>
      <c r="P86" s="27"/>
      <c r="Q86" s="27"/>
      <c r="R86" s="27"/>
      <c r="S86" s="86"/>
    </row>
    <row r="87" spans="1:19" ht="15.75" customHeight="1">
      <c r="A87" s="26"/>
      <c r="B87" s="27" t="s">
        <v>12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4466.6000000000004</v>
      </c>
      <c r="N87" s="85"/>
      <c r="O87" s="27"/>
      <c r="P87" s="27"/>
      <c r="Q87" s="27"/>
      <c r="R87" s="27"/>
      <c r="S87" s="86"/>
    </row>
    <row r="88" spans="1:19" ht="66" hidden="1" customHeight="1">
      <c r="A88" s="94" t="s">
        <v>63</v>
      </c>
      <c r="B88" s="101" t="s">
        <v>64</v>
      </c>
      <c r="C88" s="101"/>
      <c r="D88" s="101"/>
      <c r="E88" s="101"/>
      <c r="F88" s="101"/>
      <c r="G88" s="101"/>
      <c r="H88" s="97" t="s">
        <v>65</v>
      </c>
      <c r="I88" s="97"/>
      <c r="J88" s="97"/>
      <c r="K88" s="97"/>
      <c r="L88" s="98">
        <f>SUM(L92:L95)</f>
        <v>340861.19999999995</v>
      </c>
      <c r="M88" s="98">
        <f>M89+M90</f>
        <v>0</v>
      </c>
      <c r="N88" s="102"/>
      <c r="O88" s="98"/>
      <c r="P88" s="98"/>
      <c r="Q88" s="98"/>
      <c r="R88" s="98"/>
      <c r="S88" s="103"/>
    </row>
    <row r="89" spans="1:19" ht="22.5" hidden="1" customHeight="1">
      <c r="A89" s="36"/>
      <c r="B89" s="27" t="s">
        <v>9</v>
      </c>
      <c r="C89" s="27"/>
      <c r="D89" s="27"/>
      <c r="E89" s="27"/>
      <c r="F89" s="27"/>
      <c r="G89" s="27"/>
      <c r="H89" s="74"/>
      <c r="I89" s="74"/>
      <c r="J89" s="74"/>
      <c r="K89" s="74"/>
      <c r="L89" s="69">
        <f>L92+L95</f>
        <v>308501.09999999998</v>
      </c>
      <c r="M89" s="69">
        <f>M92+M95</f>
        <v>0</v>
      </c>
      <c r="N89" s="69"/>
      <c r="O89" s="74"/>
      <c r="P89" s="74"/>
      <c r="Q89" s="74"/>
      <c r="R89" s="74"/>
      <c r="S89" s="76"/>
    </row>
    <row r="90" spans="1:19" ht="20.25" hidden="1" customHeight="1">
      <c r="A90" s="36"/>
      <c r="B90" s="27" t="s">
        <v>10</v>
      </c>
      <c r="C90" s="27"/>
      <c r="D90" s="27"/>
      <c r="E90" s="27"/>
      <c r="F90" s="27"/>
      <c r="G90" s="27"/>
      <c r="H90" s="74"/>
      <c r="I90" s="74"/>
      <c r="J90" s="74"/>
      <c r="K90" s="74"/>
      <c r="L90" s="69">
        <f>L93</f>
        <v>32360.1</v>
      </c>
      <c r="M90" s="69">
        <f>M93</f>
        <v>0</v>
      </c>
      <c r="N90" s="69"/>
      <c r="O90" s="74"/>
      <c r="P90" s="74"/>
      <c r="Q90" s="74"/>
      <c r="R90" s="74"/>
      <c r="S90" s="76"/>
    </row>
    <row r="91" spans="1:19" ht="23.25" hidden="1" customHeight="1">
      <c r="A91" s="58" t="s">
        <v>66</v>
      </c>
      <c r="B91" s="105" t="s">
        <v>67</v>
      </c>
      <c r="C91" s="105"/>
      <c r="D91" s="105"/>
      <c r="E91" s="105"/>
      <c r="F91" s="105"/>
      <c r="G91" s="105"/>
      <c r="H91" s="74"/>
      <c r="I91" s="74"/>
      <c r="J91" s="74"/>
      <c r="K91" s="74"/>
      <c r="L91" s="74"/>
      <c r="M91" s="74"/>
      <c r="N91" s="75"/>
      <c r="O91" s="74"/>
      <c r="P91" s="74"/>
      <c r="Q91" s="74"/>
      <c r="R91" s="74"/>
      <c r="S91" s="76"/>
    </row>
    <row r="92" spans="1:19" ht="21.75" hidden="1" customHeight="1">
      <c r="A92" s="36"/>
      <c r="B92" s="27" t="s">
        <v>9</v>
      </c>
      <c r="C92" s="27"/>
      <c r="D92" s="104">
        <v>828</v>
      </c>
      <c r="E92" s="104" t="s">
        <v>24</v>
      </c>
      <c r="F92" s="67" t="s">
        <v>68</v>
      </c>
      <c r="G92" s="67">
        <v>200</v>
      </c>
      <c r="H92" s="104">
        <v>828</v>
      </c>
      <c r="I92" s="104" t="s">
        <v>24</v>
      </c>
      <c r="J92" s="67" t="s">
        <v>68</v>
      </c>
      <c r="K92" s="67">
        <v>200</v>
      </c>
      <c r="L92" s="69">
        <v>308501.09999999998</v>
      </c>
      <c r="M92" s="74"/>
      <c r="N92" s="75"/>
      <c r="O92" s="74"/>
      <c r="P92" s="74"/>
      <c r="Q92" s="74"/>
      <c r="R92" s="74"/>
      <c r="S92" s="76"/>
    </row>
    <row r="93" spans="1:19" ht="18" hidden="1" customHeight="1">
      <c r="A93" s="36"/>
      <c r="B93" s="27" t="s">
        <v>10</v>
      </c>
      <c r="C93" s="27"/>
      <c r="D93" s="104">
        <v>828</v>
      </c>
      <c r="E93" s="104" t="s">
        <v>24</v>
      </c>
      <c r="F93" s="67" t="s">
        <v>49</v>
      </c>
      <c r="G93" s="67">
        <v>200</v>
      </c>
      <c r="H93" s="104">
        <v>828</v>
      </c>
      <c r="I93" s="104" t="s">
        <v>24</v>
      </c>
      <c r="J93" s="67" t="s">
        <v>49</v>
      </c>
      <c r="K93" s="67">
        <v>200</v>
      </c>
      <c r="L93" s="69">
        <v>32360.1</v>
      </c>
      <c r="M93" s="74"/>
      <c r="N93" s="75"/>
      <c r="O93" s="74"/>
      <c r="P93" s="74"/>
      <c r="Q93" s="74"/>
      <c r="R93" s="74"/>
      <c r="S93" s="76"/>
    </row>
    <row r="94" spans="1:19" ht="21.75" hidden="1" customHeight="1">
      <c r="A94" s="58" t="s">
        <v>69</v>
      </c>
      <c r="B94" s="105" t="s">
        <v>70</v>
      </c>
      <c r="C94" s="105"/>
      <c r="D94" s="74"/>
      <c r="E94" s="74"/>
      <c r="F94" s="74"/>
      <c r="G94" s="67"/>
      <c r="H94" s="74"/>
      <c r="I94" s="74"/>
      <c r="J94" s="74"/>
      <c r="K94" s="67"/>
      <c r="L94" s="67"/>
      <c r="M94" s="74"/>
      <c r="N94" s="75"/>
      <c r="O94" s="74"/>
      <c r="P94" s="74"/>
      <c r="Q94" s="74"/>
      <c r="R94" s="74"/>
      <c r="S94" s="76"/>
    </row>
    <row r="95" spans="1:19" ht="28.5" hidden="1" customHeight="1">
      <c r="A95" s="36"/>
      <c r="B95" s="27" t="s">
        <v>9</v>
      </c>
      <c r="C95" s="27"/>
      <c r="D95" s="104">
        <v>828</v>
      </c>
      <c r="E95" s="104" t="s">
        <v>24</v>
      </c>
      <c r="F95" s="67" t="s">
        <v>68</v>
      </c>
      <c r="G95" s="67">
        <v>500</v>
      </c>
      <c r="H95" s="104">
        <v>828</v>
      </c>
      <c r="I95" s="104" t="s">
        <v>24</v>
      </c>
      <c r="J95" s="67" t="s">
        <v>68</v>
      </c>
      <c r="K95" s="67">
        <v>500</v>
      </c>
      <c r="L95" s="67"/>
      <c r="M95" s="74"/>
      <c r="N95" s="75"/>
      <c r="O95" s="74"/>
      <c r="P95" s="74"/>
      <c r="Q95" s="74"/>
      <c r="R95" s="74"/>
      <c r="S95" s="76"/>
    </row>
    <row r="96" spans="1:19" ht="22.5" hidden="1" customHeight="1">
      <c r="A96" s="36"/>
      <c r="B96" s="27" t="s">
        <v>10</v>
      </c>
      <c r="C96" s="27"/>
      <c r="D96" s="104"/>
      <c r="E96" s="104"/>
      <c r="F96" s="67"/>
      <c r="G96" s="67"/>
      <c r="H96" s="104"/>
      <c r="I96" s="104"/>
      <c r="J96" s="67"/>
      <c r="K96" s="67"/>
      <c r="L96" s="67"/>
      <c r="M96" s="74"/>
      <c r="N96" s="75"/>
      <c r="O96" s="74"/>
      <c r="P96" s="74"/>
      <c r="Q96" s="74"/>
      <c r="R96" s="74"/>
      <c r="S96" s="76"/>
    </row>
    <row r="97" spans="1:20" ht="22.5" customHeight="1">
      <c r="A97" s="106" t="s">
        <v>71</v>
      </c>
      <c r="B97" s="107" t="s">
        <v>72</v>
      </c>
      <c r="C97" s="108"/>
      <c r="D97" s="108"/>
      <c r="E97" s="108"/>
      <c r="F97" s="108"/>
      <c r="G97" s="108"/>
      <c r="H97" s="109"/>
      <c r="I97" s="109"/>
      <c r="J97" s="110"/>
      <c r="K97" s="110"/>
      <c r="L97" s="110"/>
      <c r="M97" s="111"/>
      <c r="N97" s="112"/>
      <c r="O97" s="111"/>
      <c r="P97" s="111"/>
      <c r="Q97" s="111"/>
      <c r="R97" s="111"/>
      <c r="S97" s="113"/>
    </row>
    <row r="98" spans="1:20" ht="26.25" customHeight="1">
      <c r="A98" s="36"/>
      <c r="B98" s="49" t="s">
        <v>73</v>
      </c>
      <c r="C98" s="27"/>
      <c r="D98" s="27"/>
      <c r="E98" s="27"/>
      <c r="F98" s="27"/>
      <c r="G98" s="27"/>
      <c r="H98" s="104"/>
      <c r="I98" s="104"/>
      <c r="J98" s="67"/>
      <c r="K98" s="67"/>
      <c r="L98" s="114" t="e">
        <f t="shared" ref="L98:L101" si="11">L102</f>
        <v>#REF!</v>
      </c>
      <c r="M98" s="114">
        <f t="shared" ref="M98:S101" si="12">M102</f>
        <v>398033</v>
      </c>
      <c r="N98" s="114">
        <f t="shared" si="12"/>
        <v>1421156</v>
      </c>
      <c r="O98" s="114">
        <f t="shared" si="12"/>
        <v>1646457</v>
      </c>
      <c r="P98" s="114">
        <f t="shared" si="12"/>
        <v>3682317</v>
      </c>
      <c r="Q98" s="114">
        <f t="shared" si="12"/>
        <v>4994454</v>
      </c>
      <c r="R98" s="114">
        <f t="shared" si="12"/>
        <v>4480497</v>
      </c>
      <c r="S98" s="115">
        <f t="shared" si="12"/>
        <v>5127004</v>
      </c>
    </row>
    <row r="99" spans="1:20" ht="26.25" customHeight="1">
      <c r="A99" s="36"/>
      <c r="B99" s="27" t="s">
        <v>9</v>
      </c>
      <c r="C99" s="27"/>
      <c r="D99" s="27"/>
      <c r="E99" s="27"/>
      <c r="F99" s="27"/>
      <c r="G99" s="27"/>
      <c r="H99" s="104"/>
      <c r="I99" s="104"/>
      <c r="J99" s="67"/>
      <c r="K99" s="67"/>
      <c r="L99" s="116" t="e">
        <f t="shared" si="11"/>
        <v>#REF!</v>
      </c>
      <c r="M99" s="116">
        <f t="shared" si="12"/>
        <v>0</v>
      </c>
      <c r="N99" s="116">
        <f t="shared" si="12"/>
        <v>0</v>
      </c>
      <c r="O99" s="116">
        <f t="shared" si="12"/>
        <v>0</v>
      </c>
      <c r="P99" s="116">
        <f t="shared" si="12"/>
        <v>1067524</v>
      </c>
      <c r="Q99" s="116">
        <f t="shared" si="12"/>
        <v>2287340</v>
      </c>
      <c r="R99" s="116">
        <f t="shared" si="12"/>
        <v>1480000</v>
      </c>
      <c r="S99" s="117">
        <f t="shared" si="12"/>
        <v>1778445.7</v>
      </c>
    </row>
    <row r="100" spans="1:20" ht="26.25" customHeight="1">
      <c r="A100" s="36"/>
      <c r="B100" s="27" t="s">
        <v>10</v>
      </c>
      <c r="C100" s="27"/>
      <c r="D100" s="27"/>
      <c r="E100" s="27"/>
      <c r="F100" s="27"/>
      <c r="G100" s="27"/>
      <c r="H100" s="104"/>
      <c r="I100" s="104"/>
      <c r="J100" s="67"/>
      <c r="K100" s="67"/>
      <c r="L100" s="116" t="e">
        <f t="shared" si="11"/>
        <v>#REF!</v>
      </c>
      <c r="M100" s="116">
        <f t="shared" si="12"/>
        <v>398033</v>
      </c>
      <c r="N100" s="116">
        <f t="shared" si="12"/>
        <v>1421156</v>
      </c>
      <c r="O100" s="116">
        <f t="shared" si="12"/>
        <v>1646457</v>
      </c>
      <c r="P100" s="116">
        <f t="shared" si="12"/>
        <v>2557346</v>
      </c>
      <c r="Q100" s="116">
        <f t="shared" si="12"/>
        <v>2649667</v>
      </c>
      <c r="R100" s="116">
        <f t="shared" si="12"/>
        <v>2943050</v>
      </c>
      <c r="S100" s="117">
        <f t="shared" si="12"/>
        <v>3291111.3</v>
      </c>
    </row>
    <row r="101" spans="1:20" ht="29.25" customHeight="1">
      <c r="A101" s="36"/>
      <c r="B101" s="27" t="s">
        <v>11</v>
      </c>
      <c r="C101" s="27"/>
      <c r="D101" s="27"/>
      <c r="E101" s="27"/>
      <c r="F101" s="27"/>
      <c r="G101" s="27"/>
      <c r="H101" s="104"/>
      <c r="I101" s="104"/>
      <c r="J101" s="67"/>
      <c r="K101" s="67"/>
      <c r="L101" s="116">
        <f t="shared" si="11"/>
        <v>18097</v>
      </c>
      <c r="M101" s="116">
        <f t="shared" si="12"/>
        <v>0</v>
      </c>
      <c r="N101" s="116">
        <f t="shared" si="12"/>
        <v>0</v>
      </c>
      <c r="O101" s="116">
        <f t="shared" si="12"/>
        <v>0</v>
      </c>
      <c r="P101" s="116">
        <f t="shared" si="12"/>
        <v>57447</v>
      </c>
      <c r="Q101" s="116">
        <f t="shared" si="12"/>
        <v>57447</v>
      </c>
      <c r="R101" s="116">
        <f t="shared" si="12"/>
        <v>57447</v>
      </c>
      <c r="S101" s="117">
        <f t="shared" si="12"/>
        <v>57447</v>
      </c>
    </row>
    <row r="102" spans="1:20" ht="51.75" customHeight="1">
      <c r="A102" s="106" t="s">
        <v>74</v>
      </c>
      <c r="B102" s="118" t="s">
        <v>75</v>
      </c>
      <c r="C102" s="118"/>
      <c r="D102" s="118"/>
      <c r="E102" s="118"/>
      <c r="F102" s="118"/>
      <c r="G102" s="118"/>
      <c r="H102" s="118"/>
      <c r="I102" s="118"/>
      <c r="J102" s="111"/>
      <c r="K102" s="111"/>
      <c r="L102" s="119" t="e">
        <f>L106+L109+L114+L120+L128</f>
        <v>#REF!</v>
      </c>
      <c r="M102" s="119">
        <f>M106+M109+M114+M120+M126+M128</f>
        <v>398033</v>
      </c>
      <c r="N102" s="119">
        <f t="shared" ref="N102:S102" si="13">N106+N109+N114+N120+N126+N128</f>
        <v>1421156</v>
      </c>
      <c r="O102" s="119">
        <f t="shared" si="13"/>
        <v>1646457</v>
      </c>
      <c r="P102" s="119">
        <f t="shared" si="13"/>
        <v>3682317</v>
      </c>
      <c r="Q102" s="119">
        <f t="shared" si="13"/>
        <v>4994454</v>
      </c>
      <c r="R102" s="119">
        <f t="shared" si="13"/>
        <v>4480497</v>
      </c>
      <c r="S102" s="208">
        <f t="shared" si="13"/>
        <v>5127004</v>
      </c>
    </row>
    <row r="103" spans="1:20" ht="22.5" customHeight="1">
      <c r="A103" s="36"/>
      <c r="B103" s="27" t="s">
        <v>9</v>
      </c>
      <c r="C103" s="27"/>
      <c r="D103" s="27"/>
      <c r="E103" s="27"/>
      <c r="F103" s="27"/>
      <c r="G103" s="27"/>
      <c r="H103" s="27"/>
      <c r="I103" s="27"/>
      <c r="J103" s="27"/>
      <c r="K103" s="27"/>
      <c r="L103" s="87" t="e">
        <f>L107+#REF!+#REF!</f>
        <v>#REF!</v>
      </c>
      <c r="M103" s="87"/>
      <c r="N103" s="87"/>
      <c r="O103" s="87"/>
      <c r="P103" s="87">
        <f>P107</f>
        <v>1067524</v>
      </c>
      <c r="Q103" s="87">
        <f t="shared" ref="Q103:S103" si="14">Q107</f>
        <v>2287340</v>
      </c>
      <c r="R103" s="87">
        <f t="shared" si="14"/>
        <v>1480000</v>
      </c>
      <c r="S103" s="89">
        <f t="shared" si="14"/>
        <v>1778445.7</v>
      </c>
    </row>
    <row r="104" spans="1:20" ht="22.5" customHeight="1">
      <c r="A104" s="36"/>
      <c r="B104" s="27" t="s">
        <v>10</v>
      </c>
      <c r="C104" s="27"/>
      <c r="D104" s="27"/>
      <c r="E104" s="27"/>
      <c r="F104" s="27"/>
      <c r="G104" s="27"/>
      <c r="H104" s="27"/>
      <c r="I104" s="27"/>
      <c r="J104" s="27"/>
      <c r="K104" s="27"/>
      <c r="L104" s="87" t="e">
        <f>L108+#REF!+L110+L116+L122+L130</f>
        <v>#REF!</v>
      </c>
      <c r="M104" s="87">
        <f>M108+M110+M116+M122+M127+M130</f>
        <v>398033</v>
      </c>
      <c r="N104" s="87">
        <f t="shared" ref="N104:S104" si="15">N108+N110+N116+N122+N127+N130</f>
        <v>1421156</v>
      </c>
      <c r="O104" s="87">
        <f t="shared" si="15"/>
        <v>1646457</v>
      </c>
      <c r="P104" s="87">
        <f t="shared" si="15"/>
        <v>2557346</v>
      </c>
      <c r="Q104" s="87">
        <f t="shared" si="15"/>
        <v>2649667</v>
      </c>
      <c r="R104" s="87">
        <f t="shared" si="15"/>
        <v>2943050</v>
      </c>
      <c r="S104" s="89">
        <f t="shared" si="15"/>
        <v>3291111.3</v>
      </c>
    </row>
    <row r="105" spans="1:20" ht="20.25" customHeight="1">
      <c r="A105" s="36"/>
      <c r="B105" s="27" t="s">
        <v>11</v>
      </c>
      <c r="C105" s="27"/>
      <c r="D105" s="27"/>
      <c r="E105" s="27"/>
      <c r="F105" s="27"/>
      <c r="G105" s="27"/>
      <c r="H105" s="27"/>
      <c r="I105" s="27"/>
      <c r="J105" s="27"/>
      <c r="K105" s="27"/>
      <c r="L105" s="87">
        <f>L111+L117</f>
        <v>18097</v>
      </c>
      <c r="M105" s="87">
        <f t="shared" ref="M105:S105" si="16">M111+M117</f>
        <v>0</v>
      </c>
      <c r="N105" s="87">
        <f t="shared" si="16"/>
        <v>0</v>
      </c>
      <c r="O105" s="87">
        <f t="shared" si="16"/>
        <v>0</v>
      </c>
      <c r="P105" s="87">
        <f t="shared" si="16"/>
        <v>57447</v>
      </c>
      <c r="Q105" s="87">
        <f t="shared" si="16"/>
        <v>57447</v>
      </c>
      <c r="R105" s="87">
        <f t="shared" si="16"/>
        <v>57447</v>
      </c>
      <c r="S105" s="89">
        <f t="shared" si="16"/>
        <v>57447</v>
      </c>
    </row>
    <row r="106" spans="1:20" ht="40.5" customHeight="1">
      <c r="A106" s="58" t="s">
        <v>76</v>
      </c>
      <c r="B106" s="59" t="s">
        <v>77</v>
      </c>
      <c r="C106" s="120"/>
      <c r="D106" s="74"/>
      <c r="E106" s="74"/>
      <c r="F106" s="74"/>
      <c r="G106" s="74"/>
      <c r="H106" s="74"/>
      <c r="I106" s="74"/>
      <c r="J106" s="74"/>
      <c r="K106" s="74"/>
      <c r="L106" s="121">
        <f>L108</f>
        <v>177633.4</v>
      </c>
      <c r="M106" s="121">
        <v>180000</v>
      </c>
      <c r="N106" s="121">
        <v>1096156</v>
      </c>
      <c r="O106" s="121">
        <v>1321457</v>
      </c>
      <c r="P106" s="121">
        <v>2399870</v>
      </c>
      <c r="Q106" s="121">
        <v>3712007</v>
      </c>
      <c r="R106" s="121">
        <v>3198050</v>
      </c>
      <c r="S106" s="122">
        <v>3844557</v>
      </c>
      <c r="T106" s="1">
        <v>15752097</v>
      </c>
    </row>
    <row r="107" spans="1:20" ht="21" customHeight="1">
      <c r="A107" s="58"/>
      <c r="B107" s="27" t="s">
        <v>78</v>
      </c>
      <c r="C107" s="120"/>
      <c r="D107" s="123"/>
      <c r="E107" s="123"/>
      <c r="F107" s="123"/>
      <c r="G107" s="123"/>
      <c r="H107" s="123"/>
      <c r="I107" s="123"/>
      <c r="J107" s="123"/>
      <c r="K107" s="123"/>
      <c r="L107" s="121"/>
      <c r="M107" s="121"/>
      <c r="N107" s="124"/>
      <c r="O107" s="121"/>
      <c r="P107" s="69">
        <v>1067524</v>
      </c>
      <c r="Q107" s="69">
        <v>2287340</v>
      </c>
      <c r="R107" s="69">
        <v>1480000</v>
      </c>
      <c r="S107" s="73">
        <v>1778445.7</v>
      </c>
    </row>
    <row r="108" spans="1:20" ht="20.25" customHeight="1">
      <c r="A108" s="36"/>
      <c r="B108" s="27" t="s">
        <v>10</v>
      </c>
      <c r="C108" s="93"/>
      <c r="D108" s="67">
        <v>828</v>
      </c>
      <c r="E108" s="67" t="s">
        <v>24</v>
      </c>
      <c r="F108" s="67" t="s">
        <v>79</v>
      </c>
      <c r="G108" s="67">
        <v>200</v>
      </c>
      <c r="H108" s="67">
        <v>828</v>
      </c>
      <c r="I108" s="67" t="s">
        <v>24</v>
      </c>
      <c r="J108" s="67" t="s">
        <v>46</v>
      </c>
      <c r="K108" s="67">
        <v>200</v>
      </c>
      <c r="L108" s="69">
        <f>72133.4+105500</f>
        <v>177633.4</v>
      </c>
      <c r="M108" s="69">
        <f>M106-M107</f>
        <v>180000</v>
      </c>
      <c r="N108" s="69">
        <f t="shared" ref="N108:S108" si="17">N106-N107</f>
        <v>1096156</v>
      </c>
      <c r="O108" s="69">
        <f t="shared" si="17"/>
        <v>1321457</v>
      </c>
      <c r="P108" s="69">
        <f t="shared" si="17"/>
        <v>1332346</v>
      </c>
      <c r="Q108" s="69">
        <f t="shared" si="17"/>
        <v>1424667</v>
      </c>
      <c r="R108" s="69">
        <f t="shared" si="17"/>
        <v>1718050</v>
      </c>
      <c r="S108" s="73">
        <f t="shared" si="17"/>
        <v>2066111.3</v>
      </c>
    </row>
    <row r="109" spans="1:20" ht="36" customHeight="1">
      <c r="A109" s="58" t="s">
        <v>80</v>
      </c>
      <c r="B109" s="59" t="s">
        <v>81</v>
      </c>
      <c r="C109" s="120"/>
      <c r="D109" s="67"/>
      <c r="E109" s="67"/>
      <c r="F109" s="104"/>
      <c r="G109" s="104"/>
      <c r="H109" s="67"/>
      <c r="I109" s="67"/>
      <c r="J109" s="67"/>
      <c r="K109" s="104"/>
      <c r="L109" s="121" t="e">
        <f>#REF!+#REF!+#REF!+L110+L111</f>
        <v>#REF!</v>
      </c>
      <c r="M109" s="121">
        <f>M110+M111</f>
        <v>0</v>
      </c>
      <c r="N109" s="121">
        <f t="shared" ref="N109:S109" si="18">N110+N111</f>
        <v>0</v>
      </c>
      <c r="O109" s="121">
        <f t="shared" si="18"/>
        <v>0</v>
      </c>
      <c r="P109" s="121">
        <f t="shared" si="18"/>
        <v>957447</v>
      </c>
      <c r="Q109" s="121">
        <f t="shared" si="18"/>
        <v>957447</v>
      </c>
      <c r="R109" s="121">
        <f t="shared" si="18"/>
        <v>957447</v>
      </c>
      <c r="S109" s="122">
        <f t="shared" si="18"/>
        <v>957447</v>
      </c>
    </row>
    <row r="110" spans="1:20" ht="21" customHeight="1">
      <c r="A110" s="36"/>
      <c r="B110" s="27" t="s">
        <v>10</v>
      </c>
      <c r="C110" s="134"/>
      <c r="D110" s="67">
        <v>828</v>
      </c>
      <c r="E110" s="67" t="s">
        <v>24</v>
      </c>
      <c r="F110" s="67" t="s">
        <v>88</v>
      </c>
      <c r="G110" s="104">
        <v>500</v>
      </c>
      <c r="H110" s="67">
        <v>828</v>
      </c>
      <c r="I110" s="67" t="s">
        <v>24</v>
      </c>
      <c r="J110" s="67" t="s">
        <v>88</v>
      </c>
      <c r="K110" s="104">
        <v>500</v>
      </c>
      <c r="L110" s="69">
        <f>8570.2+837.4+34.9</f>
        <v>9442.5</v>
      </c>
      <c r="M110" s="135"/>
      <c r="N110" s="136"/>
      <c r="O110" s="69"/>
      <c r="P110" s="69">
        <v>900000</v>
      </c>
      <c r="Q110" s="69">
        <v>900000</v>
      </c>
      <c r="R110" s="69">
        <v>900000</v>
      </c>
      <c r="S110" s="73">
        <v>900000</v>
      </c>
    </row>
    <row r="111" spans="1:20" ht="20.25" customHeight="1">
      <c r="A111" s="36"/>
      <c r="B111" s="27" t="s">
        <v>11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85"/>
      <c r="O111" s="27"/>
      <c r="P111" s="69">
        <v>57447</v>
      </c>
      <c r="Q111" s="69">
        <v>57447</v>
      </c>
      <c r="R111" s="69">
        <v>57447</v>
      </c>
      <c r="S111" s="73">
        <v>57447</v>
      </c>
    </row>
    <row r="112" spans="1:20" ht="15.75" hidden="1" customHeight="1">
      <c r="A112" s="36"/>
      <c r="B112" s="27" t="s">
        <v>12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85"/>
      <c r="O112" s="27"/>
      <c r="P112" s="27"/>
      <c r="Q112" s="27"/>
      <c r="R112" s="27"/>
      <c r="S112" s="86"/>
    </row>
    <row r="113" spans="1:19" ht="14.25" hidden="1" customHeight="1">
      <c r="A113" s="36"/>
      <c r="B113" s="27" t="s">
        <v>13</v>
      </c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85"/>
      <c r="O113" s="27"/>
      <c r="P113" s="27"/>
      <c r="Q113" s="27"/>
      <c r="R113" s="27"/>
      <c r="S113" s="86"/>
    </row>
    <row r="114" spans="1:19" ht="36" customHeight="1">
      <c r="A114" s="58" t="s">
        <v>89</v>
      </c>
      <c r="B114" s="59" t="s">
        <v>90</v>
      </c>
      <c r="C114" s="120"/>
      <c r="D114" s="67"/>
      <c r="E114" s="67"/>
      <c r="F114" s="67"/>
      <c r="G114" s="104"/>
      <c r="H114" s="67"/>
      <c r="I114" s="67"/>
      <c r="J114" s="67"/>
      <c r="K114" s="104"/>
      <c r="L114" s="137">
        <f>SUM(L116:L117)</f>
        <v>322939</v>
      </c>
      <c r="M114" s="135">
        <f>SUM(M116:M117)</f>
        <v>0</v>
      </c>
      <c r="N114" s="136">
        <f>SUM(N116:N117)</f>
        <v>0</v>
      </c>
      <c r="O114" s="135"/>
      <c r="P114" s="135"/>
      <c r="Q114" s="135"/>
      <c r="R114" s="135"/>
      <c r="S114" s="138"/>
    </row>
    <row r="115" spans="1:19" hidden="1">
      <c r="A115" s="36"/>
      <c r="B115" s="27" t="s">
        <v>9</v>
      </c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85"/>
      <c r="O115" s="27"/>
      <c r="P115" s="27"/>
      <c r="Q115" s="27"/>
      <c r="R115" s="27"/>
      <c r="S115" s="86"/>
    </row>
    <row r="116" spans="1:19" ht="21" customHeight="1">
      <c r="A116" s="36"/>
      <c r="B116" s="27" t="s">
        <v>10</v>
      </c>
      <c r="C116" s="27"/>
      <c r="D116" s="67">
        <v>828</v>
      </c>
      <c r="E116" s="67" t="s">
        <v>24</v>
      </c>
      <c r="F116" s="67" t="s">
        <v>88</v>
      </c>
      <c r="G116" s="104">
        <v>500</v>
      </c>
      <c r="H116" s="67">
        <v>828</v>
      </c>
      <c r="I116" s="67" t="s">
        <v>24</v>
      </c>
      <c r="J116" s="67" t="s">
        <v>88</v>
      </c>
      <c r="K116" s="104">
        <v>500</v>
      </c>
      <c r="L116" s="69">
        <v>304842</v>
      </c>
      <c r="M116" s="27"/>
      <c r="N116" s="85"/>
      <c r="O116" s="27"/>
      <c r="P116" s="27"/>
      <c r="Q116" s="27"/>
      <c r="R116" s="27"/>
      <c r="S116" s="86"/>
    </row>
    <row r="117" spans="1:19" ht="20.25" customHeight="1">
      <c r="A117" s="36"/>
      <c r="B117" s="27" t="s">
        <v>11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69">
        <v>18097</v>
      </c>
      <c r="M117" s="27"/>
      <c r="N117" s="85"/>
      <c r="O117" s="27"/>
      <c r="P117" s="27"/>
      <c r="Q117" s="27"/>
      <c r="R117" s="27"/>
      <c r="S117" s="86"/>
    </row>
    <row r="118" spans="1:19" ht="15.75" hidden="1" customHeight="1">
      <c r="A118" s="36"/>
      <c r="B118" s="27" t="s">
        <v>12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15.75" hidden="1" customHeight="1">
      <c r="A119" s="36"/>
      <c r="B119" s="27" t="s">
        <v>13</v>
      </c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85"/>
      <c r="O119" s="27"/>
      <c r="P119" s="27"/>
      <c r="Q119" s="27"/>
      <c r="R119" s="27"/>
      <c r="S119" s="86"/>
    </row>
    <row r="120" spans="1:19" ht="35.25" customHeight="1">
      <c r="A120" s="58" t="s">
        <v>91</v>
      </c>
      <c r="B120" s="59" t="s">
        <v>92</v>
      </c>
      <c r="C120" s="120"/>
      <c r="D120" s="67"/>
      <c r="E120" s="67"/>
      <c r="F120" s="67"/>
      <c r="G120" s="104"/>
      <c r="H120" s="67"/>
      <c r="I120" s="67"/>
      <c r="J120" s="67"/>
      <c r="K120" s="104"/>
      <c r="L120" s="135">
        <f>SUM(L122:L123)</f>
        <v>0</v>
      </c>
      <c r="M120" s="135">
        <f>SUM(M122:M123)</f>
        <v>0</v>
      </c>
      <c r="N120" s="136">
        <f>SUM(N122:N123)</f>
        <v>0</v>
      </c>
      <c r="O120" s="135"/>
      <c r="P120" s="135"/>
      <c r="Q120" s="135"/>
      <c r="R120" s="135"/>
      <c r="S120" s="138"/>
    </row>
    <row r="121" spans="1:19" hidden="1">
      <c r="A121" s="36"/>
      <c r="B121" s="74" t="s">
        <v>9</v>
      </c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5"/>
      <c r="O121" s="74"/>
      <c r="P121" s="74"/>
      <c r="Q121" s="74"/>
      <c r="R121" s="74"/>
      <c r="S121" s="76"/>
    </row>
    <row r="122" spans="1:19" ht="23.25" customHeight="1">
      <c r="A122" s="36"/>
      <c r="B122" s="27" t="s">
        <v>10</v>
      </c>
      <c r="C122" s="27"/>
      <c r="D122" s="67">
        <v>828</v>
      </c>
      <c r="E122" s="67" t="s">
        <v>24</v>
      </c>
      <c r="F122" s="67" t="s">
        <v>88</v>
      </c>
      <c r="G122" s="104">
        <v>500</v>
      </c>
      <c r="H122" s="67">
        <v>828</v>
      </c>
      <c r="I122" s="67" t="s">
        <v>24</v>
      </c>
      <c r="J122" s="67" t="s">
        <v>88</v>
      </c>
      <c r="K122" s="104">
        <v>500</v>
      </c>
      <c r="L122" s="27"/>
      <c r="M122" s="27"/>
      <c r="N122" s="85"/>
      <c r="O122" s="27"/>
      <c r="P122" s="27"/>
      <c r="Q122" s="27"/>
      <c r="R122" s="27"/>
      <c r="S122" s="86"/>
    </row>
    <row r="123" spans="1:19" ht="22.5" customHeight="1">
      <c r="A123" s="36"/>
      <c r="B123" s="27" t="s">
        <v>11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12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15.75" hidden="1" customHeight="1">
      <c r="A125" s="36"/>
      <c r="B125" s="27" t="s">
        <v>13</v>
      </c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85"/>
      <c r="O125" s="27"/>
      <c r="P125" s="27"/>
      <c r="Q125" s="27"/>
      <c r="R125" s="27"/>
      <c r="S125" s="86"/>
    </row>
    <row r="126" spans="1:19" ht="28.5" customHeight="1">
      <c r="A126" s="58" t="s">
        <v>93</v>
      </c>
      <c r="B126" s="59" t="s">
        <v>168</v>
      </c>
      <c r="C126" s="27"/>
      <c r="D126" s="67">
        <v>828</v>
      </c>
      <c r="E126" s="67" t="s">
        <v>24</v>
      </c>
      <c r="F126" s="67" t="s">
        <v>46</v>
      </c>
      <c r="G126" s="67">
        <v>400</v>
      </c>
      <c r="H126" s="27"/>
      <c r="I126" s="27"/>
      <c r="J126" s="27"/>
      <c r="K126" s="27"/>
      <c r="L126" s="27"/>
      <c r="M126" s="121">
        <f>SUM(M127)</f>
        <v>123698.99999999999</v>
      </c>
      <c r="N126" s="121">
        <f t="shared" ref="N126:S126" si="19">SUM(N127)</f>
        <v>250000</v>
      </c>
      <c r="O126" s="121">
        <f t="shared" si="19"/>
        <v>250000</v>
      </c>
      <c r="P126" s="121">
        <f t="shared" si="19"/>
        <v>250000</v>
      </c>
      <c r="Q126" s="121">
        <f t="shared" si="19"/>
        <v>250000</v>
      </c>
      <c r="R126" s="121">
        <f t="shared" si="19"/>
        <v>250000</v>
      </c>
      <c r="S126" s="122">
        <f t="shared" si="19"/>
        <v>250000</v>
      </c>
    </row>
    <row r="127" spans="1:19" ht="25.5" customHeight="1">
      <c r="A127" s="36"/>
      <c r="B127" s="27" t="s">
        <v>10</v>
      </c>
      <c r="C127" s="27"/>
      <c r="D127" s="27"/>
      <c r="E127" s="27"/>
      <c r="F127" s="27"/>
      <c r="G127" s="27"/>
      <c r="H127" s="67">
        <v>828</v>
      </c>
      <c r="I127" s="67" t="s">
        <v>24</v>
      </c>
      <c r="J127" s="67" t="s">
        <v>46</v>
      </c>
      <c r="K127" s="67">
        <v>400</v>
      </c>
      <c r="L127" s="27"/>
      <c r="M127" s="69">
        <v>123698.99999999999</v>
      </c>
      <c r="N127" s="69">
        <v>250000</v>
      </c>
      <c r="O127" s="69">
        <v>250000</v>
      </c>
      <c r="P127" s="69">
        <v>250000</v>
      </c>
      <c r="Q127" s="69">
        <v>250000</v>
      </c>
      <c r="R127" s="69">
        <v>250000</v>
      </c>
      <c r="S127" s="73">
        <v>250000</v>
      </c>
    </row>
    <row r="128" spans="1:19" ht="23.25" customHeight="1">
      <c r="A128" s="58" t="s">
        <v>169</v>
      </c>
      <c r="B128" s="59" t="s">
        <v>53</v>
      </c>
      <c r="C128" s="59"/>
      <c r="D128" s="59"/>
      <c r="E128" s="59"/>
      <c r="F128" s="59"/>
      <c r="G128" s="59"/>
      <c r="H128" s="27"/>
      <c r="I128" s="27"/>
      <c r="J128" s="27"/>
      <c r="K128" s="27"/>
      <c r="L128" s="137">
        <f>L130</f>
        <v>115741.29999999999</v>
      </c>
      <c r="M128" s="137">
        <f t="shared" ref="M128:S128" si="20">M130</f>
        <v>94334</v>
      </c>
      <c r="N128" s="137">
        <f t="shared" si="20"/>
        <v>75000</v>
      </c>
      <c r="O128" s="137">
        <f t="shared" si="20"/>
        <v>75000</v>
      </c>
      <c r="P128" s="137">
        <f t="shared" si="20"/>
        <v>75000</v>
      </c>
      <c r="Q128" s="137">
        <f t="shared" si="20"/>
        <v>75000</v>
      </c>
      <c r="R128" s="137">
        <f t="shared" si="20"/>
        <v>75000</v>
      </c>
      <c r="S128" s="139">
        <f t="shared" si="20"/>
        <v>75000</v>
      </c>
    </row>
    <row r="129" spans="1:21" ht="15.75" hidden="1" customHeight="1">
      <c r="A129" s="36"/>
      <c r="B129" s="27" t="s">
        <v>9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85"/>
      <c r="P129" s="85"/>
      <c r="Q129" s="85"/>
      <c r="R129" s="85"/>
      <c r="S129" s="86"/>
    </row>
    <row r="130" spans="1:21" ht="31.5" customHeight="1">
      <c r="A130" s="36"/>
      <c r="B130" s="27" t="s">
        <v>10</v>
      </c>
      <c r="C130" s="27"/>
      <c r="D130" s="67">
        <v>828</v>
      </c>
      <c r="E130" s="67" t="s">
        <v>24</v>
      </c>
      <c r="F130" s="67" t="s">
        <v>79</v>
      </c>
      <c r="G130" s="27"/>
      <c r="H130" s="104">
        <v>828</v>
      </c>
      <c r="I130" s="104" t="s">
        <v>24</v>
      </c>
      <c r="J130" s="104" t="s">
        <v>87</v>
      </c>
      <c r="K130" s="104">
        <v>200</v>
      </c>
      <c r="L130" s="69">
        <f>12563.4+103177.9</f>
        <v>115741.29999999999</v>
      </c>
      <c r="M130" s="69">
        <v>94334</v>
      </c>
      <c r="N130" s="29">
        <v>75000</v>
      </c>
      <c r="O130" s="29">
        <v>75000</v>
      </c>
      <c r="P130" s="29">
        <v>75000</v>
      </c>
      <c r="Q130" s="29">
        <v>75000</v>
      </c>
      <c r="R130" s="29">
        <v>75000</v>
      </c>
      <c r="S130" s="30">
        <v>75000</v>
      </c>
      <c r="U130" s="1" t="s">
        <v>170</v>
      </c>
    </row>
    <row r="131" spans="1:21" ht="15.75" hidden="1" customHeight="1">
      <c r="A131" s="36"/>
      <c r="B131" s="74" t="s">
        <v>11</v>
      </c>
      <c r="C131" s="123"/>
      <c r="D131" s="123"/>
      <c r="E131" s="123"/>
      <c r="F131" s="123"/>
      <c r="G131" s="123"/>
      <c r="H131" s="67"/>
      <c r="I131" s="67"/>
      <c r="J131" s="67"/>
      <c r="K131" s="67"/>
      <c r="L131" s="67"/>
      <c r="M131" s="74"/>
      <c r="N131" s="75"/>
      <c r="O131" s="74"/>
      <c r="P131" s="74"/>
      <c r="Q131" s="74"/>
      <c r="R131" s="74"/>
      <c r="S131" s="76"/>
    </row>
    <row r="132" spans="1:21" ht="15.75" hidden="1" customHeight="1">
      <c r="A132" s="36"/>
      <c r="B132" s="74" t="s">
        <v>12</v>
      </c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5"/>
      <c r="O132" s="74"/>
      <c r="P132" s="74"/>
      <c r="Q132" s="74"/>
      <c r="R132" s="74"/>
      <c r="S132" s="76"/>
    </row>
    <row r="133" spans="1:21" ht="15.75" hidden="1" customHeight="1">
      <c r="A133" s="36"/>
      <c r="B133" s="74" t="s">
        <v>13</v>
      </c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5"/>
      <c r="O133" s="74"/>
      <c r="P133" s="74"/>
      <c r="Q133" s="74"/>
      <c r="R133" s="74"/>
      <c r="S133" s="76"/>
    </row>
    <row r="134" spans="1:21" ht="22.5" customHeight="1">
      <c r="A134" s="140" t="s">
        <v>94</v>
      </c>
      <c r="B134" s="141" t="s">
        <v>95</v>
      </c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3"/>
      <c r="O134" s="142"/>
      <c r="P134" s="142"/>
      <c r="Q134" s="142"/>
      <c r="R134" s="142"/>
      <c r="S134" s="144"/>
    </row>
    <row r="135" spans="1:21" ht="23.25" customHeight="1">
      <c r="A135" s="36"/>
      <c r="B135" s="145" t="s">
        <v>96</v>
      </c>
      <c r="C135" s="74"/>
      <c r="D135" s="74"/>
      <c r="E135" s="74"/>
      <c r="F135" s="74"/>
      <c r="G135" s="74"/>
      <c r="H135" s="74"/>
      <c r="I135" s="74"/>
      <c r="J135" s="74"/>
      <c r="K135" s="74"/>
      <c r="L135" s="146" t="e">
        <f t="shared" ref="L135:S135" si="21">L139+L168+L193</f>
        <v>#REF!</v>
      </c>
      <c r="M135" s="146">
        <f t="shared" si="21"/>
        <v>8446664.5</v>
      </c>
      <c r="N135" s="146">
        <f t="shared" si="21"/>
        <v>10872879.699999999</v>
      </c>
      <c r="O135" s="146">
        <f t="shared" si="21"/>
        <v>13609236</v>
      </c>
      <c r="P135" s="146">
        <f t="shared" si="21"/>
        <v>13252471.396</v>
      </c>
      <c r="Q135" s="146">
        <f t="shared" si="21"/>
        <v>13762111.047839999</v>
      </c>
      <c r="R135" s="146">
        <f t="shared" si="21"/>
        <v>14072137.2857536</v>
      </c>
      <c r="S135" s="147">
        <f t="shared" si="21"/>
        <v>14382562.233183743</v>
      </c>
    </row>
    <row r="136" spans="1:21" ht="21.75" hidden="1" customHeight="1">
      <c r="A136" s="36"/>
      <c r="B136" s="27" t="s">
        <v>9</v>
      </c>
      <c r="C136" s="74"/>
      <c r="D136" s="74"/>
      <c r="E136" s="74"/>
      <c r="F136" s="74"/>
      <c r="G136" s="74"/>
      <c r="H136" s="74"/>
      <c r="I136" s="74"/>
      <c r="J136" s="74"/>
      <c r="K136" s="74"/>
      <c r="L136" s="87"/>
      <c r="M136" s="87"/>
      <c r="N136" s="87"/>
      <c r="O136" s="87"/>
      <c r="P136" s="87"/>
      <c r="Q136" s="87"/>
      <c r="R136" s="87"/>
      <c r="S136" s="89"/>
    </row>
    <row r="137" spans="1:21" ht="21.75" customHeight="1">
      <c r="A137" s="36"/>
      <c r="B137" s="27" t="s">
        <v>10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87" t="e">
        <f t="shared" ref="L137:S137" si="22">L141+L169+L194</f>
        <v>#REF!</v>
      </c>
      <c r="M137" s="87">
        <f t="shared" si="22"/>
        <v>8351813.8000000007</v>
      </c>
      <c r="N137" s="87">
        <f t="shared" si="22"/>
        <v>10871591.5</v>
      </c>
      <c r="O137" s="87">
        <f t="shared" si="22"/>
        <v>13607947.800000001</v>
      </c>
      <c r="P137" s="87">
        <f t="shared" si="22"/>
        <v>13251183.196</v>
      </c>
      <c r="Q137" s="87">
        <f t="shared" si="22"/>
        <v>13760822.84784</v>
      </c>
      <c r="R137" s="87">
        <f t="shared" si="22"/>
        <v>14070849.085753601</v>
      </c>
      <c r="S137" s="89">
        <f t="shared" si="22"/>
        <v>14381274.033183744</v>
      </c>
    </row>
    <row r="138" spans="1:21" ht="24.75" customHeight="1">
      <c r="A138" s="36"/>
      <c r="B138" s="27" t="s">
        <v>11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87">
        <f t="shared" ref="L138:S138" si="23">L142+L170</f>
        <v>108855.82199999997</v>
      </c>
      <c r="M138" s="87">
        <f t="shared" si="23"/>
        <v>94850.7</v>
      </c>
      <c r="N138" s="87">
        <f t="shared" si="23"/>
        <v>1288.2</v>
      </c>
      <c r="O138" s="87">
        <f t="shared" si="23"/>
        <v>1288.2</v>
      </c>
      <c r="P138" s="87">
        <f t="shared" si="23"/>
        <v>1288.2</v>
      </c>
      <c r="Q138" s="87">
        <f t="shared" si="23"/>
        <v>1288.2</v>
      </c>
      <c r="R138" s="87">
        <f t="shared" si="23"/>
        <v>1288.2</v>
      </c>
      <c r="S138" s="89">
        <f t="shared" si="23"/>
        <v>1288.2</v>
      </c>
    </row>
    <row r="139" spans="1:21" ht="48.75" customHeight="1">
      <c r="A139" s="140" t="s">
        <v>97</v>
      </c>
      <c r="B139" s="148" t="s">
        <v>171</v>
      </c>
      <c r="C139" s="148"/>
      <c r="D139" s="148"/>
      <c r="E139" s="148"/>
      <c r="F139" s="148"/>
      <c r="G139" s="148"/>
      <c r="H139" s="142"/>
      <c r="I139" s="142"/>
      <c r="J139" s="142"/>
      <c r="K139" s="142"/>
      <c r="L139" s="149">
        <f t="shared" ref="L139:S139" si="24">L145+L151+L153+L154+L156+L158+L159+L161+L163+L165+L167</f>
        <v>7078197.5219999989</v>
      </c>
      <c r="M139" s="149">
        <f t="shared" si="24"/>
        <v>6874936.8000000007</v>
      </c>
      <c r="N139" s="149">
        <f t="shared" si="24"/>
        <v>9299505.1999999993</v>
      </c>
      <c r="O139" s="149">
        <f t="shared" si="24"/>
        <v>12028422.5</v>
      </c>
      <c r="P139" s="149">
        <f t="shared" si="24"/>
        <v>11628389</v>
      </c>
      <c r="Q139" s="149">
        <f t="shared" si="24"/>
        <v>12128389</v>
      </c>
      <c r="R139" s="149">
        <f t="shared" si="24"/>
        <v>12428390</v>
      </c>
      <c r="S139" s="150">
        <f t="shared" si="24"/>
        <v>12728388.699999999</v>
      </c>
    </row>
    <row r="140" spans="1:21" ht="18" hidden="1" customHeight="1">
      <c r="A140" s="36"/>
      <c r="B140" s="74" t="s">
        <v>9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5"/>
      <c r="O140" s="75"/>
      <c r="P140" s="75"/>
      <c r="Q140" s="75"/>
      <c r="R140" s="75"/>
      <c r="S140" s="76"/>
    </row>
    <row r="141" spans="1:21" ht="22.5" customHeight="1">
      <c r="A141" s="36"/>
      <c r="B141" s="27" t="s">
        <v>10</v>
      </c>
      <c r="C141" s="27"/>
      <c r="D141" s="27"/>
      <c r="E141" s="27"/>
      <c r="F141" s="27"/>
      <c r="G141" s="27"/>
      <c r="H141" s="27"/>
      <c r="I141" s="27"/>
      <c r="J141" s="27"/>
      <c r="K141" s="27"/>
      <c r="L141" s="87" t="e">
        <f>L146+L147+L148+L149+#REF!+L151+L153+L156+L158+L161+L163+L165+L167</f>
        <v>#REF!</v>
      </c>
      <c r="M141" s="87">
        <f>M146+M147+M148+M149+M151+M153+M156+M158+M161+M163+M165+M167</f>
        <v>6781374.3000000007</v>
      </c>
      <c r="N141" s="87">
        <f t="shared" ref="N141:S141" si="25">N146+N147+N148+N149+N151+N153+N156+N158+N161+N163+N165+N167</f>
        <v>9299505.1999999993</v>
      </c>
      <c r="O141" s="87">
        <f t="shared" si="25"/>
        <v>12028422.5</v>
      </c>
      <c r="P141" s="87">
        <f t="shared" si="25"/>
        <v>11628389</v>
      </c>
      <c r="Q141" s="87">
        <f t="shared" si="25"/>
        <v>12128389</v>
      </c>
      <c r="R141" s="87">
        <f t="shared" si="25"/>
        <v>12428390</v>
      </c>
      <c r="S141" s="89">
        <f t="shared" si="25"/>
        <v>12728388.699999999</v>
      </c>
    </row>
    <row r="142" spans="1:21" ht="19.5" customHeight="1">
      <c r="A142" s="36"/>
      <c r="B142" s="27" t="s">
        <v>11</v>
      </c>
      <c r="C142" s="27"/>
      <c r="D142" s="27"/>
      <c r="E142" s="27"/>
      <c r="F142" s="27"/>
      <c r="G142" s="27"/>
      <c r="H142" s="27"/>
      <c r="I142" s="27"/>
      <c r="J142" s="27"/>
      <c r="K142" s="27"/>
      <c r="L142" s="87">
        <f>L154+L159</f>
        <v>106166.82199999997</v>
      </c>
      <c r="M142" s="87">
        <f t="shared" ref="M142:S142" si="26">M154+M159</f>
        <v>93562.5</v>
      </c>
      <c r="N142" s="87">
        <f t="shared" si="26"/>
        <v>0</v>
      </c>
      <c r="O142" s="87">
        <f t="shared" si="26"/>
        <v>0</v>
      </c>
      <c r="P142" s="87">
        <f t="shared" si="26"/>
        <v>0</v>
      </c>
      <c r="Q142" s="87">
        <f t="shared" si="26"/>
        <v>0</v>
      </c>
      <c r="R142" s="87">
        <f t="shared" si="26"/>
        <v>0</v>
      </c>
      <c r="S142" s="89">
        <f t="shared" si="26"/>
        <v>0</v>
      </c>
    </row>
    <row r="143" spans="1:21" ht="15.75" hidden="1" customHeight="1">
      <c r="A143" s="36"/>
      <c r="B143" s="74" t="s">
        <v>12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5"/>
      <c r="O143" s="75"/>
      <c r="P143" s="75"/>
      <c r="Q143" s="75"/>
      <c r="R143" s="75"/>
      <c r="S143" s="76"/>
    </row>
    <row r="144" spans="1:21" ht="15.75" hidden="1" customHeight="1">
      <c r="A144" s="36"/>
      <c r="B144" s="74" t="s">
        <v>13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5"/>
      <c r="O144" s="75"/>
      <c r="P144" s="75"/>
      <c r="Q144" s="75"/>
      <c r="R144" s="75"/>
      <c r="S144" s="76"/>
    </row>
    <row r="145" spans="1:21" ht="63">
      <c r="A145" s="58" t="s">
        <v>99</v>
      </c>
      <c r="B145" s="151" t="s">
        <v>172</v>
      </c>
      <c r="C145" s="151"/>
      <c r="D145" s="151"/>
      <c r="E145" s="151"/>
      <c r="F145" s="151"/>
      <c r="G145" s="151"/>
      <c r="H145" s="74"/>
      <c r="I145" s="74"/>
      <c r="J145" s="74"/>
      <c r="K145" s="74"/>
      <c r="L145" s="137">
        <f t="shared" ref="L145:S145" si="27">SUM(L146:L149)</f>
        <v>3427725.3</v>
      </c>
      <c r="M145" s="137">
        <f t="shared" si="27"/>
        <v>4020109</v>
      </c>
      <c r="N145" s="137">
        <f t="shared" si="27"/>
        <v>4194751</v>
      </c>
      <c r="O145" s="137">
        <f t="shared" si="27"/>
        <v>4322716</v>
      </c>
      <c r="P145" s="137">
        <f t="shared" si="27"/>
        <v>4423389</v>
      </c>
      <c r="Q145" s="137">
        <f t="shared" si="27"/>
        <v>4623389</v>
      </c>
      <c r="R145" s="137">
        <f t="shared" si="27"/>
        <v>4823390</v>
      </c>
      <c r="S145" s="139">
        <f t="shared" si="27"/>
        <v>5023388.7</v>
      </c>
    </row>
    <row r="146" spans="1:21" ht="24.75" customHeight="1">
      <c r="A146" s="58"/>
      <c r="B146" s="27" t="s">
        <v>10</v>
      </c>
      <c r="C146" s="93"/>
      <c r="D146" s="67">
        <v>828</v>
      </c>
      <c r="E146" s="67" t="s">
        <v>24</v>
      </c>
      <c r="F146" s="67" t="s">
        <v>49</v>
      </c>
      <c r="G146" s="67">
        <v>200</v>
      </c>
      <c r="H146" s="67">
        <v>828</v>
      </c>
      <c r="I146" s="67" t="s">
        <v>24</v>
      </c>
      <c r="J146" s="67" t="s">
        <v>49</v>
      </c>
      <c r="K146" s="67">
        <v>200</v>
      </c>
      <c r="L146" s="69">
        <f>3284529.3+(351627.4-20110.4)-180000-30431.4</f>
        <v>3405614.9</v>
      </c>
      <c r="M146" s="69">
        <v>3805727.6</v>
      </c>
      <c r="N146" s="71">
        <v>3979669.6</v>
      </c>
      <c r="O146" s="69">
        <v>4107169.6</v>
      </c>
      <c r="P146" s="69">
        <v>4207842.5999999996</v>
      </c>
      <c r="Q146" s="69">
        <v>4407842.5999999996</v>
      </c>
      <c r="R146" s="69">
        <v>4607843.5999999996</v>
      </c>
      <c r="S146" s="73">
        <v>4807842.3</v>
      </c>
    </row>
    <row r="147" spans="1:21" ht="20.25" customHeight="1">
      <c r="A147" s="58"/>
      <c r="B147" s="27" t="s">
        <v>10</v>
      </c>
      <c r="C147" s="93"/>
      <c r="D147" s="67">
        <v>828</v>
      </c>
      <c r="E147" s="67" t="s">
        <v>24</v>
      </c>
      <c r="F147" s="67" t="s">
        <v>49</v>
      </c>
      <c r="G147" s="67">
        <v>800</v>
      </c>
      <c r="H147" s="67">
        <v>828</v>
      </c>
      <c r="I147" s="67" t="s">
        <v>24</v>
      </c>
      <c r="J147" s="67" t="s">
        <v>49</v>
      </c>
      <c r="K147" s="67">
        <v>800</v>
      </c>
      <c r="L147" s="69">
        <v>2000</v>
      </c>
      <c r="M147" s="69">
        <v>5000</v>
      </c>
      <c r="N147" s="71">
        <v>5000</v>
      </c>
      <c r="O147" s="71">
        <v>5000</v>
      </c>
      <c r="P147" s="71">
        <v>5000</v>
      </c>
      <c r="Q147" s="71">
        <v>5000</v>
      </c>
      <c r="R147" s="71">
        <v>5000</v>
      </c>
      <c r="S147" s="73">
        <v>5000</v>
      </c>
    </row>
    <row r="148" spans="1:21" ht="20.25" customHeight="1">
      <c r="A148" s="58"/>
      <c r="B148" s="27" t="s">
        <v>101</v>
      </c>
      <c r="C148" s="93"/>
      <c r="D148" s="67">
        <v>828</v>
      </c>
      <c r="E148" s="67" t="s">
        <v>24</v>
      </c>
      <c r="F148" s="67" t="s">
        <v>49</v>
      </c>
      <c r="G148" s="67">
        <v>200</v>
      </c>
      <c r="H148" s="67">
        <v>828</v>
      </c>
      <c r="I148" s="67" t="s">
        <v>24</v>
      </c>
      <c r="J148" s="67" t="s">
        <v>173</v>
      </c>
      <c r="K148" s="67">
        <v>200</v>
      </c>
      <c r="L148" s="69">
        <v>20110.400000000001</v>
      </c>
      <c r="M148" s="153">
        <v>187053.4</v>
      </c>
      <c r="N148" s="153">
        <v>187157.4</v>
      </c>
      <c r="O148" s="153">
        <v>187157.4</v>
      </c>
      <c r="P148" s="153">
        <v>187157.4</v>
      </c>
      <c r="Q148" s="153">
        <v>187157.4</v>
      </c>
      <c r="R148" s="153">
        <v>187157.4</v>
      </c>
      <c r="S148" s="154">
        <v>187157.4</v>
      </c>
    </row>
    <row r="149" spans="1:21" ht="20.25" customHeight="1">
      <c r="A149" s="58"/>
      <c r="B149" s="27" t="s">
        <v>174</v>
      </c>
      <c r="C149" s="93"/>
      <c r="D149" s="93"/>
      <c r="E149" s="93"/>
      <c r="F149" s="93"/>
      <c r="G149" s="93"/>
      <c r="H149" s="67">
        <v>828</v>
      </c>
      <c r="I149" s="67" t="s">
        <v>24</v>
      </c>
      <c r="J149" s="67" t="s">
        <v>173</v>
      </c>
      <c r="K149" s="67">
        <v>600</v>
      </c>
      <c r="L149" s="152"/>
      <c r="M149" s="153">
        <v>22328</v>
      </c>
      <c r="N149" s="153">
        <v>22924</v>
      </c>
      <c r="O149" s="153">
        <v>23389</v>
      </c>
      <c r="P149" s="153">
        <v>23389</v>
      </c>
      <c r="Q149" s="153">
        <v>23389</v>
      </c>
      <c r="R149" s="153">
        <v>23389</v>
      </c>
      <c r="S149" s="154">
        <v>23389</v>
      </c>
    </row>
    <row r="150" spans="1:21" ht="22.5" customHeight="1">
      <c r="A150" s="58" t="s">
        <v>104</v>
      </c>
      <c r="B150" s="105" t="s">
        <v>67</v>
      </c>
      <c r="C150" s="105"/>
      <c r="D150" s="105"/>
      <c r="E150" s="105"/>
      <c r="F150" s="105"/>
      <c r="G150" s="105"/>
      <c r="H150" s="74"/>
      <c r="I150" s="74"/>
      <c r="J150" s="74"/>
      <c r="K150" s="74"/>
      <c r="L150" s="74"/>
      <c r="M150" s="74"/>
      <c r="N150" s="75"/>
      <c r="O150" s="74"/>
      <c r="P150" s="74"/>
      <c r="Q150" s="74"/>
      <c r="R150" s="74"/>
      <c r="S150" s="76"/>
    </row>
    <row r="151" spans="1:21" ht="24" customHeight="1">
      <c r="A151" s="58"/>
      <c r="B151" s="27" t="s">
        <v>10</v>
      </c>
      <c r="C151" s="93"/>
      <c r="D151" s="93"/>
      <c r="E151" s="93"/>
      <c r="F151" s="93"/>
      <c r="G151" s="93"/>
      <c r="H151" s="67">
        <v>828</v>
      </c>
      <c r="I151" s="67" t="s">
        <v>24</v>
      </c>
      <c r="J151" s="67" t="s">
        <v>49</v>
      </c>
      <c r="K151" s="67">
        <v>200</v>
      </c>
      <c r="L151" s="69">
        <v>1729823.5</v>
      </c>
      <c r="M151" s="69">
        <v>1159439.2</v>
      </c>
      <c r="N151" s="71">
        <v>4901932.3999999994</v>
      </c>
      <c r="O151" s="69">
        <v>7600706.5</v>
      </c>
      <c r="P151" s="69">
        <v>7000000</v>
      </c>
      <c r="Q151" s="69">
        <v>7100000</v>
      </c>
      <c r="R151" s="69">
        <v>7200000</v>
      </c>
      <c r="S151" s="73">
        <v>7300000</v>
      </c>
    </row>
    <row r="152" spans="1:21" ht="23.25" customHeight="1">
      <c r="A152" s="58" t="s">
        <v>105</v>
      </c>
      <c r="B152" s="105" t="s">
        <v>70</v>
      </c>
      <c r="C152" s="105"/>
      <c r="D152" s="105"/>
      <c r="E152" s="105"/>
      <c r="F152" s="105"/>
      <c r="G152" s="105"/>
      <c r="H152" s="27"/>
      <c r="I152" s="27"/>
      <c r="J152" s="27"/>
      <c r="K152" s="27"/>
      <c r="L152" s="27"/>
      <c r="M152" s="27"/>
      <c r="N152" s="85"/>
      <c r="O152" s="27"/>
      <c r="P152" s="27"/>
      <c r="Q152" s="27"/>
      <c r="R152" s="27"/>
      <c r="S152" s="86"/>
    </row>
    <row r="153" spans="1:21" ht="21" customHeight="1">
      <c r="A153" s="58"/>
      <c r="B153" s="27" t="s">
        <v>10</v>
      </c>
      <c r="C153" s="93"/>
      <c r="D153" s="93"/>
      <c r="E153" s="93"/>
      <c r="F153" s="93"/>
      <c r="G153" s="93"/>
      <c r="H153" s="67">
        <v>828</v>
      </c>
      <c r="I153" s="67" t="s">
        <v>24</v>
      </c>
      <c r="J153" s="67" t="s">
        <v>106</v>
      </c>
      <c r="K153" s="104">
        <v>500</v>
      </c>
      <c r="L153" s="69">
        <v>1566869.5999999996</v>
      </c>
      <c r="M153" s="183">
        <v>1411869.5</v>
      </c>
      <c r="N153" s="71"/>
      <c r="O153" s="69"/>
      <c r="P153" s="69"/>
      <c r="Q153" s="69"/>
      <c r="R153" s="69"/>
      <c r="S153" s="73"/>
      <c r="U153" s="20"/>
    </row>
    <row r="154" spans="1:21" ht="18.75" customHeight="1">
      <c r="A154" s="58"/>
      <c r="B154" s="27" t="s">
        <v>11</v>
      </c>
      <c r="C154" s="27"/>
      <c r="D154" s="27"/>
      <c r="E154" s="27"/>
      <c r="F154" s="27"/>
      <c r="G154" s="27"/>
      <c r="H154" s="27"/>
      <c r="I154" s="27"/>
      <c r="J154" s="27"/>
      <c r="K154" s="27"/>
      <c r="L154" s="69">
        <v>106166.82199999997</v>
      </c>
      <c r="M154" s="183">
        <v>90982.5</v>
      </c>
      <c r="N154" s="71"/>
      <c r="O154" s="69"/>
      <c r="P154" s="69"/>
      <c r="Q154" s="69"/>
      <c r="R154" s="69"/>
      <c r="S154" s="73"/>
    </row>
    <row r="155" spans="1:21" ht="19.5" customHeight="1">
      <c r="A155" s="58" t="s">
        <v>107</v>
      </c>
      <c r="B155" s="105" t="s">
        <v>108</v>
      </c>
      <c r="C155" s="105"/>
      <c r="D155" s="105"/>
      <c r="E155" s="105"/>
      <c r="F155" s="105"/>
      <c r="G155" s="105"/>
      <c r="H155" s="27"/>
      <c r="I155" s="27"/>
      <c r="J155" s="27"/>
      <c r="K155" s="27"/>
      <c r="L155" s="27"/>
      <c r="M155" s="27"/>
      <c r="N155" s="85"/>
      <c r="O155" s="27"/>
      <c r="P155" s="27"/>
      <c r="Q155" s="27"/>
      <c r="R155" s="27"/>
      <c r="S155" s="86"/>
    </row>
    <row r="156" spans="1:21" ht="24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48991.9</v>
      </c>
      <c r="M156" s="27"/>
      <c r="N156" s="85"/>
      <c r="O156" s="69"/>
      <c r="P156" s="69">
        <v>100000</v>
      </c>
      <c r="Q156" s="69">
        <v>100000</v>
      </c>
      <c r="R156" s="69">
        <v>100000</v>
      </c>
      <c r="S156" s="73">
        <v>100000</v>
      </c>
    </row>
    <row r="157" spans="1:21" ht="22.5" customHeight="1">
      <c r="A157" s="58" t="s">
        <v>109</v>
      </c>
      <c r="B157" s="105" t="s">
        <v>110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7"/>
      <c r="N157" s="85"/>
      <c r="O157" s="27"/>
      <c r="P157" s="27"/>
      <c r="Q157" s="27"/>
      <c r="R157" s="27"/>
      <c r="S157" s="86"/>
    </row>
    <row r="158" spans="1:21" ht="21.7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104">
        <v>500</v>
      </c>
      <c r="L158" s="104"/>
      <c r="M158" s="69">
        <v>40420</v>
      </c>
      <c r="N158" s="71"/>
      <c r="O158" s="69"/>
      <c r="P158" s="69"/>
      <c r="Q158" s="69"/>
      <c r="R158" s="69"/>
      <c r="S158" s="73"/>
    </row>
    <row r="159" spans="1:21" ht="24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69">
        <v>2580</v>
      </c>
      <c r="N159" s="71"/>
      <c r="O159" s="69"/>
      <c r="P159" s="69"/>
      <c r="Q159" s="69"/>
      <c r="R159" s="69"/>
      <c r="S159" s="73"/>
    </row>
    <row r="160" spans="1:21" ht="34.5" customHeight="1">
      <c r="A160" s="58" t="s">
        <v>111</v>
      </c>
      <c r="B160" s="151" t="s">
        <v>112</v>
      </c>
      <c r="C160" s="151"/>
      <c r="D160" s="151"/>
      <c r="E160" s="151"/>
      <c r="F160" s="151"/>
      <c r="G160" s="151"/>
      <c r="H160" s="158"/>
      <c r="I160" s="158"/>
      <c r="J160" s="158"/>
      <c r="K160" s="158"/>
      <c r="L160" s="158"/>
      <c r="M160" s="27"/>
      <c r="N160" s="85"/>
      <c r="O160" s="27"/>
      <c r="P160" s="27"/>
      <c r="Q160" s="27"/>
      <c r="R160" s="27"/>
      <c r="S160" s="86"/>
    </row>
    <row r="161" spans="1:22" ht="21.75" customHeight="1">
      <c r="A161" s="58"/>
      <c r="B161" s="27" t="s">
        <v>10</v>
      </c>
      <c r="C161" s="27"/>
      <c r="D161" s="27"/>
      <c r="E161" s="27"/>
      <c r="F161" s="27"/>
      <c r="G161" s="27"/>
      <c r="H161" s="104">
        <v>828</v>
      </c>
      <c r="I161" s="104" t="s">
        <v>24</v>
      </c>
      <c r="J161" s="104" t="s">
        <v>113</v>
      </c>
      <c r="K161" s="104">
        <v>200</v>
      </c>
      <c r="L161" s="69">
        <f>82893.1</f>
        <v>82893.100000000006</v>
      </c>
      <c r="M161" s="69">
        <v>54842.899999999994</v>
      </c>
      <c r="N161" s="71">
        <v>30821.799999999988</v>
      </c>
      <c r="O161" s="69">
        <v>0</v>
      </c>
      <c r="P161" s="69">
        <v>0</v>
      </c>
      <c r="Q161" s="69">
        <v>200000</v>
      </c>
      <c r="R161" s="69">
        <v>200000</v>
      </c>
      <c r="S161" s="73">
        <v>200000</v>
      </c>
    </row>
    <row r="162" spans="1:22" ht="36" customHeight="1">
      <c r="A162" s="58" t="s">
        <v>114</v>
      </c>
      <c r="B162" s="151" t="s">
        <v>175</v>
      </c>
      <c r="C162" s="151"/>
      <c r="D162" s="151"/>
      <c r="E162" s="151"/>
      <c r="F162" s="151"/>
      <c r="G162" s="151"/>
      <c r="H162" s="27"/>
      <c r="I162" s="27"/>
      <c r="J162" s="27"/>
      <c r="K162" s="27"/>
      <c r="L162" s="69"/>
      <c r="M162" s="69"/>
      <c r="N162" s="69"/>
      <c r="O162" s="27"/>
      <c r="P162" s="27"/>
      <c r="Q162" s="27"/>
      <c r="R162" s="27"/>
      <c r="S162" s="86"/>
    </row>
    <row r="163" spans="1:22" ht="25.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113</v>
      </c>
      <c r="K163" s="67">
        <v>200</v>
      </c>
      <c r="L163" s="69">
        <f>27358.6</f>
        <v>27358.6</v>
      </c>
      <c r="M163" s="69">
        <v>42536.7</v>
      </c>
      <c r="N163" s="69">
        <v>0</v>
      </c>
      <c r="O163" s="69">
        <v>50000</v>
      </c>
      <c r="P163" s="69">
        <v>50000</v>
      </c>
      <c r="Q163" s="69">
        <v>50000</v>
      </c>
      <c r="R163" s="69">
        <v>50000</v>
      </c>
      <c r="S163" s="73">
        <v>50000</v>
      </c>
    </row>
    <row r="164" spans="1:22" ht="36.75" customHeight="1">
      <c r="A164" s="58" t="s">
        <v>116</v>
      </c>
      <c r="B164" s="151" t="s">
        <v>117</v>
      </c>
      <c r="C164" s="151"/>
      <c r="D164" s="151"/>
      <c r="E164" s="151"/>
      <c r="F164" s="151"/>
      <c r="G164" s="151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86"/>
    </row>
    <row r="165" spans="1:22" ht="25.5" customHeight="1">
      <c r="A165" s="36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113</v>
      </c>
      <c r="K165" s="67">
        <v>200</v>
      </c>
      <c r="L165" s="159"/>
      <c r="M165" s="159"/>
      <c r="N165" s="69">
        <v>120000</v>
      </c>
      <c r="O165" s="27"/>
      <c r="P165" s="27"/>
      <c r="Q165" s="27"/>
      <c r="R165" s="27"/>
      <c r="S165" s="86"/>
    </row>
    <row r="166" spans="1:22" ht="26.25" customHeight="1">
      <c r="A166" s="58" t="s">
        <v>118</v>
      </c>
      <c r="B166" s="59" t="s">
        <v>53</v>
      </c>
      <c r="C166" s="59"/>
      <c r="D166" s="59"/>
      <c r="E166" s="59"/>
      <c r="F166" s="59"/>
      <c r="G166" s="59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86"/>
    </row>
    <row r="167" spans="1:22" ht="24.75" customHeight="1">
      <c r="A167" s="58"/>
      <c r="B167" s="27" t="s">
        <v>10</v>
      </c>
      <c r="C167" s="27"/>
      <c r="D167" s="27"/>
      <c r="E167" s="27"/>
      <c r="F167" s="27"/>
      <c r="G167" s="27"/>
      <c r="H167" s="104">
        <v>828</v>
      </c>
      <c r="I167" s="104" t="s">
        <v>24</v>
      </c>
      <c r="J167" s="104" t="s">
        <v>49</v>
      </c>
      <c r="K167" s="104">
        <v>200</v>
      </c>
      <c r="L167" s="69">
        <f>40770.3+606+46992.4</f>
        <v>88368.700000000012</v>
      </c>
      <c r="M167" s="69">
        <v>52157</v>
      </c>
      <c r="N167" s="71">
        <v>52000</v>
      </c>
      <c r="O167" s="71">
        <v>55000</v>
      </c>
      <c r="P167" s="71">
        <v>55000</v>
      </c>
      <c r="Q167" s="71">
        <v>55000</v>
      </c>
      <c r="R167" s="71">
        <v>55000</v>
      </c>
      <c r="S167" s="73">
        <v>55000</v>
      </c>
    </row>
    <row r="168" spans="1:22" ht="51.75" customHeight="1">
      <c r="A168" s="188" t="s">
        <v>119</v>
      </c>
      <c r="B168" s="189" t="s">
        <v>120</v>
      </c>
      <c r="C168" s="189"/>
      <c r="D168" s="189"/>
      <c r="E168" s="189"/>
      <c r="F168" s="189"/>
      <c r="G168" s="189"/>
      <c r="H168" s="190"/>
      <c r="I168" s="190"/>
      <c r="J168" s="190"/>
      <c r="K168" s="190"/>
      <c r="L168" s="191" t="e">
        <f>L171+L175+L178+L180+L183+L185+L187+L189+L191</f>
        <v>#REF!</v>
      </c>
      <c r="M168" s="191">
        <f t="shared" ref="M168:S168" si="28">M171+M175+M178+M180+M183+M185+M187+M189+M191+M173</f>
        <v>1349091.1</v>
      </c>
      <c r="N168" s="191">
        <f t="shared" si="28"/>
        <v>1349091.1</v>
      </c>
      <c r="O168" s="191">
        <f t="shared" si="28"/>
        <v>1349091.1</v>
      </c>
      <c r="P168" s="191">
        <f t="shared" si="28"/>
        <v>1383091.1</v>
      </c>
      <c r="Q168" s="191">
        <f t="shared" si="28"/>
        <v>1383091.1</v>
      </c>
      <c r="R168" s="191">
        <f t="shared" si="28"/>
        <v>1383091.1</v>
      </c>
      <c r="S168" s="209">
        <f t="shared" si="28"/>
        <v>1383091.1</v>
      </c>
      <c r="U168" s="161"/>
      <c r="V168" s="161"/>
    </row>
    <row r="169" spans="1:22" ht="23.25" customHeight="1">
      <c r="A169" s="210"/>
      <c r="B169" s="192" t="s">
        <v>10</v>
      </c>
      <c r="C169" s="192"/>
      <c r="D169" s="192"/>
      <c r="E169" s="192"/>
      <c r="F169" s="192"/>
      <c r="G169" s="192"/>
      <c r="H169" s="192"/>
      <c r="I169" s="192"/>
      <c r="J169" s="192"/>
      <c r="K169" s="192"/>
      <c r="L169" s="193" t="e">
        <f>L172+L174+L176+L179+L181+L184+#REF!+L186+L188+#REF!+L190+L192</f>
        <v>#REF!</v>
      </c>
      <c r="M169" s="193">
        <f t="shared" ref="M169:S169" si="29">M172+M174+M176+M179+M181+M184+M186+M188+M190+M192</f>
        <v>1347802.9</v>
      </c>
      <c r="N169" s="193">
        <f t="shared" si="29"/>
        <v>1347802.9</v>
      </c>
      <c r="O169" s="193">
        <f t="shared" si="29"/>
        <v>1347802.9</v>
      </c>
      <c r="P169" s="193">
        <f t="shared" si="29"/>
        <v>1381802.9</v>
      </c>
      <c r="Q169" s="193">
        <f t="shared" si="29"/>
        <v>1381802.9</v>
      </c>
      <c r="R169" s="193">
        <f t="shared" si="29"/>
        <v>1381802.9</v>
      </c>
      <c r="S169" s="211">
        <f t="shared" si="29"/>
        <v>1381802.9</v>
      </c>
    </row>
    <row r="170" spans="1:22" ht="23.25" customHeight="1">
      <c r="A170" s="210"/>
      <c r="B170" s="192" t="s">
        <v>11</v>
      </c>
      <c r="C170" s="192"/>
      <c r="D170" s="192"/>
      <c r="E170" s="192"/>
      <c r="F170" s="192"/>
      <c r="G170" s="192"/>
      <c r="H170" s="192"/>
      <c r="I170" s="192"/>
      <c r="J170" s="192"/>
      <c r="K170" s="192"/>
      <c r="L170" s="193">
        <f t="shared" ref="L170:S170" si="30">L177+L182</f>
        <v>2689</v>
      </c>
      <c r="M170" s="193">
        <f t="shared" si="30"/>
        <v>1288.2</v>
      </c>
      <c r="N170" s="193">
        <f t="shared" si="30"/>
        <v>1288.2</v>
      </c>
      <c r="O170" s="193">
        <f t="shared" si="30"/>
        <v>1288.2</v>
      </c>
      <c r="P170" s="193">
        <f t="shared" si="30"/>
        <v>1288.2</v>
      </c>
      <c r="Q170" s="193">
        <f t="shared" si="30"/>
        <v>1288.2</v>
      </c>
      <c r="R170" s="193">
        <f t="shared" si="30"/>
        <v>1288.2</v>
      </c>
      <c r="S170" s="211">
        <f t="shared" si="30"/>
        <v>1288.2</v>
      </c>
    </row>
    <row r="171" spans="1:22" ht="52.5" customHeight="1">
      <c r="A171" s="212" t="s">
        <v>121</v>
      </c>
      <c r="B171" s="194" t="s">
        <v>176</v>
      </c>
      <c r="C171" s="194"/>
      <c r="D171" s="194"/>
      <c r="E171" s="194"/>
      <c r="F171" s="194"/>
      <c r="G171" s="194"/>
      <c r="H171" s="192"/>
      <c r="I171" s="192"/>
      <c r="J171" s="192"/>
      <c r="K171" s="192"/>
      <c r="L171" s="195">
        <f>SUM(L172:L174)</f>
        <v>18232</v>
      </c>
      <c r="M171" s="195">
        <f t="shared" ref="M171:S171" si="31">M172</f>
        <v>20436</v>
      </c>
      <c r="N171" s="195">
        <f t="shared" si="31"/>
        <v>20436</v>
      </c>
      <c r="O171" s="195">
        <f t="shared" si="31"/>
        <v>20436</v>
      </c>
      <c r="P171" s="195">
        <f t="shared" si="31"/>
        <v>20436</v>
      </c>
      <c r="Q171" s="195">
        <f t="shared" si="31"/>
        <v>20436</v>
      </c>
      <c r="R171" s="195">
        <f t="shared" si="31"/>
        <v>20436</v>
      </c>
      <c r="S171" s="213">
        <f t="shared" si="31"/>
        <v>20436</v>
      </c>
    </row>
    <row r="172" spans="1:22" ht="21" customHeight="1">
      <c r="A172" s="214"/>
      <c r="B172" s="192" t="s">
        <v>10</v>
      </c>
      <c r="C172" s="196"/>
      <c r="D172" s="197">
        <v>828</v>
      </c>
      <c r="E172" s="198" t="s">
        <v>123</v>
      </c>
      <c r="F172" s="197" t="s">
        <v>124</v>
      </c>
      <c r="G172" s="197">
        <v>500</v>
      </c>
      <c r="H172" s="197">
        <v>828</v>
      </c>
      <c r="I172" s="198" t="s">
        <v>123</v>
      </c>
      <c r="J172" s="197" t="s">
        <v>124</v>
      </c>
      <c r="K172" s="197">
        <v>500</v>
      </c>
      <c r="L172" s="193">
        <v>18032</v>
      </c>
      <c r="M172" s="193">
        <v>20436</v>
      </c>
      <c r="N172" s="193">
        <v>20436</v>
      </c>
      <c r="O172" s="193">
        <v>20436</v>
      </c>
      <c r="P172" s="193">
        <v>20436</v>
      </c>
      <c r="Q172" s="193">
        <v>20436</v>
      </c>
      <c r="R172" s="193">
        <v>20436</v>
      </c>
      <c r="S172" s="211">
        <v>20436</v>
      </c>
    </row>
    <row r="173" spans="1:22" ht="84" customHeight="1">
      <c r="A173" s="212" t="s">
        <v>177</v>
      </c>
      <c r="B173" s="194" t="s">
        <v>178</v>
      </c>
      <c r="C173" s="196"/>
      <c r="D173" s="197"/>
      <c r="E173" s="198"/>
      <c r="F173" s="197"/>
      <c r="G173" s="197"/>
      <c r="H173" s="197"/>
      <c r="I173" s="198"/>
      <c r="J173" s="197"/>
      <c r="K173" s="197"/>
      <c r="L173" s="193"/>
      <c r="M173" s="195">
        <f t="shared" ref="M173:S173" si="32">M174</f>
        <v>200</v>
      </c>
      <c r="N173" s="195">
        <f t="shared" si="32"/>
        <v>200</v>
      </c>
      <c r="O173" s="195">
        <f t="shared" si="32"/>
        <v>200</v>
      </c>
      <c r="P173" s="195">
        <f t="shared" si="32"/>
        <v>200</v>
      </c>
      <c r="Q173" s="195">
        <f t="shared" si="32"/>
        <v>200</v>
      </c>
      <c r="R173" s="195">
        <f t="shared" si="32"/>
        <v>200</v>
      </c>
      <c r="S173" s="213">
        <f t="shared" si="32"/>
        <v>200</v>
      </c>
    </row>
    <row r="174" spans="1:22" ht="23.25" customHeight="1">
      <c r="A174" s="215"/>
      <c r="B174" s="192" t="s">
        <v>10</v>
      </c>
      <c r="C174" s="196"/>
      <c r="D174" s="197">
        <v>812</v>
      </c>
      <c r="E174" s="198" t="s">
        <v>125</v>
      </c>
      <c r="F174" s="197" t="s">
        <v>124</v>
      </c>
      <c r="G174" s="197">
        <v>500</v>
      </c>
      <c r="H174" s="197">
        <v>812</v>
      </c>
      <c r="I174" s="198" t="s">
        <v>125</v>
      </c>
      <c r="J174" s="197" t="s">
        <v>124</v>
      </c>
      <c r="K174" s="197">
        <v>500</v>
      </c>
      <c r="L174" s="193">
        <v>200</v>
      </c>
      <c r="M174" s="193">
        <v>200</v>
      </c>
      <c r="N174" s="193">
        <v>200</v>
      </c>
      <c r="O174" s="193">
        <v>200</v>
      </c>
      <c r="P174" s="193">
        <v>200</v>
      </c>
      <c r="Q174" s="193">
        <v>200</v>
      </c>
      <c r="R174" s="193">
        <v>200</v>
      </c>
      <c r="S174" s="211">
        <v>200</v>
      </c>
    </row>
    <row r="175" spans="1:22" ht="72.75" customHeight="1">
      <c r="A175" s="212" t="s">
        <v>129</v>
      </c>
      <c r="B175" s="194" t="s">
        <v>179</v>
      </c>
      <c r="C175" s="194"/>
      <c r="D175" s="192"/>
      <c r="E175" s="192"/>
      <c r="F175" s="192"/>
      <c r="G175" s="197"/>
      <c r="H175" s="192"/>
      <c r="I175" s="192"/>
      <c r="J175" s="192"/>
      <c r="K175" s="197"/>
      <c r="L175" s="195">
        <f t="shared" ref="L175:S175" si="33">SUM(L176:L177)</f>
        <v>16664.7</v>
      </c>
      <c r="M175" s="195">
        <f t="shared" si="33"/>
        <v>13876</v>
      </c>
      <c r="N175" s="195">
        <f t="shared" si="33"/>
        <v>13876</v>
      </c>
      <c r="O175" s="195">
        <f t="shared" si="33"/>
        <v>13876</v>
      </c>
      <c r="P175" s="195">
        <f t="shared" si="33"/>
        <v>13876</v>
      </c>
      <c r="Q175" s="195">
        <f t="shared" si="33"/>
        <v>13876</v>
      </c>
      <c r="R175" s="195">
        <f t="shared" si="33"/>
        <v>13876</v>
      </c>
      <c r="S175" s="213">
        <f t="shared" si="33"/>
        <v>13876</v>
      </c>
    </row>
    <row r="176" spans="1:22" ht="21" customHeight="1">
      <c r="A176" s="215"/>
      <c r="B176" s="192" t="s">
        <v>10</v>
      </c>
      <c r="C176" s="192"/>
      <c r="D176" s="197">
        <v>828</v>
      </c>
      <c r="E176" s="198" t="s">
        <v>123</v>
      </c>
      <c r="F176" s="197" t="s">
        <v>128</v>
      </c>
      <c r="G176" s="197">
        <v>500</v>
      </c>
      <c r="H176" s="197">
        <v>828</v>
      </c>
      <c r="I176" s="198" t="s">
        <v>123</v>
      </c>
      <c r="J176" s="197" t="s">
        <v>128</v>
      </c>
      <c r="K176" s="197">
        <v>500</v>
      </c>
      <c r="L176" s="193">
        <v>14803</v>
      </c>
      <c r="M176" s="199">
        <v>12936.8</v>
      </c>
      <c r="N176" s="199">
        <v>12936.8</v>
      </c>
      <c r="O176" s="199">
        <v>12936.8</v>
      </c>
      <c r="P176" s="199">
        <v>12936.8</v>
      </c>
      <c r="Q176" s="199">
        <v>12936.8</v>
      </c>
      <c r="R176" s="199">
        <v>12936.8</v>
      </c>
      <c r="S176" s="216">
        <v>12936.8</v>
      </c>
    </row>
    <row r="177" spans="1:19" ht="22.5" customHeight="1">
      <c r="A177" s="215"/>
      <c r="B177" s="192" t="s">
        <v>11</v>
      </c>
      <c r="C177" s="192"/>
      <c r="D177" s="192"/>
      <c r="E177" s="192"/>
      <c r="F177" s="192"/>
      <c r="G177" s="192"/>
      <c r="H177" s="192"/>
      <c r="I177" s="192"/>
      <c r="J177" s="192"/>
      <c r="K177" s="192"/>
      <c r="L177" s="193">
        <f>1069.7+792</f>
        <v>1861.7</v>
      </c>
      <c r="M177" s="199">
        <v>939.2</v>
      </c>
      <c r="N177" s="199">
        <v>939.2</v>
      </c>
      <c r="O177" s="199">
        <v>939.2</v>
      </c>
      <c r="P177" s="199">
        <v>939.2</v>
      </c>
      <c r="Q177" s="199">
        <v>939.2</v>
      </c>
      <c r="R177" s="199">
        <v>939.2</v>
      </c>
      <c r="S177" s="216">
        <v>939.2</v>
      </c>
    </row>
    <row r="178" spans="1:19" ht="57.75" customHeight="1">
      <c r="A178" s="212" t="s">
        <v>132</v>
      </c>
      <c r="B178" s="200" t="s">
        <v>180</v>
      </c>
      <c r="C178" s="194"/>
      <c r="D178" s="192"/>
      <c r="E178" s="192"/>
      <c r="F178" s="192"/>
      <c r="G178" s="192"/>
      <c r="H178" s="192"/>
      <c r="I178" s="192"/>
      <c r="J178" s="192"/>
      <c r="K178" s="192"/>
      <c r="L178" s="195">
        <f t="shared" ref="L178:S178" si="34">L179</f>
        <v>163.19999999999999</v>
      </c>
      <c r="M178" s="195">
        <f t="shared" si="34"/>
        <v>163.19999999999999</v>
      </c>
      <c r="N178" s="195">
        <f t="shared" si="34"/>
        <v>163.19999999999999</v>
      </c>
      <c r="O178" s="195">
        <f t="shared" si="34"/>
        <v>163.19999999999999</v>
      </c>
      <c r="P178" s="195">
        <f t="shared" si="34"/>
        <v>163.19999999999999</v>
      </c>
      <c r="Q178" s="195">
        <f t="shared" si="34"/>
        <v>163.19999999999999</v>
      </c>
      <c r="R178" s="195">
        <f t="shared" si="34"/>
        <v>163.19999999999999</v>
      </c>
      <c r="S178" s="213">
        <f t="shared" si="34"/>
        <v>163.19999999999999</v>
      </c>
    </row>
    <row r="179" spans="1:19" ht="18" customHeight="1">
      <c r="A179" s="215"/>
      <c r="B179" s="192" t="s">
        <v>10</v>
      </c>
      <c r="C179" s="192"/>
      <c r="D179" s="197">
        <v>828</v>
      </c>
      <c r="E179" s="198" t="s">
        <v>123</v>
      </c>
      <c r="F179" s="197" t="s">
        <v>131</v>
      </c>
      <c r="G179" s="197">
        <v>500</v>
      </c>
      <c r="H179" s="197">
        <v>828</v>
      </c>
      <c r="I179" s="198" t="s">
        <v>123</v>
      </c>
      <c r="J179" s="197" t="s">
        <v>131</v>
      </c>
      <c r="K179" s="197">
        <v>500</v>
      </c>
      <c r="L179" s="193">
        <v>163.19999999999999</v>
      </c>
      <c r="M179" s="193">
        <v>163.19999999999999</v>
      </c>
      <c r="N179" s="193">
        <v>163.19999999999999</v>
      </c>
      <c r="O179" s="193">
        <v>163.19999999999999</v>
      </c>
      <c r="P179" s="193">
        <v>163.19999999999999</v>
      </c>
      <c r="Q179" s="193">
        <v>163.19999999999999</v>
      </c>
      <c r="R179" s="193">
        <v>163.19999999999999</v>
      </c>
      <c r="S179" s="211">
        <v>163.19999999999999</v>
      </c>
    </row>
    <row r="180" spans="1:19" ht="58.5" customHeight="1">
      <c r="A180" s="212" t="s">
        <v>135</v>
      </c>
      <c r="B180" s="194" t="s">
        <v>181</v>
      </c>
      <c r="C180" s="194"/>
      <c r="D180" s="192"/>
      <c r="E180" s="192"/>
      <c r="F180" s="192"/>
      <c r="G180" s="192"/>
      <c r="H180" s="192"/>
      <c r="I180" s="192"/>
      <c r="J180" s="192"/>
      <c r="K180" s="192"/>
      <c r="L180" s="195">
        <f t="shared" ref="L180:S180" si="35">SUM(L181:L182)</f>
        <v>12127.3</v>
      </c>
      <c r="M180" s="195">
        <f t="shared" si="35"/>
        <v>5057.8999999999996</v>
      </c>
      <c r="N180" s="195">
        <f t="shared" si="35"/>
        <v>5057.8999999999996</v>
      </c>
      <c r="O180" s="195">
        <f t="shared" si="35"/>
        <v>5057.8999999999996</v>
      </c>
      <c r="P180" s="195">
        <f t="shared" si="35"/>
        <v>5057.8999999999996</v>
      </c>
      <c r="Q180" s="195">
        <f t="shared" si="35"/>
        <v>5057.8999999999996</v>
      </c>
      <c r="R180" s="195">
        <f t="shared" si="35"/>
        <v>5057.8999999999996</v>
      </c>
      <c r="S180" s="213">
        <f t="shared" si="35"/>
        <v>5057.8999999999996</v>
      </c>
    </row>
    <row r="181" spans="1:19" ht="18.75" customHeight="1">
      <c r="A181" s="215"/>
      <c r="B181" s="192" t="s">
        <v>10</v>
      </c>
      <c r="C181" s="192"/>
      <c r="D181" s="197">
        <v>828</v>
      </c>
      <c r="E181" s="198" t="s">
        <v>123</v>
      </c>
      <c r="F181" s="197" t="s">
        <v>134</v>
      </c>
      <c r="G181" s="197">
        <v>500</v>
      </c>
      <c r="H181" s="197">
        <v>828</v>
      </c>
      <c r="I181" s="198" t="s">
        <v>123</v>
      </c>
      <c r="J181" s="197" t="s">
        <v>134</v>
      </c>
      <c r="K181" s="197">
        <v>500</v>
      </c>
      <c r="L181" s="193">
        <v>11300</v>
      </c>
      <c r="M181" s="201">
        <v>4708.8999999999996</v>
      </c>
      <c r="N181" s="201">
        <v>4708.8999999999996</v>
      </c>
      <c r="O181" s="201">
        <v>4708.8999999999996</v>
      </c>
      <c r="P181" s="201">
        <v>4708.8999999999996</v>
      </c>
      <c r="Q181" s="201">
        <v>4708.8999999999996</v>
      </c>
      <c r="R181" s="201">
        <v>4708.8999999999996</v>
      </c>
      <c r="S181" s="217">
        <v>4708.8999999999996</v>
      </c>
    </row>
    <row r="182" spans="1:19" ht="21" customHeight="1">
      <c r="A182" s="215"/>
      <c r="B182" s="192" t="s">
        <v>11</v>
      </c>
      <c r="C182" s="192"/>
      <c r="D182" s="192"/>
      <c r="E182" s="192"/>
      <c r="F182" s="192"/>
      <c r="G182" s="192"/>
      <c r="H182" s="192"/>
      <c r="I182" s="192"/>
      <c r="J182" s="192"/>
      <c r="K182" s="192"/>
      <c r="L182" s="193">
        <v>827.3</v>
      </c>
      <c r="M182" s="201">
        <v>349</v>
      </c>
      <c r="N182" s="201">
        <v>349</v>
      </c>
      <c r="O182" s="201">
        <v>349</v>
      </c>
      <c r="P182" s="201">
        <v>349</v>
      </c>
      <c r="Q182" s="201">
        <v>349</v>
      </c>
      <c r="R182" s="201">
        <v>349</v>
      </c>
      <c r="S182" s="217">
        <v>349</v>
      </c>
    </row>
    <row r="183" spans="1:19" ht="57" customHeight="1">
      <c r="A183" s="212" t="s">
        <v>139</v>
      </c>
      <c r="B183" s="194" t="s">
        <v>182</v>
      </c>
      <c r="C183" s="194"/>
      <c r="D183" s="192"/>
      <c r="E183" s="192"/>
      <c r="F183" s="192"/>
      <c r="G183" s="192"/>
      <c r="H183" s="192"/>
      <c r="I183" s="192"/>
      <c r="J183" s="192"/>
      <c r="K183" s="192"/>
      <c r="L183" s="195" t="e">
        <f>L184+#REF!</f>
        <v>#REF!</v>
      </c>
      <c r="M183" s="195">
        <f t="shared" ref="M183:S183" si="36">M184</f>
        <v>1067892</v>
      </c>
      <c r="N183" s="195">
        <f t="shared" si="36"/>
        <v>1067892</v>
      </c>
      <c r="O183" s="195">
        <f t="shared" si="36"/>
        <v>1067892</v>
      </c>
      <c r="P183" s="195">
        <f t="shared" si="36"/>
        <v>1067892</v>
      </c>
      <c r="Q183" s="195">
        <f t="shared" si="36"/>
        <v>1067892</v>
      </c>
      <c r="R183" s="195">
        <f t="shared" si="36"/>
        <v>1067892</v>
      </c>
      <c r="S183" s="213">
        <f t="shared" si="36"/>
        <v>1067892</v>
      </c>
    </row>
    <row r="184" spans="1:19" ht="18.75" customHeight="1">
      <c r="A184" s="218"/>
      <c r="B184" s="192" t="s">
        <v>10</v>
      </c>
      <c r="C184" s="192"/>
      <c r="D184" s="197">
        <v>828</v>
      </c>
      <c r="E184" s="198" t="s">
        <v>123</v>
      </c>
      <c r="F184" s="197" t="s">
        <v>137</v>
      </c>
      <c r="G184" s="197">
        <v>200</v>
      </c>
      <c r="H184" s="197">
        <v>828</v>
      </c>
      <c r="I184" s="198" t="s">
        <v>123</v>
      </c>
      <c r="J184" s="197" t="s">
        <v>137</v>
      </c>
      <c r="K184" s="197">
        <v>200</v>
      </c>
      <c r="L184" s="193">
        <v>1067892</v>
      </c>
      <c r="M184" s="201">
        <v>1067892</v>
      </c>
      <c r="N184" s="201">
        <v>1067892</v>
      </c>
      <c r="O184" s="201">
        <v>1067892</v>
      </c>
      <c r="P184" s="201">
        <v>1067892</v>
      </c>
      <c r="Q184" s="201">
        <v>1067892</v>
      </c>
      <c r="R184" s="201">
        <v>1067892</v>
      </c>
      <c r="S184" s="217">
        <v>1067892</v>
      </c>
    </row>
    <row r="185" spans="1:19" ht="65.25" customHeight="1">
      <c r="A185" s="212" t="s">
        <v>142</v>
      </c>
      <c r="B185" s="194" t="s">
        <v>183</v>
      </c>
      <c r="C185" s="194"/>
      <c r="D185" s="192"/>
      <c r="E185" s="192"/>
      <c r="F185" s="192"/>
      <c r="G185" s="192"/>
      <c r="H185" s="192"/>
      <c r="I185" s="192"/>
      <c r="J185" s="192"/>
      <c r="K185" s="192"/>
      <c r="L185" s="195">
        <f t="shared" ref="L185:S185" si="37">L186</f>
        <v>229866</v>
      </c>
      <c r="M185" s="195">
        <f t="shared" si="37"/>
        <v>229866</v>
      </c>
      <c r="N185" s="195">
        <f t="shared" si="37"/>
        <v>229866</v>
      </c>
      <c r="O185" s="195">
        <f t="shared" si="37"/>
        <v>229866</v>
      </c>
      <c r="P185" s="195">
        <f t="shared" si="37"/>
        <v>229866</v>
      </c>
      <c r="Q185" s="195">
        <f t="shared" si="37"/>
        <v>229866</v>
      </c>
      <c r="R185" s="195">
        <f t="shared" si="37"/>
        <v>229866</v>
      </c>
      <c r="S185" s="213">
        <f t="shared" si="37"/>
        <v>229866</v>
      </c>
    </row>
    <row r="186" spans="1:19" ht="19.5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141</v>
      </c>
      <c r="G186" s="197">
        <v>800</v>
      </c>
      <c r="H186" s="197">
        <v>828</v>
      </c>
      <c r="I186" s="198" t="s">
        <v>123</v>
      </c>
      <c r="J186" s="197" t="s">
        <v>141</v>
      </c>
      <c r="K186" s="197">
        <v>800</v>
      </c>
      <c r="L186" s="193">
        <v>229866</v>
      </c>
      <c r="M186" s="201">
        <v>229866</v>
      </c>
      <c r="N186" s="201">
        <v>229866</v>
      </c>
      <c r="O186" s="201">
        <v>229866</v>
      </c>
      <c r="P186" s="201">
        <v>229866</v>
      </c>
      <c r="Q186" s="201">
        <v>229866</v>
      </c>
      <c r="R186" s="201">
        <v>229866</v>
      </c>
      <c r="S186" s="217">
        <v>229866</v>
      </c>
    </row>
    <row r="187" spans="1:19" ht="47.25">
      <c r="A187" s="212" t="s">
        <v>146</v>
      </c>
      <c r="B187" s="194" t="s">
        <v>184</v>
      </c>
      <c r="C187" s="194"/>
      <c r="D187" s="192"/>
      <c r="E187" s="192"/>
      <c r="F187" s="192"/>
      <c r="G187" s="192"/>
      <c r="H187" s="192"/>
      <c r="I187" s="192"/>
      <c r="J187" s="192"/>
      <c r="K187" s="192"/>
      <c r="L187" s="195">
        <f t="shared" ref="L187:S187" si="38">SUM(L188:L188)</f>
        <v>4500</v>
      </c>
      <c r="M187" s="195">
        <f t="shared" si="38"/>
        <v>4500</v>
      </c>
      <c r="N187" s="195">
        <f t="shared" si="38"/>
        <v>4500</v>
      </c>
      <c r="O187" s="195">
        <f t="shared" si="38"/>
        <v>4500</v>
      </c>
      <c r="P187" s="195">
        <f t="shared" si="38"/>
        <v>4500</v>
      </c>
      <c r="Q187" s="195">
        <f t="shared" si="38"/>
        <v>4500</v>
      </c>
      <c r="R187" s="195">
        <f t="shared" si="38"/>
        <v>4500</v>
      </c>
      <c r="S187" s="213">
        <f t="shared" si="38"/>
        <v>4500</v>
      </c>
    </row>
    <row r="188" spans="1:19" ht="16.5" customHeight="1">
      <c r="A188" s="218"/>
      <c r="B188" s="196" t="s">
        <v>10</v>
      </c>
      <c r="C188" s="196"/>
      <c r="D188" s="197">
        <v>810</v>
      </c>
      <c r="E188" s="198" t="s">
        <v>123</v>
      </c>
      <c r="F188" s="197" t="s">
        <v>144</v>
      </c>
      <c r="G188" s="197">
        <v>800</v>
      </c>
      <c r="H188" s="197">
        <v>810</v>
      </c>
      <c r="I188" s="198" t="s">
        <v>123</v>
      </c>
      <c r="J188" s="197" t="s">
        <v>144</v>
      </c>
      <c r="K188" s="197">
        <v>800</v>
      </c>
      <c r="L188" s="193">
        <v>4500</v>
      </c>
      <c r="M188" s="202">
        <v>4500</v>
      </c>
      <c r="N188" s="202">
        <v>4500</v>
      </c>
      <c r="O188" s="202">
        <v>4500</v>
      </c>
      <c r="P188" s="202">
        <v>4500</v>
      </c>
      <c r="Q188" s="202">
        <v>4500</v>
      </c>
      <c r="R188" s="202">
        <v>4500</v>
      </c>
      <c r="S188" s="219">
        <v>4500</v>
      </c>
    </row>
    <row r="189" spans="1:19" ht="55.5" customHeight="1">
      <c r="A189" s="212" t="s">
        <v>149</v>
      </c>
      <c r="B189" s="194" t="s">
        <v>185</v>
      </c>
      <c r="C189" s="194"/>
      <c r="D189" s="192"/>
      <c r="E189" s="192"/>
      <c r="F189" s="192"/>
      <c r="G189" s="192"/>
      <c r="H189" s="192"/>
      <c r="I189" s="192"/>
      <c r="J189" s="192"/>
      <c r="K189" s="192"/>
      <c r="L189" s="195">
        <f t="shared" ref="L189:S189" si="39">L190</f>
        <v>6700</v>
      </c>
      <c r="M189" s="195">
        <f t="shared" si="39"/>
        <v>7100</v>
      </c>
      <c r="N189" s="195">
        <f t="shared" si="39"/>
        <v>7100</v>
      </c>
      <c r="O189" s="195">
        <f t="shared" si="39"/>
        <v>7100</v>
      </c>
      <c r="P189" s="195">
        <f t="shared" si="39"/>
        <v>7100</v>
      </c>
      <c r="Q189" s="195">
        <f t="shared" si="39"/>
        <v>7100</v>
      </c>
      <c r="R189" s="195">
        <f t="shared" si="39"/>
        <v>7100</v>
      </c>
      <c r="S189" s="213">
        <f t="shared" si="39"/>
        <v>7100</v>
      </c>
    </row>
    <row r="190" spans="1:19" ht="20.25" customHeight="1">
      <c r="A190" s="215"/>
      <c r="B190" s="192" t="s">
        <v>10</v>
      </c>
      <c r="C190" s="192"/>
      <c r="D190" s="197">
        <v>828</v>
      </c>
      <c r="E190" s="198" t="s">
        <v>123</v>
      </c>
      <c r="F190" s="197" t="s">
        <v>148</v>
      </c>
      <c r="G190" s="197">
        <v>800</v>
      </c>
      <c r="H190" s="197">
        <v>828</v>
      </c>
      <c r="I190" s="198" t="s">
        <v>123</v>
      </c>
      <c r="J190" s="197" t="s">
        <v>148</v>
      </c>
      <c r="K190" s="197">
        <v>800</v>
      </c>
      <c r="L190" s="193">
        <v>6700</v>
      </c>
      <c r="M190" s="202">
        <v>7100</v>
      </c>
      <c r="N190" s="202">
        <v>7100</v>
      </c>
      <c r="O190" s="202">
        <v>7100</v>
      </c>
      <c r="P190" s="202">
        <v>7100</v>
      </c>
      <c r="Q190" s="202">
        <v>7100</v>
      </c>
      <c r="R190" s="202">
        <v>7100</v>
      </c>
      <c r="S190" s="219">
        <v>7100</v>
      </c>
    </row>
    <row r="191" spans="1:19" ht="51.75" customHeight="1">
      <c r="A191" s="212" t="s">
        <v>186</v>
      </c>
      <c r="B191" s="194" t="s">
        <v>187</v>
      </c>
      <c r="C191" s="194"/>
      <c r="D191" s="192"/>
      <c r="E191" s="192"/>
      <c r="F191" s="192"/>
      <c r="G191" s="192"/>
      <c r="H191" s="192"/>
      <c r="I191" s="192"/>
      <c r="J191" s="192"/>
      <c r="K191" s="192"/>
      <c r="L191" s="195">
        <f t="shared" ref="L191:S191" si="40">L192</f>
        <v>34000</v>
      </c>
      <c r="M191" s="195">
        <f t="shared" si="40"/>
        <v>0</v>
      </c>
      <c r="N191" s="195">
        <f t="shared" si="40"/>
        <v>0</v>
      </c>
      <c r="O191" s="195">
        <f t="shared" si="40"/>
        <v>0</v>
      </c>
      <c r="P191" s="195">
        <f t="shared" si="40"/>
        <v>34000</v>
      </c>
      <c r="Q191" s="195">
        <f t="shared" si="40"/>
        <v>34000</v>
      </c>
      <c r="R191" s="195">
        <f t="shared" si="40"/>
        <v>34000</v>
      </c>
      <c r="S191" s="213">
        <f t="shared" si="40"/>
        <v>34000</v>
      </c>
    </row>
    <row r="192" spans="1:19" ht="22.5" customHeight="1">
      <c r="A192" s="215"/>
      <c r="B192" s="192" t="s">
        <v>10</v>
      </c>
      <c r="C192" s="192"/>
      <c r="D192" s="197">
        <v>828</v>
      </c>
      <c r="E192" s="198" t="s">
        <v>123</v>
      </c>
      <c r="F192" s="197" t="s">
        <v>151</v>
      </c>
      <c r="G192" s="197">
        <v>800</v>
      </c>
      <c r="H192" s="197">
        <v>828</v>
      </c>
      <c r="I192" s="198" t="s">
        <v>123</v>
      </c>
      <c r="J192" s="197" t="s">
        <v>151</v>
      </c>
      <c r="K192" s="197">
        <v>800</v>
      </c>
      <c r="L192" s="193">
        <v>34000</v>
      </c>
      <c r="M192" s="193">
        <v>0</v>
      </c>
      <c r="N192" s="193">
        <v>0</v>
      </c>
      <c r="O192" s="193">
        <v>0</v>
      </c>
      <c r="P192" s="193">
        <v>34000</v>
      </c>
      <c r="Q192" s="193">
        <v>34000</v>
      </c>
      <c r="R192" s="193">
        <v>34000</v>
      </c>
      <c r="S192" s="211">
        <v>34000</v>
      </c>
    </row>
    <row r="193" spans="1:19" ht="83.25" customHeight="1">
      <c r="A193" s="203" t="s">
        <v>152</v>
      </c>
      <c r="B193" s="204" t="s">
        <v>153</v>
      </c>
      <c r="C193" s="204"/>
      <c r="D193" s="205"/>
      <c r="E193" s="205"/>
      <c r="F193" s="205"/>
      <c r="G193" s="205"/>
      <c r="H193" s="205"/>
      <c r="I193" s="205"/>
      <c r="J193" s="205"/>
      <c r="K193" s="205"/>
      <c r="L193" s="206" t="e">
        <f>L196+#REF!+L198+L200</f>
        <v>#REF!</v>
      </c>
      <c r="M193" s="206">
        <f t="shared" ref="M193:S193" si="41">M196+M198+M200</f>
        <v>222636.6</v>
      </c>
      <c r="N193" s="206">
        <f t="shared" si="41"/>
        <v>224283.4</v>
      </c>
      <c r="O193" s="206">
        <f t="shared" si="41"/>
        <v>231722.4</v>
      </c>
      <c r="P193" s="206">
        <f t="shared" si="41"/>
        <v>240991.296</v>
      </c>
      <c r="Q193" s="206">
        <f t="shared" si="41"/>
        <v>250630.94784000001</v>
      </c>
      <c r="R193" s="206">
        <f t="shared" si="41"/>
        <v>260656.18575360003</v>
      </c>
      <c r="S193" s="220">
        <f t="shared" si="41"/>
        <v>271082.43318374408</v>
      </c>
    </row>
    <row r="194" spans="1:19" ht="22.5" customHeight="1">
      <c r="A194" s="36"/>
      <c r="B194" s="27" t="s">
        <v>10</v>
      </c>
      <c r="C194" s="27"/>
      <c r="D194" s="74"/>
      <c r="E194" s="74"/>
      <c r="F194" s="74"/>
      <c r="G194" s="74"/>
      <c r="H194" s="74"/>
      <c r="I194" s="74"/>
      <c r="J194" s="74"/>
      <c r="K194" s="74"/>
      <c r="L194" s="69">
        <f t="shared" ref="L194:S194" si="42">SUM(L196:L200)</f>
        <v>213801.2</v>
      </c>
      <c r="M194" s="69">
        <f t="shared" si="42"/>
        <v>222636.6</v>
      </c>
      <c r="N194" s="71">
        <f t="shared" si="42"/>
        <v>224283.4</v>
      </c>
      <c r="O194" s="71">
        <f t="shared" si="42"/>
        <v>231722.4</v>
      </c>
      <c r="P194" s="71">
        <f t="shared" si="42"/>
        <v>240991.296</v>
      </c>
      <c r="Q194" s="71">
        <f t="shared" si="42"/>
        <v>250630.94784000001</v>
      </c>
      <c r="R194" s="71">
        <f t="shared" si="42"/>
        <v>260656.18575360003</v>
      </c>
      <c r="S194" s="73">
        <f t="shared" si="42"/>
        <v>271082.43318374408</v>
      </c>
    </row>
    <row r="195" spans="1:19" ht="27.75" customHeight="1">
      <c r="A195" s="58" t="s">
        <v>154</v>
      </c>
      <c r="B195" s="105" t="s">
        <v>155</v>
      </c>
      <c r="C195" s="105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5"/>
      <c r="O195" s="75"/>
      <c r="P195" s="75"/>
      <c r="Q195" s="75"/>
      <c r="R195" s="75"/>
      <c r="S195" s="76"/>
    </row>
    <row r="196" spans="1:19" ht="21" customHeight="1">
      <c r="A196" s="36"/>
      <c r="B196" s="27" t="s">
        <v>10</v>
      </c>
      <c r="C196" s="27"/>
      <c r="D196" s="104">
        <v>828</v>
      </c>
      <c r="E196" s="163" t="s">
        <v>123</v>
      </c>
      <c r="F196" s="104" t="s">
        <v>156</v>
      </c>
      <c r="G196" s="104"/>
      <c r="H196" s="104">
        <v>828</v>
      </c>
      <c r="I196" s="163" t="s">
        <v>123</v>
      </c>
      <c r="J196" s="104" t="s">
        <v>156</v>
      </c>
      <c r="K196" s="104"/>
      <c r="L196" s="69">
        <v>39207</v>
      </c>
      <c r="M196" s="69">
        <v>36178</v>
      </c>
      <c r="N196" s="71">
        <v>36584</v>
      </c>
      <c r="O196" s="71">
        <v>37919</v>
      </c>
      <c r="P196" s="71">
        <v>39435.760000000002</v>
      </c>
      <c r="Q196" s="71">
        <v>41013.190400000007</v>
      </c>
      <c r="R196" s="71">
        <v>42653.718016000006</v>
      </c>
      <c r="S196" s="73">
        <v>44359.866736640011</v>
      </c>
    </row>
    <row r="197" spans="1:19" ht="40.5" customHeight="1">
      <c r="A197" s="58" t="s">
        <v>157</v>
      </c>
      <c r="B197" s="105" t="s">
        <v>162</v>
      </c>
      <c r="C197" s="105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5"/>
      <c r="O197" s="75"/>
      <c r="P197" s="75"/>
      <c r="Q197" s="75"/>
      <c r="R197" s="75"/>
      <c r="S197" s="76"/>
    </row>
    <row r="198" spans="1:19" ht="21" customHeight="1">
      <c r="A198" s="26"/>
      <c r="B198" s="27" t="s">
        <v>10</v>
      </c>
      <c r="C198" s="27"/>
      <c r="D198" s="104">
        <v>828</v>
      </c>
      <c r="E198" s="163" t="s">
        <v>159</v>
      </c>
      <c r="F198" s="104" t="s">
        <v>163</v>
      </c>
      <c r="G198" s="104"/>
      <c r="H198" s="104">
        <v>828</v>
      </c>
      <c r="I198" s="163" t="s">
        <v>159</v>
      </c>
      <c r="J198" s="104" t="s">
        <v>163</v>
      </c>
      <c r="K198" s="104"/>
      <c r="L198" s="69">
        <v>140767</v>
      </c>
      <c r="M198" s="69">
        <v>150859</v>
      </c>
      <c r="N198" s="71">
        <v>150715</v>
      </c>
      <c r="O198" s="71">
        <v>155510</v>
      </c>
      <c r="P198" s="71">
        <v>161730.4</v>
      </c>
      <c r="Q198" s="71">
        <v>168199.61600000001</v>
      </c>
      <c r="R198" s="71">
        <v>174927.60064000002</v>
      </c>
      <c r="S198" s="73">
        <v>181924.70466560003</v>
      </c>
    </row>
    <row r="199" spans="1:19" ht="31.5">
      <c r="A199" s="58" t="s">
        <v>161</v>
      </c>
      <c r="B199" s="105" t="s">
        <v>165</v>
      </c>
      <c r="C199" s="105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5"/>
      <c r="O199" s="75"/>
      <c r="P199" s="75"/>
      <c r="Q199" s="75"/>
      <c r="R199" s="75"/>
      <c r="S199" s="76"/>
    </row>
    <row r="200" spans="1:19" ht="24.75" customHeight="1" thickBot="1">
      <c r="A200" s="164"/>
      <c r="B200" s="165" t="s">
        <v>10</v>
      </c>
      <c r="C200" s="165"/>
      <c r="D200" s="166">
        <v>828</v>
      </c>
      <c r="E200" s="167" t="s">
        <v>123</v>
      </c>
      <c r="F200" s="166" t="s">
        <v>163</v>
      </c>
      <c r="G200" s="166"/>
      <c r="H200" s="166">
        <v>828</v>
      </c>
      <c r="I200" s="167" t="s">
        <v>123</v>
      </c>
      <c r="J200" s="166" t="s">
        <v>163</v>
      </c>
      <c r="K200" s="166"/>
      <c r="L200" s="168">
        <v>33827.199999999997</v>
      </c>
      <c r="M200" s="168">
        <v>35599.599999999999</v>
      </c>
      <c r="N200" s="169">
        <v>36984.400000000001</v>
      </c>
      <c r="O200" s="169">
        <v>38293.4</v>
      </c>
      <c r="P200" s="169">
        <v>39825.136000000006</v>
      </c>
      <c r="Q200" s="169">
        <v>41418.141440000007</v>
      </c>
      <c r="R200" s="169">
        <v>43074.867097600007</v>
      </c>
      <c r="S200" s="170">
        <v>44797.861781504005</v>
      </c>
    </row>
  </sheetData>
  <mergeCells count="27"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D6:G6"/>
    <mergeCell ref="H6:K6"/>
    <mergeCell ref="A28:A29"/>
    <mergeCell ref="B28:B29"/>
    <mergeCell ref="C28:C29"/>
    <mergeCell ref="A30:A33"/>
    <mergeCell ref="B30:B34"/>
    <mergeCell ref="C30:C34"/>
    <mergeCell ref="A39:A40"/>
    <mergeCell ref="B39:B40"/>
    <mergeCell ref="C39:C40"/>
    <mergeCell ref="A41:A44"/>
    <mergeCell ref="B41:B44"/>
    <mergeCell ref="C41:C44"/>
    <mergeCell ref="A55:A56"/>
    <mergeCell ref="B55:B56"/>
    <mergeCell ref="C55:C56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C201"/>
  <sheetViews>
    <sheetView view="pageBreakPreview" zoomScaleSheetLayoutView="100" workbookViewId="0">
      <selection activeCell="M151" sqref="M151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238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236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237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8" si="0">L17+L74+L98+L135</f>
        <v>#REF!</v>
      </c>
      <c r="M7" s="18">
        <f t="shared" si="0"/>
        <v>13661739.1</v>
      </c>
      <c r="N7" s="18">
        <f t="shared" si="0"/>
        <v>14899577.199999999</v>
      </c>
      <c r="O7" s="18">
        <f t="shared" si="0"/>
        <v>15003866.000000002</v>
      </c>
      <c r="P7" s="18">
        <f t="shared" si="0"/>
        <v>16932109.044</v>
      </c>
      <c r="Q7" s="18">
        <f t="shared" si="0"/>
        <v>18753778.521760002</v>
      </c>
      <c r="R7" s="18">
        <f t="shared" si="0"/>
        <v>18549736.298630401</v>
      </c>
      <c r="S7" s="19">
        <f t="shared" si="0"/>
        <v>19506552.326575615</v>
      </c>
      <c r="T7" s="223">
        <f>SUM(M7:S7)</f>
        <v>117307358.49096602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 t="shared" si="0"/>
        <v>#REF!</v>
      </c>
      <c r="M8" s="24">
        <f>M22+M49+M62+M78+M103+M140</f>
        <v>1825422.9</v>
      </c>
      <c r="N8" s="25">
        <f>N22+N49+N62+N78+N103+N140</f>
        <v>2702363.6</v>
      </c>
      <c r="O8" s="25">
        <f>O22+O49+O62+O78+O103+O140</f>
        <v>77723</v>
      </c>
      <c r="P8" s="25">
        <f>P22+P49+P62+P78+P99+P140</f>
        <v>1067524</v>
      </c>
      <c r="Q8" s="25">
        <f>Q22+Q49+Q62+Q78+Q99+Q140</f>
        <v>2287340</v>
      </c>
      <c r="R8" s="25">
        <f>R22+R49+R62+R78+R99+R140</f>
        <v>1480000</v>
      </c>
      <c r="S8" s="207">
        <f>S22+S49+S62+S78+S99+S140</f>
        <v>1778445.7</v>
      </c>
      <c r="T8" s="225"/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L19+L76+L100+L137</f>
        <v>#REF!</v>
      </c>
      <c r="M9" s="29">
        <f t="shared" ref="M9:S9" si="1">M19+M76+M100+M137</f>
        <v>11715803.436000001</v>
      </c>
      <c r="N9" s="29">
        <f t="shared" si="1"/>
        <v>12190411.5</v>
      </c>
      <c r="O9" s="29">
        <f t="shared" si="1"/>
        <v>14924854.800000003</v>
      </c>
      <c r="P9" s="29">
        <f t="shared" si="1"/>
        <v>15805849.844000001</v>
      </c>
      <c r="Q9" s="29">
        <f t="shared" si="1"/>
        <v>16407703.321760001</v>
      </c>
      <c r="R9" s="29">
        <f t="shared" si="1"/>
        <v>17011001.098630399</v>
      </c>
      <c r="S9" s="30">
        <f t="shared" si="1"/>
        <v>17669371.426575616</v>
      </c>
      <c r="T9" s="225"/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2">L20+L101+L138</f>
        <v>147688.62199999997</v>
      </c>
      <c r="M10" s="29">
        <f>M20+M80+M101+M138</f>
        <v>116046.16399999999</v>
      </c>
      <c r="N10" s="29">
        <f t="shared" si="2"/>
        <v>6802.0999999999995</v>
      </c>
      <c r="O10" s="29">
        <f t="shared" si="2"/>
        <v>1288.2</v>
      </c>
      <c r="P10" s="29">
        <f t="shared" si="2"/>
        <v>58735.199999999997</v>
      </c>
      <c r="Q10" s="29">
        <f t="shared" si="2"/>
        <v>58735.199999999997</v>
      </c>
      <c r="R10" s="29">
        <f t="shared" si="2"/>
        <v>58735.199999999997</v>
      </c>
      <c r="S10" s="30">
        <f t="shared" si="2"/>
        <v>58735.199999999997</v>
      </c>
      <c r="T10" s="225"/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M81</f>
        <v>4466.6000000000004</v>
      </c>
      <c r="N11" s="32"/>
      <c r="O11" s="32"/>
      <c r="P11" s="32"/>
      <c r="Q11" s="32"/>
      <c r="R11" s="32"/>
      <c r="S11" s="30"/>
      <c r="T11" s="225"/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3" t="s">
        <v>14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L17+L88+L102+L139</f>
        <v>#REF!</v>
      </c>
      <c r="M13" s="221">
        <f>M17+M77+M88+M102+M139-M28-M63-M149</f>
        <v>10352901.300000001</v>
      </c>
      <c r="N13" s="221">
        <f>N17+N88+N102+N139-N63-N149</f>
        <v>13340208.300000001</v>
      </c>
      <c r="O13" s="221">
        <f t="shared" ref="O13:S13" si="3">O17+O88+O102+O139-O63-O149</f>
        <v>13436583.900000002</v>
      </c>
      <c r="P13" s="221">
        <f>P17+P88+P102+P139-P63-P149</f>
        <v>15287317</v>
      </c>
      <c r="Q13" s="221">
        <f t="shared" si="3"/>
        <v>17099454</v>
      </c>
      <c r="R13" s="221">
        <f t="shared" si="3"/>
        <v>16885498</v>
      </c>
      <c r="S13" s="222">
        <f t="shared" si="3"/>
        <v>17832003.699999999</v>
      </c>
      <c r="T13" s="228">
        <v>11961229.100000001</v>
      </c>
      <c r="U13" s="229">
        <v>13402149.300000003</v>
      </c>
      <c r="V13" s="229"/>
      <c r="W13" s="225"/>
      <c r="X13" s="225"/>
      <c r="Y13" s="229">
        <v>11961229.100000001</v>
      </c>
      <c r="Z13" s="225"/>
      <c r="AA13" s="230">
        <f>M13-AA17-AA18</f>
        <v>8422706.0999999996</v>
      </c>
      <c r="AB13" s="230">
        <f>N13-AB17-AB18</f>
        <v>10632330.800000001</v>
      </c>
      <c r="AC13" s="225" t="s">
        <v>166</v>
      </c>
    </row>
    <row r="14" spans="1:29" ht="22.5" customHeight="1">
      <c r="A14" s="36"/>
      <c r="B14" s="265" t="s">
        <v>193</v>
      </c>
      <c r="C14" s="37"/>
      <c r="D14" s="37"/>
      <c r="E14" s="37"/>
      <c r="F14" s="37"/>
      <c r="G14" s="37"/>
      <c r="H14" s="38"/>
      <c r="I14" s="38"/>
      <c r="J14" s="38"/>
      <c r="K14" s="38"/>
      <c r="L14" s="38"/>
      <c r="M14" s="39">
        <f>M7-M10-M11-M63-M149-M170-M201</f>
        <v>12147299.835999997</v>
      </c>
      <c r="N14" s="39">
        <f t="shared" ref="N14:O14" si="4">N7-N10-N63-N149-N170-N201</f>
        <v>13497008.699999999</v>
      </c>
      <c r="O14" s="39">
        <f t="shared" si="4"/>
        <v>13605028.100000003</v>
      </c>
      <c r="P14" s="39"/>
      <c r="Q14" s="39"/>
      <c r="R14" s="39"/>
      <c r="S14" s="41"/>
      <c r="T14" s="225"/>
      <c r="U14" s="224"/>
      <c r="V14" s="225"/>
      <c r="W14" s="225"/>
      <c r="X14" s="225"/>
      <c r="Y14" s="225"/>
      <c r="Z14" s="225"/>
      <c r="AA14" s="225"/>
      <c r="AB14" s="225"/>
      <c r="AC14" s="225"/>
    </row>
    <row r="15" spans="1:29" ht="20.25" customHeight="1">
      <c r="A15" s="36"/>
      <c r="B15" s="37"/>
      <c r="C15" s="37"/>
      <c r="D15" s="37"/>
      <c r="E15" s="37"/>
      <c r="F15" s="37"/>
      <c r="G15" s="37"/>
      <c r="H15" s="38"/>
      <c r="I15" s="38"/>
      <c r="J15" s="38"/>
      <c r="K15" s="38"/>
      <c r="L15" s="38"/>
      <c r="M15" s="39"/>
      <c r="N15" s="40"/>
      <c r="O15" s="39"/>
      <c r="P15" s="39"/>
      <c r="Q15" s="39"/>
      <c r="R15" s="39"/>
      <c r="S15" s="41"/>
      <c r="T15" s="225"/>
      <c r="U15" s="224"/>
      <c r="V15" s="225"/>
      <c r="W15" s="225"/>
      <c r="X15" s="225"/>
      <c r="Y15" s="225"/>
      <c r="Z15" s="225"/>
      <c r="AA15" s="225"/>
      <c r="AB15" s="225"/>
      <c r="AC15" s="225"/>
    </row>
    <row r="16" spans="1:29" ht="36" customHeight="1">
      <c r="A16" s="42">
        <v>1</v>
      </c>
      <c r="B16" s="43" t="s">
        <v>17</v>
      </c>
      <c r="C16" s="43"/>
      <c r="D16" s="43"/>
      <c r="E16" s="43"/>
      <c r="F16" s="43"/>
      <c r="G16" s="43"/>
      <c r="H16" s="44"/>
      <c r="I16" s="44"/>
      <c r="J16" s="44"/>
      <c r="K16" s="44"/>
      <c r="L16" s="44"/>
      <c r="M16" s="246"/>
      <c r="N16" s="247"/>
      <c r="O16" s="246"/>
      <c r="P16" s="246"/>
      <c r="Q16" s="246"/>
      <c r="R16" s="246"/>
      <c r="S16" s="248"/>
      <c r="T16" s="231">
        <f>10293249.1+1756093.2+23743.7</f>
        <v>12073085.999999998</v>
      </c>
      <c r="U16" s="224"/>
      <c r="V16" s="225"/>
      <c r="W16" s="225"/>
      <c r="X16" s="225"/>
      <c r="Y16" s="226">
        <v>191267</v>
      </c>
      <c r="Z16" s="225"/>
      <c r="AA16" s="230">
        <f>AA13-AA9-AA10</f>
        <v>8306690.0999999996</v>
      </c>
      <c r="AB16" s="225"/>
      <c r="AC16" s="225"/>
    </row>
    <row r="17" spans="1:29" ht="22.5" customHeight="1">
      <c r="A17" s="48"/>
      <c r="B17" s="49" t="s">
        <v>18</v>
      </c>
      <c r="C17" s="49"/>
      <c r="D17" s="49"/>
      <c r="E17" s="49"/>
      <c r="F17" s="49"/>
      <c r="G17" s="49"/>
      <c r="H17" s="50"/>
      <c r="I17" s="50"/>
      <c r="J17" s="50"/>
      <c r="K17" s="50"/>
      <c r="L17" s="34">
        <f t="shared" ref="L17:O19" si="5">L21+L48+L61</f>
        <v>4506583.5</v>
      </c>
      <c r="M17" s="34">
        <f t="shared" si="5"/>
        <v>4973170.8999999994</v>
      </c>
      <c r="N17" s="34">
        <f t="shared" si="5"/>
        <v>2934217.3000000003</v>
      </c>
      <c r="O17" s="34">
        <f t="shared" si="5"/>
        <v>81634.5</v>
      </c>
      <c r="P17" s="51"/>
      <c r="Q17" s="51"/>
      <c r="R17" s="51"/>
      <c r="S17" s="52"/>
      <c r="T17" s="232">
        <v>104</v>
      </c>
      <c r="U17" s="224"/>
      <c r="V17" s="225"/>
      <c r="W17" s="225"/>
      <c r="X17" s="225"/>
      <c r="Y17" s="226">
        <f>115685.1-36275</f>
        <v>79410.100000000006</v>
      </c>
      <c r="Z17" s="225"/>
      <c r="AA17" s="226">
        <f>M8</f>
        <v>1825422.9</v>
      </c>
      <c r="AB17" s="226">
        <f>N8</f>
        <v>2702363.6</v>
      </c>
      <c r="AC17" s="225" t="s">
        <v>167</v>
      </c>
    </row>
    <row r="18" spans="1:29" ht="24" customHeight="1">
      <c r="A18" s="48"/>
      <c r="B18" s="27" t="s">
        <v>9</v>
      </c>
      <c r="C18" s="49"/>
      <c r="D18" s="49"/>
      <c r="E18" s="49"/>
      <c r="F18" s="49"/>
      <c r="G18" s="49"/>
      <c r="H18" s="50"/>
      <c r="I18" s="50"/>
      <c r="J18" s="50"/>
      <c r="K18" s="50"/>
      <c r="L18" s="29">
        <f t="shared" si="5"/>
        <v>2960742.1999999997</v>
      </c>
      <c r="M18" s="29">
        <f t="shared" si="5"/>
        <v>1789147.9</v>
      </c>
      <c r="N18" s="29">
        <f t="shared" si="5"/>
        <v>2702363.6</v>
      </c>
      <c r="O18" s="29">
        <f t="shared" si="5"/>
        <v>77723</v>
      </c>
      <c r="P18" s="51"/>
      <c r="Q18" s="51"/>
      <c r="R18" s="51"/>
      <c r="S18" s="52"/>
      <c r="T18" s="232">
        <f>103457+12455</f>
        <v>115912</v>
      </c>
      <c r="U18" s="226">
        <v>34685</v>
      </c>
      <c r="V18" s="225"/>
      <c r="W18" s="225"/>
      <c r="X18" s="225"/>
      <c r="Y18" s="233">
        <f>Y13+Y16-Y17</f>
        <v>12073086.000000002</v>
      </c>
      <c r="Z18" s="225"/>
      <c r="AA18" s="226">
        <v>104772.3</v>
      </c>
      <c r="AB18" s="226">
        <v>5513.9</v>
      </c>
      <c r="AC18" s="225" t="s">
        <v>16</v>
      </c>
    </row>
    <row r="19" spans="1:29" ht="25.5" customHeight="1">
      <c r="A19" s="48"/>
      <c r="B19" s="27" t="s">
        <v>10</v>
      </c>
      <c r="C19" s="49"/>
      <c r="D19" s="49"/>
      <c r="E19" s="49"/>
      <c r="F19" s="49"/>
      <c r="G19" s="49"/>
      <c r="H19" s="50"/>
      <c r="I19" s="50"/>
      <c r="J19" s="50"/>
      <c r="K19" s="50"/>
      <c r="L19" s="29" t="e">
        <f t="shared" si="5"/>
        <v>#REF!</v>
      </c>
      <c r="M19" s="29">
        <f t="shared" si="5"/>
        <v>3165239.5</v>
      </c>
      <c r="N19" s="29">
        <f t="shared" si="5"/>
        <v>226339.79999999996</v>
      </c>
      <c r="O19" s="29">
        <f t="shared" si="5"/>
        <v>3911.5</v>
      </c>
      <c r="P19" s="51"/>
      <c r="Q19" s="51"/>
      <c r="R19" s="51"/>
      <c r="S19" s="52"/>
      <c r="T19" s="232">
        <v>36078.699999999997</v>
      </c>
      <c r="U19" s="226">
        <v>31758.7</v>
      </c>
      <c r="V19" s="225"/>
      <c r="W19" s="225"/>
      <c r="X19" s="225"/>
      <c r="Y19" s="225"/>
      <c r="Z19" s="225"/>
      <c r="AA19" s="225"/>
      <c r="AB19" s="225"/>
      <c r="AC19" s="225"/>
    </row>
    <row r="20" spans="1:29" ht="23.25" customHeight="1">
      <c r="A20" s="48"/>
      <c r="B20" s="27" t="s">
        <v>11</v>
      </c>
      <c r="C20" s="49"/>
      <c r="D20" s="49"/>
      <c r="E20" s="49"/>
      <c r="F20" s="49"/>
      <c r="G20" s="49"/>
      <c r="H20" s="50"/>
      <c r="I20" s="50"/>
      <c r="J20" s="50"/>
      <c r="K20" s="50"/>
      <c r="L20" s="29">
        <f>L24</f>
        <v>20735.8</v>
      </c>
      <c r="M20" s="29">
        <f t="shared" ref="M20:O20" si="6">M24</f>
        <v>18783.5</v>
      </c>
      <c r="N20" s="29">
        <f t="shared" si="6"/>
        <v>5513.9</v>
      </c>
      <c r="O20" s="29">
        <f t="shared" si="6"/>
        <v>0</v>
      </c>
      <c r="P20" s="51"/>
      <c r="Q20" s="51"/>
      <c r="R20" s="51"/>
      <c r="S20" s="52"/>
      <c r="T20" s="231">
        <f>T16+T17+T18+T19</f>
        <v>12225180.699999997</v>
      </c>
      <c r="U20" s="234">
        <f>U13+U18+U19</f>
        <v>13468593.000000002</v>
      </c>
      <c r="V20" s="225"/>
      <c r="W20" s="225"/>
      <c r="X20" s="225"/>
      <c r="Y20" s="225"/>
      <c r="Z20" s="225"/>
      <c r="AA20" s="225"/>
      <c r="AB20" s="225"/>
      <c r="AC20" s="225"/>
    </row>
    <row r="21" spans="1:29" ht="33" customHeight="1">
      <c r="A21" s="42" t="s">
        <v>19</v>
      </c>
      <c r="B21" s="43" t="s">
        <v>20</v>
      </c>
      <c r="C21" s="43"/>
      <c r="D21" s="43"/>
      <c r="E21" s="43"/>
      <c r="F21" s="43"/>
      <c r="G21" s="43"/>
      <c r="H21" s="44"/>
      <c r="I21" s="44"/>
      <c r="J21" s="44"/>
      <c r="K21" s="44"/>
      <c r="L21" s="53">
        <f>L27+L38</f>
        <v>4452358.0999999996</v>
      </c>
      <c r="M21" s="53">
        <f>M27+M38</f>
        <v>4938634.8999999994</v>
      </c>
      <c r="N21" s="54">
        <f>N27+N38</f>
        <v>2903908.1</v>
      </c>
      <c r="O21" s="54">
        <f>O27+O38</f>
        <v>673</v>
      </c>
      <c r="P21" s="45"/>
      <c r="Q21" s="45"/>
      <c r="R21" s="45"/>
      <c r="S21" s="47"/>
      <c r="T21" s="223">
        <f>M13-T20</f>
        <v>-1872279.3999999966</v>
      </c>
      <c r="U21" s="225"/>
      <c r="V21" s="225"/>
      <c r="W21" s="225"/>
      <c r="X21" s="225"/>
      <c r="Y21" s="225"/>
      <c r="Z21" s="225"/>
      <c r="AA21" s="225"/>
      <c r="AB21" s="225"/>
      <c r="AC21" s="225"/>
    </row>
    <row r="22" spans="1:29" ht="22.5" customHeight="1">
      <c r="A22" s="26"/>
      <c r="B22" s="27" t="s">
        <v>9</v>
      </c>
      <c r="C22" s="27"/>
      <c r="D22" s="27"/>
      <c r="E22" s="27"/>
      <c r="F22" s="27"/>
      <c r="G22" s="27"/>
      <c r="H22" s="28"/>
      <c r="I22" s="28"/>
      <c r="J22" s="28"/>
      <c r="K22" s="28"/>
      <c r="L22" s="29">
        <f>L28+L29+L39+L40</f>
        <v>2906620.8</v>
      </c>
      <c r="M22" s="29">
        <f>M28+M39+M40</f>
        <v>1756093.2</v>
      </c>
      <c r="N22" s="29">
        <f>N28+N39+N40</f>
        <v>2673266.8000000003</v>
      </c>
      <c r="O22" s="29">
        <f>O28+O39+O40</f>
        <v>0</v>
      </c>
      <c r="P22" s="55"/>
      <c r="Q22" s="55"/>
      <c r="R22" s="55"/>
      <c r="S22" s="56"/>
    </row>
    <row r="23" spans="1:29" ht="18" customHeight="1">
      <c r="A23" s="26"/>
      <c r="B23" s="27" t="s">
        <v>10</v>
      </c>
      <c r="C23" s="27"/>
      <c r="D23" s="27"/>
      <c r="E23" s="27"/>
      <c r="F23" s="27"/>
      <c r="G23" s="27"/>
      <c r="H23" s="28"/>
      <c r="I23" s="28"/>
      <c r="J23" s="28"/>
      <c r="K23" s="28"/>
      <c r="L23" s="29">
        <f>L30+L31+L32+L33+L34+L41+L42+L43+L44</f>
        <v>1525001.5</v>
      </c>
      <c r="M23" s="29">
        <f>M30+M31+M32+M33+M34+M41+M42+M43+M44</f>
        <v>3163758.2</v>
      </c>
      <c r="N23" s="29">
        <f>N30+N31+N32+N33+N34+N41+N42+N43+N44</f>
        <v>225127.39999999997</v>
      </c>
      <c r="O23" s="29">
        <f>O30+O31+O32+O33+O34+O41+O42+O43+O44</f>
        <v>673</v>
      </c>
      <c r="P23" s="55"/>
      <c r="Q23" s="55"/>
      <c r="R23" s="55"/>
      <c r="S23" s="56"/>
    </row>
    <row r="24" spans="1:29" ht="20.25" customHeight="1">
      <c r="A24" s="26"/>
      <c r="B24" s="27" t="s">
        <v>11</v>
      </c>
      <c r="C24" s="27"/>
      <c r="D24" s="27"/>
      <c r="E24" s="27"/>
      <c r="F24" s="27" t="s">
        <v>21</v>
      </c>
      <c r="G24" s="27"/>
      <c r="H24" s="28"/>
      <c r="I24" s="28"/>
      <c r="J24" s="28"/>
      <c r="K24" s="28"/>
      <c r="L24" s="29">
        <f>L45</f>
        <v>20735.8</v>
      </c>
      <c r="M24" s="29">
        <f>M45</f>
        <v>18783.5</v>
      </c>
      <c r="N24" s="29">
        <f>N45</f>
        <v>5513.9</v>
      </c>
      <c r="O24" s="29">
        <f>O45</f>
        <v>0</v>
      </c>
      <c r="P24" s="55"/>
      <c r="Q24" s="55"/>
      <c r="R24" s="55"/>
      <c r="S24" s="56"/>
    </row>
    <row r="25" spans="1:29" ht="15.75" hidden="1" customHeight="1">
      <c r="A25" s="26"/>
      <c r="B25" s="27" t="s">
        <v>12</v>
      </c>
      <c r="C25" s="27"/>
      <c r="D25" s="27"/>
      <c r="E25" s="27"/>
      <c r="F25" s="27"/>
      <c r="G25" s="27"/>
      <c r="H25" s="28"/>
      <c r="I25" s="28"/>
      <c r="J25" s="28"/>
      <c r="K25" s="28"/>
      <c r="L25" s="28"/>
      <c r="M25" s="55"/>
      <c r="N25" s="57"/>
      <c r="O25" s="55"/>
      <c r="P25" s="55"/>
      <c r="Q25" s="55"/>
      <c r="R25" s="55"/>
      <c r="S25" s="56"/>
    </row>
    <row r="26" spans="1:29" ht="15.75" hidden="1" customHeight="1">
      <c r="A26" s="26"/>
      <c r="B26" s="27" t="s">
        <v>13</v>
      </c>
      <c r="C26" s="27"/>
      <c r="D26" s="27"/>
      <c r="E26" s="27"/>
      <c r="F26" s="27"/>
      <c r="G26" s="27"/>
      <c r="H26" s="28"/>
      <c r="I26" s="28"/>
      <c r="J26" s="28"/>
      <c r="K26" s="28"/>
      <c r="L26" s="28"/>
      <c r="M26" s="55"/>
      <c r="N26" s="57"/>
      <c r="O26" s="55"/>
      <c r="P26" s="55"/>
      <c r="Q26" s="55"/>
      <c r="R26" s="55"/>
      <c r="S26" s="56"/>
    </row>
    <row r="27" spans="1:29" ht="36.75" customHeight="1">
      <c r="A27" s="58" t="s">
        <v>22</v>
      </c>
      <c r="B27" s="59" t="s">
        <v>23</v>
      </c>
      <c r="C27" s="59"/>
      <c r="D27" s="59"/>
      <c r="E27" s="59"/>
      <c r="F27" s="59"/>
      <c r="G27" s="59"/>
      <c r="H27" s="60"/>
      <c r="I27" s="60"/>
      <c r="J27" s="60"/>
      <c r="K27" s="60"/>
      <c r="L27" s="61">
        <f>SUM(L28:L34)</f>
        <v>4092609.3</v>
      </c>
      <c r="M27" s="61">
        <f>SUM(M28:M34)</f>
        <v>4345276.3999999994</v>
      </c>
      <c r="N27" s="62">
        <f>SUM(N28:N33)</f>
        <v>2261107.9</v>
      </c>
      <c r="O27" s="62">
        <f>SUM(O28:O33)</f>
        <v>673</v>
      </c>
      <c r="P27" s="63"/>
      <c r="Q27" s="63"/>
      <c r="R27" s="63"/>
      <c r="S27" s="64"/>
    </row>
    <row r="28" spans="1:29" ht="20.25" customHeight="1">
      <c r="A28" s="590"/>
      <c r="B28" s="592" t="s">
        <v>9</v>
      </c>
      <c r="C28" s="592" t="s">
        <v>9</v>
      </c>
      <c r="D28" s="67">
        <v>828</v>
      </c>
      <c r="E28" s="67" t="s">
        <v>24</v>
      </c>
      <c r="F28" s="67" t="s">
        <v>25</v>
      </c>
      <c r="G28" s="68">
        <v>200</v>
      </c>
      <c r="H28" s="67">
        <v>828</v>
      </c>
      <c r="I28" s="67" t="s">
        <v>24</v>
      </c>
      <c r="J28" s="67" t="s">
        <v>25</v>
      </c>
      <c r="K28" s="68">
        <v>200</v>
      </c>
      <c r="L28" s="69">
        <f>960236.8</f>
        <v>960236.8</v>
      </c>
      <c r="M28" s="29">
        <f>1756093.2</f>
        <v>1756093.2</v>
      </c>
      <c r="N28" s="32">
        <v>2168577.5</v>
      </c>
      <c r="O28" s="57"/>
      <c r="P28" s="55"/>
      <c r="Q28" s="55"/>
      <c r="R28" s="55"/>
      <c r="S28" s="56"/>
      <c r="U28" s="7"/>
      <c r="V28" s="7"/>
    </row>
    <row r="29" spans="1:29" ht="20.25" hidden="1" customHeight="1">
      <c r="A29" s="591"/>
      <c r="B29" s="593"/>
      <c r="C29" s="593"/>
      <c r="D29" s="67">
        <v>828</v>
      </c>
      <c r="E29" s="67" t="s">
        <v>24</v>
      </c>
      <c r="F29" s="67" t="s">
        <v>26</v>
      </c>
      <c r="G29" s="68">
        <v>200</v>
      </c>
      <c r="H29" s="67"/>
      <c r="I29" s="67"/>
      <c r="J29" s="67"/>
      <c r="K29" s="68"/>
      <c r="L29" s="29">
        <f>1756090</f>
        <v>1756090</v>
      </c>
      <c r="M29" s="29"/>
      <c r="N29" s="32"/>
      <c r="O29" s="57"/>
      <c r="P29" s="55"/>
      <c r="Q29" s="55"/>
      <c r="R29" s="55"/>
      <c r="S29" s="56"/>
      <c r="U29" s="7"/>
      <c r="V29" s="7"/>
    </row>
    <row r="30" spans="1:29" ht="19.5" customHeight="1">
      <c r="A30" s="590"/>
      <c r="B30" s="592" t="s">
        <v>10</v>
      </c>
      <c r="C30" s="592" t="s">
        <v>10</v>
      </c>
      <c r="D30" s="67">
        <v>828</v>
      </c>
      <c r="E30" s="67" t="s">
        <v>24</v>
      </c>
      <c r="F30" s="67" t="s">
        <v>27</v>
      </c>
      <c r="G30" s="68">
        <v>200</v>
      </c>
      <c r="H30" s="67">
        <v>828</v>
      </c>
      <c r="I30" s="67" t="s">
        <v>24</v>
      </c>
      <c r="J30" s="239" t="s">
        <v>188</v>
      </c>
      <c r="K30" s="68">
        <v>200</v>
      </c>
      <c r="L30" s="69"/>
      <c r="M30" s="29">
        <v>949244.6</v>
      </c>
      <c r="N30" s="71"/>
      <c r="O30" s="68"/>
      <c r="P30" s="68"/>
      <c r="Q30" s="68"/>
      <c r="R30" s="68"/>
      <c r="S30" s="72"/>
      <c r="U30" s="7"/>
      <c r="V30" s="7"/>
    </row>
    <row r="31" spans="1:29" ht="19.5" customHeight="1">
      <c r="A31" s="603"/>
      <c r="B31" s="604"/>
      <c r="C31" s="604"/>
      <c r="D31" s="67">
        <v>828</v>
      </c>
      <c r="E31" s="67" t="s">
        <v>24</v>
      </c>
      <c r="F31" s="67" t="s">
        <v>27</v>
      </c>
      <c r="G31" s="68">
        <v>500</v>
      </c>
      <c r="H31" s="67">
        <v>828</v>
      </c>
      <c r="I31" s="67" t="s">
        <v>24</v>
      </c>
      <c r="J31" s="239" t="s">
        <v>188</v>
      </c>
      <c r="K31" s="68">
        <v>500</v>
      </c>
      <c r="L31" s="69">
        <v>1247866</v>
      </c>
      <c r="M31" s="29">
        <v>1560239</v>
      </c>
      <c r="N31" s="71"/>
      <c r="O31" s="68"/>
      <c r="P31" s="68"/>
      <c r="Q31" s="68"/>
      <c r="R31" s="68"/>
      <c r="S31" s="72"/>
      <c r="U31" s="7"/>
      <c r="V31" s="7"/>
    </row>
    <row r="32" spans="1:29" ht="19.5" customHeight="1">
      <c r="A32" s="603"/>
      <c r="B32" s="604"/>
      <c r="C32" s="604"/>
      <c r="D32" s="67">
        <v>828</v>
      </c>
      <c r="E32" s="67" t="s">
        <v>24</v>
      </c>
      <c r="F32" s="67" t="s">
        <v>28</v>
      </c>
      <c r="G32" s="68">
        <v>200</v>
      </c>
      <c r="H32" s="67">
        <v>828</v>
      </c>
      <c r="I32" s="67" t="s">
        <v>24</v>
      </c>
      <c r="J32" s="239" t="s">
        <v>189</v>
      </c>
      <c r="K32" s="68">
        <v>200</v>
      </c>
      <c r="L32" s="55">
        <f>7842+6376+1672+553-67-1140</f>
        <v>15236</v>
      </c>
      <c r="M32" s="55">
        <f>3658+1740+1286-155</f>
        <v>6529</v>
      </c>
      <c r="N32" s="55">
        <f>997+1337-161</f>
        <v>2173</v>
      </c>
      <c r="O32" s="69">
        <v>673</v>
      </c>
      <c r="P32" s="69"/>
      <c r="Q32" s="69"/>
      <c r="R32" s="69"/>
      <c r="S32" s="73"/>
    </row>
    <row r="33" spans="1:19" ht="22.5" customHeight="1">
      <c r="A33" s="591"/>
      <c r="B33" s="604"/>
      <c r="C33" s="604"/>
      <c r="D33" s="67">
        <v>828</v>
      </c>
      <c r="E33" s="67" t="s">
        <v>24</v>
      </c>
      <c r="F33" s="67" t="s">
        <v>25</v>
      </c>
      <c r="G33" s="67">
        <v>200</v>
      </c>
      <c r="H33" s="67">
        <v>828</v>
      </c>
      <c r="I33" s="67" t="s">
        <v>24</v>
      </c>
      <c r="J33" s="67" t="s">
        <v>25</v>
      </c>
      <c r="K33" s="67">
        <v>200</v>
      </c>
      <c r="L33" s="55">
        <f>876859.8+123387+73170.5-960236.8</f>
        <v>113180.5</v>
      </c>
      <c r="M33" s="55">
        <v>73170.600000000006</v>
      </c>
      <c r="N33" s="57">
        <v>90357.4</v>
      </c>
      <c r="O33" s="55"/>
      <c r="P33" s="55"/>
      <c r="Q33" s="55"/>
      <c r="R33" s="55"/>
      <c r="S33" s="56"/>
    </row>
    <row r="34" spans="1:19" ht="22.5" hidden="1" customHeight="1">
      <c r="A34" s="26"/>
      <c r="B34" s="604"/>
      <c r="C34" s="604"/>
      <c r="D34" s="67">
        <v>828</v>
      </c>
      <c r="E34" s="67" t="s">
        <v>24</v>
      </c>
      <c r="F34" s="67" t="s">
        <v>25</v>
      </c>
      <c r="G34" s="67">
        <v>500</v>
      </c>
      <c r="H34" s="67">
        <v>828</v>
      </c>
      <c r="I34" s="67" t="s">
        <v>24</v>
      </c>
      <c r="J34" s="67" t="s">
        <v>25</v>
      </c>
      <c r="K34" s="67">
        <v>500</v>
      </c>
      <c r="L34" s="55"/>
      <c r="M34" s="55"/>
      <c r="N34" s="57"/>
      <c r="O34" s="55"/>
      <c r="P34" s="55"/>
      <c r="Q34" s="55"/>
      <c r="R34" s="55"/>
      <c r="S34" s="56"/>
    </row>
    <row r="35" spans="1:19" ht="19.5" customHeight="1">
      <c r="A35" s="26"/>
      <c r="B35" s="27" t="s">
        <v>11</v>
      </c>
      <c r="C35" s="27" t="s">
        <v>11</v>
      </c>
      <c r="D35" s="27"/>
      <c r="E35" s="27"/>
      <c r="F35" s="27"/>
      <c r="G35" s="27"/>
      <c r="H35" s="28"/>
      <c r="I35" s="28"/>
      <c r="J35" s="28"/>
      <c r="K35" s="28"/>
      <c r="L35" s="28"/>
      <c r="M35" s="55"/>
      <c r="N35" s="57"/>
      <c r="O35" s="55"/>
      <c r="P35" s="55"/>
      <c r="Q35" s="55"/>
      <c r="R35" s="55"/>
      <c r="S35" s="56"/>
    </row>
    <row r="36" spans="1:19" ht="19.5" hidden="1" customHeight="1">
      <c r="A36" s="26"/>
      <c r="B36" s="27" t="s">
        <v>12</v>
      </c>
      <c r="C36" s="27"/>
      <c r="D36" s="27"/>
      <c r="E36" s="27"/>
      <c r="F36" s="27"/>
      <c r="G36" s="27"/>
      <c r="H36" s="28"/>
      <c r="I36" s="28"/>
      <c r="J36" s="28"/>
      <c r="K36" s="28"/>
      <c r="L36" s="28"/>
      <c r="M36" s="55"/>
      <c r="N36" s="57"/>
      <c r="O36" s="55"/>
      <c r="P36" s="55"/>
      <c r="Q36" s="55"/>
      <c r="R36" s="55"/>
      <c r="S36" s="56"/>
    </row>
    <row r="37" spans="1:19" ht="19.5" hidden="1" customHeight="1">
      <c r="A37" s="26"/>
      <c r="B37" s="27" t="s">
        <v>13</v>
      </c>
      <c r="C37" s="27"/>
      <c r="D37" s="27"/>
      <c r="E37" s="27"/>
      <c r="F37" s="27"/>
      <c r="G37" s="27"/>
      <c r="H37" s="28"/>
      <c r="I37" s="28"/>
      <c r="J37" s="28"/>
      <c r="K37" s="28"/>
      <c r="L37" s="28"/>
      <c r="M37" s="55"/>
      <c r="N37" s="57"/>
      <c r="O37" s="55"/>
      <c r="P37" s="55"/>
      <c r="Q37" s="55"/>
      <c r="R37" s="55"/>
      <c r="S37" s="56"/>
    </row>
    <row r="38" spans="1:19" ht="63" customHeight="1">
      <c r="A38" s="58" t="s">
        <v>29</v>
      </c>
      <c r="B38" s="59" t="s">
        <v>30</v>
      </c>
      <c r="C38" s="59"/>
      <c r="D38" s="59"/>
      <c r="E38" s="59"/>
      <c r="F38" s="59"/>
      <c r="G38" s="59"/>
      <c r="H38" s="27"/>
      <c r="I38" s="27"/>
      <c r="J38" s="27"/>
      <c r="K38" s="27"/>
      <c r="L38" s="61">
        <f>SUM(L39:L45)</f>
        <v>359748.8</v>
      </c>
      <c r="M38" s="61">
        <f>SUM(M39:M45)</f>
        <v>593358.5</v>
      </c>
      <c r="N38" s="62">
        <f>SUM(N39:N45)</f>
        <v>642800.20000000007</v>
      </c>
      <c r="O38" s="63"/>
      <c r="P38" s="63"/>
      <c r="Q38" s="63"/>
      <c r="R38" s="63"/>
      <c r="S38" s="64"/>
    </row>
    <row r="39" spans="1:19" ht="18.75" customHeight="1">
      <c r="A39" s="590"/>
      <c r="B39" s="592" t="s">
        <v>9</v>
      </c>
      <c r="C39" s="592" t="s">
        <v>9</v>
      </c>
      <c r="D39" s="67">
        <v>828</v>
      </c>
      <c r="E39" s="67" t="s">
        <v>24</v>
      </c>
      <c r="F39" s="67" t="s">
        <v>25</v>
      </c>
      <c r="G39" s="67">
        <v>200</v>
      </c>
      <c r="H39" s="67">
        <v>828</v>
      </c>
      <c r="I39" s="67" t="s">
        <v>24</v>
      </c>
      <c r="J39" s="67" t="s">
        <v>25</v>
      </c>
      <c r="K39" s="67">
        <v>200</v>
      </c>
      <c r="L39" s="29">
        <v>29266.400000000001</v>
      </c>
      <c r="M39" s="27"/>
      <c r="N39" s="57">
        <f>183609.6+238151</f>
        <v>421760.6</v>
      </c>
      <c r="O39" s="55"/>
      <c r="P39" s="55"/>
      <c r="Q39" s="55"/>
      <c r="R39" s="55"/>
      <c r="S39" s="56"/>
    </row>
    <row r="40" spans="1:19" ht="30" customHeight="1">
      <c r="A40" s="591"/>
      <c r="B40" s="593"/>
      <c r="C40" s="593"/>
      <c r="D40" s="104">
        <v>828</v>
      </c>
      <c r="E40" s="104" t="s">
        <v>24</v>
      </c>
      <c r="F40" s="104" t="s">
        <v>25</v>
      </c>
      <c r="G40" s="104">
        <v>500</v>
      </c>
      <c r="H40" s="104">
        <v>828</v>
      </c>
      <c r="I40" s="104" t="s">
        <v>24</v>
      </c>
      <c r="J40" s="104" t="s">
        <v>25</v>
      </c>
      <c r="K40" s="104">
        <v>500</v>
      </c>
      <c r="L40" s="29">
        <f>161027.6</f>
        <v>161027.6</v>
      </c>
      <c r="M40" s="27"/>
      <c r="N40" s="57">
        <v>82928.7</v>
      </c>
      <c r="O40" s="55"/>
      <c r="P40" s="55"/>
      <c r="Q40" s="55"/>
      <c r="R40" s="55"/>
      <c r="S40" s="56"/>
    </row>
    <row r="41" spans="1:19" ht="19.5" customHeight="1">
      <c r="A41" s="590"/>
      <c r="B41" s="592" t="s">
        <v>10</v>
      </c>
      <c r="C41" s="592" t="s">
        <v>10</v>
      </c>
      <c r="D41" s="67">
        <v>828</v>
      </c>
      <c r="E41" s="67" t="s">
        <v>24</v>
      </c>
      <c r="F41" s="67" t="s">
        <v>31</v>
      </c>
      <c r="G41" s="67">
        <v>200</v>
      </c>
      <c r="H41" s="67">
        <v>828</v>
      </c>
      <c r="I41" s="67" t="s">
        <v>24</v>
      </c>
      <c r="J41" s="239" t="s">
        <v>190</v>
      </c>
      <c r="K41" s="67">
        <v>200</v>
      </c>
      <c r="L41" s="29">
        <v>68646.100000000006</v>
      </c>
      <c r="M41" s="29">
        <f>320362.3-20000+5433.2</f>
        <v>305795.5</v>
      </c>
      <c r="N41" s="57">
        <v>111568.2</v>
      </c>
      <c r="O41" s="55"/>
      <c r="P41" s="55"/>
      <c r="Q41" s="55"/>
      <c r="R41" s="55"/>
      <c r="S41" s="56"/>
    </row>
    <row r="42" spans="1:19" ht="20.25" customHeight="1">
      <c r="A42" s="603"/>
      <c r="B42" s="604"/>
      <c r="C42" s="604"/>
      <c r="D42" s="67">
        <v>828</v>
      </c>
      <c r="E42" s="67" t="s">
        <v>24</v>
      </c>
      <c r="F42" s="67" t="s">
        <v>31</v>
      </c>
      <c r="G42" s="67">
        <v>500</v>
      </c>
      <c r="H42" s="67">
        <v>828</v>
      </c>
      <c r="I42" s="67" t="s">
        <v>24</v>
      </c>
      <c r="J42" s="239" t="s">
        <v>190</v>
      </c>
      <c r="K42" s="67">
        <v>500</v>
      </c>
      <c r="L42" s="29">
        <v>72144</v>
      </c>
      <c r="M42" s="29">
        <f>275779.5-7000</f>
        <v>268779.5</v>
      </c>
      <c r="N42" s="57"/>
      <c r="O42" s="55"/>
      <c r="P42" s="55"/>
      <c r="Q42" s="55"/>
      <c r="R42" s="55"/>
      <c r="S42" s="56"/>
    </row>
    <row r="43" spans="1:19" ht="20.25" customHeight="1">
      <c r="A43" s="603"/>
      <c r="B43" s="604"/>
      <c r="C43" s="604"/>
      <c r="D43" s="67">
        <v>828</v>
      </c>
      <c r="E43" s="67" t="s">
        <v>24</v>
      </c>
      <c r="F43" s="67" t="s">
        <v>25</v>
      </c>
      <c r="G43" s="67">
        <v>200</v>
      </c>
      <c r="H43" s="67">
        <v>828</v>
      </c>
      <c r="I43" s="67" t="s">
        <v>24</v>
      </c>
      <c r="J43" s="67" t="s">
        <v>25</v>
      </c>
      <c r="K43" s="67">
        <v>200</v>
      </c>
      <c r="L43" s="29">
        <f>30485.8-29266.4</f>
        <v>1219.3999999999978</v>
      </c>
      <c r="M43" s="55"/>
      <c r="N43" s="57">
        <f>7650.4+9923</f>
        <v>17573.400000000001</v>
      </c>
      <c r="O43" s="55"/>
      <c r="P43" s="55"/>
      <c r="Q43" s="55"/>
      <c r="R43" s="55"/>
      <c r="S43" s="56"/>
    </row>
    <row r="44" spans="1:19" ht="20.25" customHeight="1">
      <c r="A44" s="591"/>
      <c r="B44" s="593"/>
      <c r="C44" s="593"/>
      <c r="D44" s="67">
        <v>828</v>
      </c>
      <c r="E44" s="67" t="s">
        <v>24</v>
      </c>
      <c r="F44" s="67" t="s">
        <v>25</v>
      </c>
      <c r="G44" s="67">
        <v>500</v>
      </c>
      <c r="H44" s="67">
        <v>828</v>
      </c>
      <c r="I44" s="67" t="s">
        <v>24</v>
      </c>
      <c r="J44" s="67" t="s">
        <v>25</v>
      </c>
      <c r="K44" s="67">
        <v>500</v>
      </c>
      <c r="L44" s="29">
        <f>167737.1-161027.6</f>
        <v>6709.5</v>
      </c>
      <c r="M44" s="27"/>
      <c r="N44" s="57">
        <v>3455.4</v>
      </c>
      <c r="O44" s="55"/>
      <c r="P44" s="55"/>
      <c r="Q44" s="55"/>
      <c r="R44" s="55"/>
      <c r="S44" s="56"/>
    </row>
    <row r="45" spans="1:19" ht="26.25" customHeight="1">
      <c r="A45" s="26"/>
      <c r="B45" s="27" t="s">
        <v>11</v>
      </c>
      <c r="C45" s="27" t="s">
        <v>11</v>
      </c>
      <c r="D45" s="27"/>
      <c r="E45" s="27"/>
      <c r="F45" s="27"/>
      <c r="G45" s="27"/>
      <c r="H45" s="27"/>
      <c r="I45" s="27"/>
      <c r="J45" s="27"/>
      <c r="K45" s="27"/>
      <c r="L45" s="29">
        <v>20735.8</v>
      </c>
      <c r="M45" s="29">
        <v>18783.5</v>
      </c>
      <c r="N45" s="57">
        <v>5513.9</v>
      </c>
      <c r="O45" s="55"/>
      <c r="P45" s="55"/>
      <c r="Q45" s="55"/>
      <c r="R45" s="55"/>
      <c r="S45" s="56"/>
    </row>
    <row r="46" spans="1:19" ht="15.75" hidden="1" customHeight="1">
      <c r="A46" s="36"/>
      <c r="B46" s="74" t="s">
        <v>12</v>
      </c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5"/>
      <c r="O46" s="74"/>
      <c r="P46" s="74"/>
      <c r="Q46" s="74"/>
      <c r="R46" s="74"/>
      <c r="S46" s="76"/>
    </row>
    <row r="47" spans="1:19" ht="15.75" hidden="1" customHeight="1">
      <c r="A47" s="36"/>
      <c r="B47" s="74" t="s">
        <v>13</v>
      </c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5"/>
      <c r="O47" s="74"/>
      <c r="P47" s="74"/>
      <c r="Q47" s="74"/>
      <c r="R47" s="74"/>
      <c r="S47" s="76"/>
    </row>
    <row r="48" spans="1:19" ht="34.5" customHeight="1">
      <c r="A48" s="42" t="s">
        <v>32</v>
      </c>
      <c r="B48" s="43" t="s">
        <v>33</v>
      </c>
      <c r="C48" s="43"/>
      <c r="D48" s="43"/>
      <c r="E48" s="43"/>
      <c r="F48" s="43"/>
      <c r="G48" s="43"/>
      <c r="H48" s="77"/>
      <c r="I48" s="77"/>
      <c r="J48" s="77"/>
      <c r="K48" s="77"/>
      <c r="L48" s="45">
        <f t="shared" ref="L48:O48" si="7">L54</f>
        <v>54121.4</v>
      </c>
      <c r="M48" s="45">
        <f t="shared" si="7"/>
        <v>34432</v>
      </c>
      <c r="N48" s="46">
        <f t="shared" si="7"/>
        <v>30309.200000000001</v>
      </c>
      <c r="O48" s="46">
        <f t="shared" si="7"/>
        <v>80961.5</v>
      </c>
      <c r="P48" s="45"/>
      <c r="Q48" s="45"/>
      <c r="R48" s="45"/>
      <c r="S48" s="47"/>
    </row>
    <row r="49" spans="1:19" ht="18.75" customHeight="1">
      <c r="A49" s="36"/>
      <c r="B49" s="74" t="s">
        <v>9</v>
      </c>
      <c r="C49" s="74"/>
      <c r="D49" s="74"/>
      <c r="E49" s="74"/>
      <c r="F49" s="74"/>
      <c r="G49" s="74"/>
      <c r="H49" s="74"/>
      <c r="I49" s="74"/>
      <c r="J49" s="74"/>
      <c r="K49" s="74"/>
      <c r="L49" s="78">
        <f>L55+L56</f>
        <v>54121.4</v>
      </c>
      <c r="M49" s="78">
        <f t="shared" ref="M49:O50" si="8">M56</f>
        <v>33054.699999999997</v>
      </c>
      <c r="N49" s="79">
        <f t="shared" si="8"/>
        <v>29096.799999999999</v>
      </c>
      <c r="O49" s="79">
        <f t="shared" si="8"/>
        <v>77723</v>
      </c>
      <c r="P49" s="78"/>
      <c r="Q49" s="78"/>
      <c r="R49" s="78"/>
      <c r="S49" s="80"/>
    </row>
    <row r="50" spans="1:19" ht="19.5" customHeight="1">
      <c r="A50" s="36"/>
      <c r="B50" s="74" t="s">
        <v>10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8">
        <f t="shared" si="8"/>
        <v>1377.3000000000029</v>
      </c>
      <c r="N50" s="79">
        <f t="shared" si="8"/>
        <v>1212.4000000000015</v>
      </c>
      <c r="O50" s="79">
        <f t="shared" si="8"/>
        <v>3238.5</v>
      </c>
      <c r="P50" s="78"/>
      <c r="Q50" s="78"/>
      <c r="R50" s="78"/>
      <c r="S50" s="80"/>
    </row>
    <row r="51" spans="1:19" ht="15.75" hidden="1" customHeight="1">
      <c r="A51" s="36"/>
      <c r="B51" s="74" t="s">
        <v>11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6"/>
    </row>
    <row r="52" spans="1:19" ht="15.75" hidden="1" customHeight="1">
      <c r="A52" s="36"/>
      <c r="B52" s="74" t="s">
        <v>12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6"/>
    </row>
    <row r="53" spans="1:19" ht="15.75" hidden="1" customHeight="1">
      <c r="A53" s="36"/>
      <c r="B53" s="74" t="s">
        <v>13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5"/>
      <c r="O53" s="74"/>
      <c r="P53" s="74"/>
      <c r="Q53" s="74"/>
      <c r="R53" s="74"/>
      <c r="S53" s="76"/>
    </row>
    <row r="54" spans="1:19" ht="83.25" customHeight="1">
      <c r="A54" s="58" t="s">
        <v>34</v>
      </c>
      <c r="B54" s="59" t="s">
        <v>35</v>
      </c>
      <c r="C54" s="59"/>
      <c r="D54" s="59"/>
      <c r="E54" s="59"/>
      <c r="F54" s="59"/>
      <c r="G54" s="59"/>
      <c r="H54" s="74"/>
      <c r="I54" s="74"/>
      <c r="J54" s="74"/>
      <c r="K54" s="74"/>
      <c r="L54" s="81">
        <f>SUM(L55:L57)</f>
        <v>54121.4</v>
      </c>
      <c r="M54" s="81">
        <v>34432</v>
      </c>
      <c r="N54" s="81">
        <v>30309.200000000001</v>
      </c>
      <c r="O54" s="63">
        <v>80961.5</v>
      </c>
      <c r="P54" s="63"/>
      <c r="Q54" s="63"/>
      <c r="R54" s="63"/>
      <c r="S54" s="64"/>
    </row>
    <row r="55" spans="1:19" ht="21" hidden="1" customHeight="1">
      <c r="A55" s="594"/>
      <c r="B55" s="592" t="s">
        <v>9</v>
      </c>
      <c r="C55" s="592" t="s">
        <v>9</v>
      </c>
      <c r="D55" s="67">
        <v>828</v>
      </c>
      <c r="E55" s="67" t="s">
        <v>24</v>
      </c>
      <c r="F55" s="67" t="s">
        <v>36</v>
      </c>
      <c r="G55" s="67">
        <v>200</v>
      </c>
      <c r="H55" s="67">
        <v>828</v>
      </c>
      <c r="I55" s="67" t="s">
        <v>24</v>
      </c>
      <c r="J55" s="67" t="s">
        <v>36</v>
      </c>
      <c r="K55" s="67">
        <v>200</v>
      </c>
      <c r="L55" s="67"/>
      <c r="M55" s="186"/>
      <c r="N55" s="186"/>
      <c r="O55" s="186"/>
      <c r="P55" s="55"/>
      <c r="Q55" s="55"/>
      <c r="R55" s="55"/>
      <c r="S55" s="56"/>
    </row>
    <row r="56" spans="1:19" ht="21.75" customHeight="1">
      <c r="A56" s="595"/>
      <c r="B56" s="593"/>
      <c r="C56" s="593"/>
      <c r="D56" s="67">
        <v>828</v>
      </c>
      <c r="E56" s="67" t="s">
        <v>24</v>
      </c>
      <c r="F56" s="67" t="s">
        <v>36</v>
      </c>
      <c r="G56" s="67">
        <v>200</v>
      </c>
      <c r="H56" s="67">
        <v>828</v>
      </c>
      <c r="I56" s="67" t="s">
        <v>24</v>
      </c>
      <c r="J56" s="67" t="s">
        <v>36</v>
      </c>
      <c r="K56" s="67">
        <v>500</v>
      </c>
      <c r="L56" s="55">
        <v>54121.4</v>
      </c>
      <c r="M56" s="186">
        <v>33054.699999999997</v>
      </c>
      <c r="N56" s="186">
        <v>29096.799999999999</v>
      </c>
      <c r="O56" s="186">
        <v>77723</v>
      </c>
      <c r="P56" s="55"/>
      <c r="Q56" s="55"/>
      <c r="R56" s="55"/>
      <c r="S56" s="56"/>
    </row>
    <row r="57" spans="1:19" ht="25.5" customHeight="1">
      <c r="A57" s="36"/>
      <c r="B57" s="27" t="s">
        <v>10</v>
      </c>
      <c r="C57" s="27" t="s">
        <v>10</v>
      </c>
      <c r="D57" s="67">
        <v>828</v>
      </c>
      <c r="E57" s="67" t="s">
        <v>24</v>
      </c>
      <c r="F57" s="67" t="s">
        <v>36</v>
      </c>
      <c r="G57" s="67">
        <v>200</v>
      </c>
      <c r="H57" s="67">
        <v>828</v>
      </c>
      <c r="I57" s="67" t="s">
        <v>24</v>
      </c>
      <c r="J57" s="67" t="s">
        <v>36</v>
      </c>
      <c r="K57" s="67">
        <v>500</v>
      </c>
      <c r="L57" s="67"/>
      <c r="M57" s="55">
        <f>M54-M56</f>
        <v>1377.3000000000029</v>
      </c>
      <c r="N57" s="55">
        <f t="shared" ref="N57:O57" si="9">N54-N56</f>
        <v>1212.4000000000015</v>
      </c>
      <c r="O57" s="55">
        <f t="shared" si="9"/>
        <v>3238.5</v>
      </c>
      <c r="P57" s="55"/>
      <c r="Q57" s="55"/>
      <c r="R57" s="55"/>
      <c r="S57" s="56"/>
    </row>
    <row r="58" spans="1:19" ht="15.75" hidden="1" customHeight="1">
      <c r="A58" s="36"/>
      <c r="B58" s="74" t="s">
        <v>11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5"/>
      <c r="O58" s="74"/>
      <c r="P58" s="74"/>
      <c r="Q58" s="74"/>
      <c r="R58" s="74"/>
      <c r="S58" s="76"/>
    </row>
    <row r="59" spans="1:19" ht="15.75" hidden="1" customHeight="1">
      <c r="A59" s="36"/>
      <c r="B59" s="74" t="s">
        <v>12</v>
      </c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5"/>
      <c r="O59" s="74"/>
      <c r="P59" s="74"/>
      <c r="Q59" s="74"/>
      <c r="R59" s="74"/>
      <c r="S59" s="76"/>
    </row>
    <row r="60" spans="1:19" ht="15.75" hidden="1" customHeight="1">
      <c r="A60" s="36"/>
      <c r="B60" s="74" t="s">
        <v>13</v>
      </c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5"/>
      <c r="O60" s="74"/>
      <c r="P60" s="74"/>
      <c r="Q60" s="74"/>
      <c r="R60" s="74"/>
      <c r="S60" s="76"/>
    </row>
    <row r="61" spans="1:19" ht="38.25" customHeight="1">
      <c r="A61" s="42" t="s">
        <v>37</v>
      </c>
      <c r="B61" s="43" t="s">
        <v>38</v>
      </c>
      <c r="C61" s="43"/>
      <c r="D61" s="43"/>
      <c r="E61" s="43"/>
      <c r="F61" s="43"/>
      <c r="G61" s="43"/>
      <c r="H61" s="77"/>
      <c r="I61" s="77"/>
      <c r="J61" s="77"/>
      <c r="K61" s="77"/>
      <c r="L61" s="82">
        <f>SUM(L67:L72)</f>
        <v>104</v>
      </c>
      <c r="M61" s="82">
        <f>SUM(M67:M72)</f>
        <v>104</v>
      </c>
      <c r="N61" s="83">
        <f>SUM(N67:N72)</f>
        <v>0</v>
      </c>
      <c r="O61" s="82"/>
      <c r="P61" s="82"/>
      <c r="Q61" s="82"/>
      <c r="R61" s="82"/>
      <c r="S61" s="84"/>
    </row>
    <row r="62" spans="1:19" ht="19.5" customHeight="1">
      <c r="A62" s="26"/>
      <c r="B62" s="27" t="s">
        <v>9</v>
      </c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85"/>
      <c r="O62" s="27"/>
      <c r="P62" s="27"/>
      <c r="Q62" s="27"/>
      <c r="R62" s="27"/>
      <c r="S62" s="86"/>
    </row>
    <row r="63" spans="1:19" ht="21" customHeight="1">
      <c r="A63" s="26"/>
      <c r="B63" s="27" t="s">
        <v>10</v>
      </c>
      <c r="C63" s="27"/>
      <c r="D63" s="27"/>
      <c r="E63" s="27"/>
      <c r="F63" s="27"/>
      <c r="G63" s="27"/>
      <c r="H63" s="27"/>
      <c r="I63" s="27"/>
      <c r="J63" s="27"/>
      <c r="K63" s="27"/>
      <c r="L63" s="87" t="e">
        <f>L69+#REF!+#REF!+#REF!</f>
        <v>#REF!</v>
      </c>
      <c r="M63" s="87">
        <f>M69</f>
        <v>104</v>
      </c>
      <c r="N63" s="88"/>
      <c r="O63" s="87"/>
      <c r="P63" s="87"/>
      <c r="Q63" s="87"/>
      <c r="R63" s="87"/>
      <c r="S63" s="89"/>
    </row>
    <row r="64" spans="1:19" ht="15.75" hidden="1" customHeight="1">
      <c r="A64" s="26"/>
      <c r="B64" s="27" t="s">
        <v>11</v>
      </c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85"/>
      <c r="O64" s="27"/>
      <c r="P64" s="27"/>
      <c r="Q64" s="27"/>
      <c r="R64" s="27"/>
      <c r="S64" s="86"/>
    </row>
    <row r="65" spans="1:24" ht="15.75" hidden="1" customHeight="1">
      <c r="A65" s="26"/>
      <c r="B65" s="27" t="s">
        <v>12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15.75" hidden="1" customHeight="1">
      <c r="A66" s="26"/>
      <c r="B66" s="27" t="s">
        <v>13</v>
      </c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85"/>
      <c r="O66" s="27"/>
      <c r="P66" s="27"/>
      <c r="Q66" s="27"/>
      <c r="R66" s="27"/>
      <c r="S66" s="86"/>
    </row>
    <row r="67" spans="1:24" ht="84" customHeight="1">
      <c r="A67" s="58" t="s">
        <v>39</v>
      </c>
      <c r="B67" s="59" t="s">
        <v>40</v>
      </c>
      <c r="C67" s="59"/>
      <c r="D67" s="59"/>
      <c r="E67" s="59"/>
      <c r="F67" s="59"/>
      <c r="G67" s="59"/>
      <c r="H67" s="27"/>
      <c r="I67" s="27"/>
      <c r="J67" s="27"/>
      <c r="K67" s="27"/>
      <c r="L67" s="27"/>
      <c r="M67" s="69"/>
      <c r="N67" s="71"/>
      <c r="O67" s="69"/>
      <c r="P67" s="69"/>
      <c r="Q67" s="69"/>
      <c r="R67" s="69"/>
      <c r="S67" s="73"/>
      <c r="X67" s="1" t="s">
        <v>21</v>
      </c>
    </row>
    <row r="68" spans="1:24" hidden="1">
      <c r="A68" s="26"/>
      <c r="B68" s="27" t="s">
        <v>9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9.5" customHeight="1">
      <c r="A69" s="26"/>
      <c r="B69" s="27" t="s">
        <v>10</v>
      </c>
      <c r="C69" s="27"/>
      <c r="D69" s="67">
        <v>810</v>
      </c>
      <c r="E69" s="67" t="s">
        <v>41</v>
      </c>
      <c r="F69" s="67" t="s">
        <v>42</v>
      </c>
      <c r="G69" s="67">
        <v>612</v>
      </c>
      <c r="H69" s="67">
        <v>810</v>
      </c>
      <c r="I69" s="67" t="s">
        <v>41</v>
      </c>
      <c r="J69" s="67" t="s">
        <v>42</v>
      </c>
      <c r="K69" s="27">
        <v>600</v>
      </c>
      <c r="L69" s="69">
        <v>104</v>
      </c>
      <c r="M69" s="69">
        <v>104</v>
      </c>
      <c r="N69" s="71"/>
      <c r="O69" s="69"/>
      <c r="P69" s="69"/>
      <c r="Q69" s="69"/>
      <c r="R69" s="69"/>
      <c r="S69" s="73"/>
    </row>
    <row r="70" spans="1:24" hidden="1">
      <c r="A70" s="26"/>
      <c r="B70" s="27" t="s">
        <v>11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</row>
    <row r="71" spans="1:24" ht="15.75" hidden="1" customHeight="1">
      <c r="A71" s="26"/>
      <c r="B71" s="27" t="s">
        <v>12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69"/>
      <c r="N71" s="71"/>
      <c r="O71" s="69"/>
      <c r="P71" s="69"/>
      <c r="Q71" s="69"/>
      <c r="R71" s="69"/>
      <c r="S71" s="73"/>
    </row>
    <row r="72" spans="1:24" ht="15.75" hidden="1" customHeight="1">
      <c r="A72" s="26"/>
      <c r="B72" s="27" t="s">
        <v>13</v>
      </c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3"/>
    </row>
    <row r="73" spans="1:24" ht="33.75" customHeight="1">
      <c r="A73" s="94" t="s">
        <v>54</v>
      </c>
      <c r="B73" s="95" t="s">
        <v>55</v>
      </c>
      <c r="C73" s="96"/>
      <c r="D73" s="96"/>
      <c r="E73" s="96"/>
      <c r="F73" s="96"/>
      <c r="G73" s="96"/>
      <c r="H73" s="97"/>
      <c r="I73" s="97"/>
      <c r="J73" s="97"/>
      <c r="K73" s="97"/>
      <c r="L73" s="98"/>
      <c r="M73" s="98"/>
      <c r="N73" s="98"/>
      <c r="O73" s="97"/>
      <c r="P73" s="97"/>
      <c r="Q73" s="97"/>
      <c r="R73" s="97"/>
      <c r="S73" s="99"/>
    </row>
    <row r="74" spans="1:24" ht="24.75" customHeight="1">
      <c r="A74" s="48"/>
      <c r="B74" s="49" t="s">
        <v>18</v>
      </c>
      <c r="C74" s="27"/>
      <c r="D74" s="27"/>
      <c r="E74" s="27"/>
      <c r="F74" s="27"/>
      <c r="G74" s="27"/>
      <c r="H74" s="74"/>
      <c r="I74" s="74"/>
      <c r="J74" s="74"/>
      <c r="K74" s="74"/>
      <c r="L74" s="100">
        <f>L77+L88</f>
        <v>340861.19999999995</v>
      </c>
      <c r="M74" s="100">
        <f>M77+M88</f>
        <v>44666</v>
      </c>
      <c r="N74" s="100">
        <f>N77+N88</f>
        <v>0</v>
      </c>
      <c r="O74" s="74"/>
      <c r="P74" s="74"/>
      <c r="Q74" s="74"/>
      <c r="R74" s="74"/>
      <c r="S74" s="76"/>
    </row>
    <row r="75" spans="1:24" ht="19.5" customHeight="1">
      <c r="A75" s="48"/>
      <c r="B75" s="27" t="s">
        <v>9</v>
      </c>
      <c r="C75" s="27"/>
      <c r="D75" s="27"/>
      <c r="E75" s="27"/>
      <c r="F75" s="27"/>
      <c r="G75" s="27"/>
      <c r="H75" s="74"/>
      <c r="I75" s="74"/>
      <c r="J75" s="74"/>
      <c r="K75" s="74"/>
      <c r="L75" s="69">
        <f>L78++L89</f>
        <v>308501.09999999998</v>
      </c>
      <c r="M75" s="69">
        <f>M78++M89</f>
        <v>36275</v>
      </c>
      <c r="N75" s="69">
        <f>N78++N89</f>
        <v>0</v>
      </c>
      <c r="O75" s="74"/>
      <c r="P75" s="74"/>
      <c r="Q75" s="74"/>
      <c r="R75" s="74"/>
      <c r="S75" s="76"/>
    </row>
    <row r="76" spans="1:24" ht="23.25" customHeight="1">
      <c r="A76" s="48"/>
      <c r="B76" s="27" t="s">
        <v>10</v>
      </c>
      <c r="C76" s="27"/>
      <c r="D76" s="27"/>
      <c r="E76" s="27"/>
      <c r="F76" s="27"/>
      <c r="G76" s="27"/>
      <c r="H76" s="74"/>
      <c r="I76" s="74"/>
      <c r="J76" s="74"/>
      <c r="K76" s="74"/>
      <c r="L76" s="69">
        <f>L79+L90</f>
        <v>32360.1</v>
      </c>
      <c r="M76" s="69">
        <f>M79+M90</f>
        <v>1512.4359999999999</v>
      </c>
      <c r="N76" s="69">
        <f>N79+N90</f>
        <v>0</v>
      </c>
      <c r="O76" s="74"/>
      <c r="P76" s="74"/>
      <c r="Q76" s="74"/>
      <c r="R76" s="74"/>
      <c r="S76" s="76"/>
    </row>
    <row r="77" spans="1:24" ht="47.25">
      <c r="A77" s="94" t="s">
        <v>56</v>
      </c>
      <c r="B77" s="101" t="s">
        <v>57</v>
      </c>
      <c r="C77" s="101"/>
      <c r="D77" s="101"/>
      <c r="E77" s="101"/>
      <c r="F77" s="101"/>
      <c r="G77" s="101"/>
      <c r="H77" s="97"/>
      <c r="I77" s="97"/>
      <c r="J77" s="97"/>
      <c r="K77" s="97"/>
      <c r="L77" s="97"/>
      <c r="M77" s="98">
        <f t="shared" ref="M77:N79" si="10">M83</f>
        <v>44666</v>
      </c>
      <c r="N77" s="102">
        <f>N78+N79</f>
        <v>0</v>
      </c>
      <c r="O77" s="98"/>
      <c r="P77" s="98"/>
      <c r="Q77" s="98"/>
      <c r="R77" s="98"/>
      <c r="S77" s="103"/>
    </row>
    <row r="78" spans="1:24" ht="20.25" customHeight="1">
      <c r="A78" s="26"/>
      <c r="B78" s="27" t="s">
        <v>9</v>
      </c>
      <c r="C78" s="27"/>
      <c r="D78" s="27"/>
      <c r="E78" s="27"/>
      <c r="F78" s="27"/>
      <c r="G78" s="27"/>
      <c r="H78" s="67">
        <v>828</v>
      </c>
      <c r="I78" s="67" t="s">
        <v>24</v>
      </c>
      <c r="J78" s="67" t="s">
        <v>60</v>
      </c>
      <c r="K78" s="67">
        <v>500</v>
      </c>
      <c r="L78" s="27"/>
      <c r="M78" s="87">
        <f t="shared" si="10"/>
        <v>36275</v>
      </c>
      <c r="N78" s="88">
        <f t="shared" si="10"/>
        <v>0</v>
      </c>
      <c r="O78" s="87"/>
      <c r="P78" s="87"/>
      <c r="Q78" s="87"/>
      <c r="R78" s="87"/>
      <c r="S78" s="89"/>
    </row>
    <row r="79" spans="1:24" ht="19.5" customHeight="1">
      <c r="A79" s="26"/>
      <c r="B79" s="27" t="s">
        <v>10</v>
      </c>
      <c r="C79" s="27"/>
      <c r="D79" s="27"/>
      <c r="E79" s="27"/>
      <c r="F79" s="27"/>
      <c r="G79" s="27"/>
      <c r="H79" s="67">
        <v>828</v>
      </c>
      <c r="I79" s="67" t="s">
        <v>24</v>
      </c>
      <c r="J79" s="67" t="s">
        <v>60</v>
      </c>
      <c r="K79" s="67">
        <v>500</v>
      </c>
      <c r="L79" s="27"/>
      <c r="M79" s="87">
        <f t="shared" si="10"/>
        <v>1512.4359999999999</v>
      </c>
      <c r="N79" s="88">
        <f t="shared" si="10"/>
        <v>0</v>
      </c>
      <c r="O79" s="87"/>
      <c r="P79" s="87"/>
      <c r="Q79" s="87"/>
      <c r="R79" s="87"/>
      <c r="S79" s="89"/>
    </row>
    <row r="80" spans="1:24" ht="19.5" customHeight="1">
      <c r="A80" s="26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85"/>
      <c r="O80" s="27"/>
      <c r="P80" s="27"/>
      <c r="Q80" s="27"/>
      <c r="R80" s="27"/>
      <c r="S80" s="86"/>
    </row>
    <row r="81" spans="1:19" ht="19.5" customHeight="1">
      <c r="A81" s="26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85"/>
      <c r="O81" s="27"/>
      <c r="P81" s="27"/>
      <c r="Q81" s="27"/>
      <c r="R81" s="27"/>
      <c r="S81" s="86"/>
    </row>
    <row r="82" spans="1:19" ht="19.5" hidden="1" customHeight="1">
      <c r="A82" s="26"/>
      <c r="B82" s="27" t="s">
        <v>13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85"/>
      <c r="O82" s="27"/>
      <c r="P82" s="27"/>
      <c r="Q82" s="27"/>
      <c r="R82" s="27"/>
      <c r="S82" s="86"/>
    </row>
    <row r="83" spans="1:19" ht="37.5" customHeight="1">
      <c r="A83" s="58" t="s">
        <v>58</v>
      </c>
      <c r="B83" s="240" t="s">
        <v>191</v>
      </c>
      <c r="C83" s="59"/>
      <c r="D83" s="59"/>
      <c r="E83" s="59"/>
      <c r="F83" s="59"/>
      <c r="G83" s="59"/>
      <c r="H83" s="27"/>
      <c r="I83" s="27"/>
      <c r="J83" s="27"/>
      <c r="K83" s="27"/>
      <c r="L83" s="27"/>
      <c r="M83" s="87">
        <f>M84+M85+M86+M87</f>
        <v>44666</v>
      </c>
      <c r="N83" s="85"/>
      <c r="O83" s="27"/>
      <c r="P83" s="27"/>
      <c r="Q83" s="27"/>
      <c r="R83" s="27"/>
      <c r="S83" s="86"/>
    </row>
    <row r="84" spans="1:19" ht="21.75" customHeight="1">
      <c r="A84" s="26"/>
      <c r="B84" s="27" t="s">
        <v>9</v>
      </c>
      <c r="C84" s="93"/>
      <c r="D84" s="67">
        <v>828</v>
      </c>
      <c r="E84" s="67" t="s">
        <v>24</v>
      </c>
      <c r="F84" s="67" t="s">
        <v>60</v>
      </c>
      <c r="G84" s="67">
        <v>400</v>
      </c>
      <c r="H84" s="67">
        <v>828</v>
      </c>
      <c r="I84" s="67" t="s">
        <v>24</v>
      </c>
      <c r="J84" s="67" t="s">
        <v>60</v>
      </c>
      <c r="K84" s="67">
        <v>500</v>
      </c>
      <c r="L84" s="67"/>
      <c r="M84" s="69">
        <v>36275</v>
      </c>
      <c r="N84" s="85"/>
      <c r="O84" s="27"/>
      <c r="P84" s="27"/>
      <c r="Q84" s="27"/>
      <c r="R84" s="27"/>
      <c r="S84" s="86"/>
    </row>
    <row r="85" spans="1:19" ht="18" customHeight="1">
      <c r="A85" s="235"/>
      <c r="B85" s="27" t="s">
        <v>10</v>
      </c>
      <c r="C85" s="93"/>
      <c r="D85" s="67">
        <v>828</v>
      </c>
      <c r="E85" s="67" t="s">
        <v>24</v>
      </c>
      <c r="F85" s="67" t="s">
        <v>60</v>
      </c>
      <c r="G85" s="67">
        <v>400</v>
      </c>
      <c r="H85" s="67">
        <v>828</v>
      </c>
      <c r="I85" s="67" t="s">
        <v>24</v>
      </c>
      <c r="J85" s="67" t="s">
        <v>60</v>
      </c>
      <c r="K85" s="67">
        <v>500</v>
      </c>
      <c r="L85" s="67"/>
      <c r="M85" s="187">
        <v>1512.4359999999999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11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2411.9639999999999</v>
      </c>
      <c r="N86" s="85"/>
      <c r="O86" s="27"/>
      <c r="P86" s="27"/>
      <c r="Q86" s="27"/>
      <c r="R86" s="27"/>
      <c r="S86" s="86"/>
    </row>
    <row r="87" spans="1:19" ht="21" customHeight="1">
      <c r="A87" s="26"/>
      <c r="B87" s="27" t="s">
        <v>12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4466.6000000000004</v>
      </c>
      <c r="N87" s="85"/>
      <c r="O87" s="27"/>
      <c r="P87" s="27"/>
      <c r="Q87" s="27"/>
      <c r="R87" s="27"/>
      <c r="S87" s="86"/>
    </row>
    <row r="88" spans="1:19" ht="66" hidden="1" customHeight="1">
      <c r="A88" s="94" t="s">
        <v>63</v>
      </c>
      <c r="B88" s="101" t="s">
        <v>64</v>
      </c>
      <c r="C88" s="101"/>
      <c r="D88" s="101"/>
      <c r="E88" s="101"/>
      <c r="F88" s="101"/>
      <c r="G88" s="101"/>
      <c r="H88" s="97" t="s">
        <v>65</v>
      </c>
      <c r="I88" s="97"/>
      <c r="J88" s="97"/>
      <c r="K88" s="97"/>
      <c r="L88" s="98">
        <f>SUM(L92:L95)</f>
        <v>340861.19999999995</v>
      </c>
      <c r="M88" s="98">
        <f>M89+M90</f>
        <v>0</v>
      </c>
      <c r="N88" s="102"/>
      <c r="O88" s="98"/>
      <c r="P88" s="98"/>
      <c r="Q88" s="98"/>
      <c r="R88" s="98"/>
      <c r="S88" s="103"/>
    </row>
    <row r="89" spans="1:19" ht="22.5" hidden="1" customHeight="1">
      <c r="A89" s="36"/>
      <c r="B89" s="27" t="s">
        <v>9</v>
      </c>
      <c r="C89" s="27"/>
      <c r="D89" s="27"/>
      <c r="E89" s="27"/>
      <c r="F89" s="27"/>
      <c r="G89" s="27"/>
      <c r="H89" s="74"/>
      <c r="I89" s="74"/>
      <c r="J89" s="74"/>
      <c r="K89" s="74"/>
      <c r="L89" s="69">
        <f>L92+L95</f>
        <v>308501.09999999998</v>
      </c>
      <c r="M89" s="69">
        <f>M92+M95</f>
        <v>0</v>
      </c>
      <c r="N89" s="69"/>
      <c r="O89" s="74"/>
      <c r="P89" s="74"/>
      <c r="Q89" s="74"/>
      <c r="R89" s="74"/>
      <c r="S89" s="76"/>
    </row>
    <row r="90" spans="1:19" ht="20.25" hidden="1" customHeight="1">
      <c r="A90" s="36"/>
      <c r="B90" s="27" t="s">
        <v>10</v>
      </c>
      <c r="C90" s="27"/>
      <c r="D90" s="27"/>
      <c r="E90" s="27"/>
      <c r="F90" s="27"/>
      <c r="G90" s="27"/>
      <c r="H90" s="74"/>
      <c r="I90" s="74"/>
      <c r="J90" s="74"/>
      <c r="K90" s="74"/>
      <c r="L90" s="69">
        <f>L93</f>
        <v>32360.1</v>
      </c>
      <c r="M90" s="69">
        <f>M93</f>
        <v>0</v>
      </c>
      <c r="N90" s="69"/>
      <c r="O90" s="74"/>
      <c r="P90" s="74"/>
      <c r="Q90" s="74"/>
      <c r="R90" s="74"/>
      <c r="S90" s="76"/>
    </row>
    <row r="91" spans="1:19" ht="23.25" hidden="1" customHeight="1">
      <c r="A91" s="58" t="s">
        <v>66</v>
      </c>
      <c r="B91" s="105" t="s">
        <v>67</v>
      </c>
      <c r="C91" s="105"/>
      <c r="D91" s="105"/>
      <c r="E91" s="105"/>
      <c r="F91" s="105"/>
      <c r="G91" s="105"/>
      <c r="H91" s="74"/>
      <c r="I91" s="74"/>
      <c r="J91" s="74"/>
      <c r="K91" s="74"/>
      <c r="L91" s="74"/>
      <c r="M91" s="74"/>
      <c r="N91" s="75"/>
      <c r="O91" s="74"/>
      <c r="P91" s="74"/>
      <c r="Q91" s="74"/>
      <c r="R91" s="74"/>
      <c r="S91" s="76"/>
    </row>
    <row r="92" spans="1:19" ht="21.75" hidden="1" customHeight="1">
      <c r="A92" s="36"/>
      <c r="B92" s="27" t="s">
        <v>9</v>
      </c>
      <c r="C92" s="27"/>
      <c r="D92" s="104">
        <v>828</v>
      </c>
      <c r="E92" s="104" t="s">
        <v>24</v>
      </c>
      <c r="F92" s="67" t="s">
        <v>68</v>
      </c>
      <c r="G92" s="67">
        <v>200</v>
      </c>
      <c r="H92" s="104">
        <v>828</v>
      </c>
      <c r="I92" s="104" t="s">
        <v>24</v>
      </c>
      <c r="J92" s="67" t="s">
        <v>68</v>
      </c>
      <c r="K92" s="67">
        <v>200</v>
      </c>
      <c r="L92" s="69">
        <v>308501.09999999998</v>
      </c>
      <c r="M92" s="74"/>
      <c r="N92" s="75"/>
      <c r="O92" s="74"/>
      <c r="P92" s="74"/>
      <c r="Q92" s="74"/>
      <c r="R92" s="74"/>
      <c r="S92" s="76"/>
    </row>
    <row r="93" spans="1:19" ht="18" hidden="1" customHeight="1">
      <c r="A93" s="36"/>
      <c r="B93" s="27" t="s">
        <v>10</v>
      </c>
      <c r="C93" s="27"/>
      <c r="D93" s="104">
        <v>828</v>
      </c>
      <c r="E93" s="104" t="s">
        <v>24</v>
      </c>
      <c r="F93" s="67" t="s">
        <v>49</v>
      </c>
      <c r="G93" s="67">
        <v>200</v>
      </c>
      <c r="H93" s="104">
        <v>828</v>
      </c>
      <c r="I93" s="104" t="s">
        <v>24</v>
      </c>
      <c r="J93" s="67" t="s">
        <v>49</v>
      </c>
      <c r="K93" s="67">
        <v>200</v>
      </c>
      <c r="L93" s="69">
        <v>32360.1</v>
      </c>
      <c r="M93" s="74"/>
      <c r="N93" s="75"/>
      <c r="O93" s="74"/>
      <c r="P93" s="74"/>
      <c r="Q93" s="74"/>
      <c r="R93" s="74"/>
      <c r="S93" s="76"/>
    </row>
    <row r="94" spans="1:19" ht="21.75" hidden="1" customHeight="1">
      <c r="A94" s="58" t="s">
        <v>69</v>
      </c>
      <c r="B94" s="105" t="s">
        <v>70</v>
      </c>
      <c r="C94" s="105"/>
      <c r="D94" s="74"/>
      <c r="E94" s="74"/>
      <c r="F94" s="74"/>
      <c r="G94" s="67"/>
      <c r="H94" s="74"/>
      <c r="I94" s="74"/>
      <c r="J94" s="74"/>
      <c r="K94" s="67"/>
      <c r="L94" s="67"/>
      <c r="M94" s="74"/>
      <c r="N94" s="75"/>
      <c r="O94" s="74"/>
      <c r="P94" s="74"/>
      <c r="Q94" s="74"/>
      <c r="R94" s="74"/>
      <c r="S94" s="76"/>
    </row>
    <row r="95" spans="1:19" ht="28.5" hidden="1" customHeight="1">
      <c r="A95" s="36"/>
      <c r="B95" s="27" t="s">
        <v>9</v>
      </c>
      <c r="C95" s="27"/>
      <c r="D95" s="104">
        <v>828</v>
      </c>
      <c r="E95" s="104" t="s">
        <v>24</v>
      </c>
      <c r="F95" s="67" t="s">
        <v>68</v>
      </c>
      <c r="G95" s="67">
        <v>500</v>
      </c>
      <c r="H95" s="104">
        <v>828</v>
      </c>
      <c r="I95" s="104" t="s">
        <v>24</v>
      </c>
      <c r="J95" s="67" t="s">
        <v>68</v>
      </c>
      <c r="K95" s="67">
        <v>500</v>
      </c>
      <c r="L95" s="67"/>
      <c r="M95" s="74"/>
      <c r="N95" s="75"/>
      <c r="O95" s="74"/>
      <c r="P95" s="74"/>
      <c r="Q95" s="74"/>
      <c r="R95" s="74"/>
      <c r="S95" s="76"/>
    </row>
    <row r="96" spans="1:19" ht="22.5" hidden="1" customHeight="1">
      <c r="A96" s="36"/>
      <c r="B96" s="27" t="s">
        <v>10</v>
      </c>
      <c r="C96" s="27"/>
      <c r="D96" s="104"/>
      <c r="E96" s="104"/>
      <c r="F96" s="67"/>
      <c r="G96" s="67"/>
      <c r="H96" s="104"/>
      <c r="I96" s="104"/>
      <c r="J96" s="67"/>
      <c r="K96" s="67"/>
      <c r="L96" s="67"/>
      <c r="M96" s="74"/>
      <c r="N96" s="75"/>
      <c r="O96" s="74"/>
      <c r="P96" s="74"/>
      <c r="Q96" s="74"/>
      <c r="R96" s="74"/>
      <c r="S96" s="76"/>
    </row>
    <row r="97" spans="1:20" ht="22.5" customHeight="1">
      <c r="A97" s="106" t="s">
        <v>71</v>
      </c>
      <c r="B97" s="107" t="s">
        <v>72</v>
      </c>
      <c r="C97" s="108"/>
      <c r="D97" s="108"/>
      <c r="E97" s="108"/>
      <c r="F97" s="108"/>
      <c r="G97" s="108"/>
      <c r="H97" s="109"/>
      <c r="I97" s="109"/>
      <c r="J97" s="110"/>
      <c r="K97" s="110"/>
      <c r="L97" s="110"/>
      <c r="M97" s="111"/>
      <c r="N97" s="112"/>
      <c r="O97" s="111"/>
      <c r="P97" s="111"/>
      <c r="Q97" s="111"/>
      <c r="R97" s="111"/>
      <c r="S97" s="113"/>
    </row>
    <row r="98" spans="1:20" ht="24" customHeight="1">
      <c r="A98" s="36"/>
      <c r="B98" s="49" t="s">
        <v>73</v>
      </c>
      <c r="C98" s="27"/>
      <c r="D98" s="27"/>
      <c r="E98" s="27"/>
      <c r="F98" s="27"/>
      <c r="G98" s="27"/>
      <c r="H98" s="104"/>
      <c r="I98" s="104"/>
      <c r="J98" s="67"/>
      <c r="K98" s="67"/>
      <c r="L98" s="114" t="e">
        <f t="shared" ref="L98:S101" si="11">L102</f>
        <v>#REF!</v>
      </c>
      <c r="M98" s="114">
        <f t="shared" si="11"/>
        <v>398033</v>
      </c>
      <c r="N98" s="114">
        <f t="shared" si="11"/>
        <v>1421156</v>
      </c>
      <c r="O98" s="114">
        <f t="shared" si="11"/>
        <v>1646457</v>
      </c>
      <c r="P98" s="114">
        <f t="shared" si="11"/>
        <v>3682317</v>
      </c>
      <c r="Q98" s="114">
        <f t="shared" si="11"/>
        <v>4994454</v>
      </c>
      <c r="R98" s="114">
        <f t="shared" si="11"/>
        <v>4480497</v>
      </c>
      <c r="S98" s="115">
        <f t="shared" si="11"/>
        <v>5127004</v>
      </c>
    </row>
    <row r="99" spans="1:20" ht="21.75" customHeight="1">
      <c r="A99" s="36"/>
      <c r="B99" s="27" t="s">
        <v>9</v>
      </c>
      <c r="C99" s="27"/>
      <c r="D99" s="27"/>
      <c r="E99" s="27"/>
      <c r="F99" s="27"/>
      <c r="G99" s="27"/>
      <c r="H99" s="104"/>
      <c r="I99" s="104"/>
      <c r="J99" s="67"/>
      <c r="K99" s="67"/>
      <c r="L99" s="116" t="e">
        <f t="shared" si="11"/>
        <v>#REF!</v>
      </c>
      <c r="M99" s="116">
        <f t="shared" si="11"/>
        <v>0</v>
      </c>
      <c r="N99" s="116">
        <f t="shared" si="11"/>
        <v>0</v>
      </c>
      <c r="O99" s="116">
        <f t="shared" si="11"/>
        <v>0</v>
      </c>
      <c r="P99" s="116">
        <f t="shared" si="11"/>
        <v>1067524</v>
      </c>
      <c r="Q99" s="116">
        <f t="shared" si="11"/>
        <v>2287340</v>
      </c>
      <c r="R99" s="116">
        <f t="shared" si="11"/>
        <v>1480000</v>
      </c>
      <c r="S99" s="117">
        <f t="shared" si="11"/>
        <v>1778445.7</v>
      </c>
    </row>
    <row r="100" spans="1:20" ht="21" customHeight="1">
      <c r="A100" s="36"/>
      <c r="B100" s="27" t="s">
        <v>10</v>
      </c>
      <c r="C100" s="27"/>
      <c r="D100" s="27"/>
      <c r="E100" s="27"/>
      <c r="F100" s="27"/>
      <c r="G100" s="27"/>
      <c r="H100" s="104"/>
      <c r="I100" s="104"/>
      <c r="J100" s="67"/>
      <c r="K100" s="67"/>
      <c r="L100" s="116" t="e">
        <f t="shared" si="11"/>
        <v>#REF!</v>
      </c>
      <c r="M100" s="116">
        <f t="shared" si="11"/>
        <v>398033</v>
      </c>
      <c r="N100" s="116">
        <f t="shared" si="11"/>
        <v>1421156</v>
      </c>
      <c r="O100" s="116">
        <f t="shared" si="11"/>
        <v>1646457</v>
      </c>
      <c r="P100" s="116">
        <f t="shared" si="11"/>
        <v>2557346</v>
      </c>
      <c r="Q100" s="116">
        <f t="shared" si="11"/>
        <v>2649667</v>
      </c>
      <c r="R100" s="116">
        <f t="shared" si="11"/>
        <v>2943050</v>
      </c>
      <c r="S100" s="117">
        <f t="shared" si="11"/>
        <v>3291111.3</v>
      </c>
    </row>
    <row r="101" spans="1:20" ht="24.75" customHeight="1">
      <c r="A101" s="36"/>
      <c r="B101" s="27" t="s">
        <v>11</v>
      </c>
      <c r="C101" s="27"/>
      <c r="D101" s="27"/>
      <c r="E101" s="27"/>
      <c r="F101" s="27"/>
      <c r="G101" s="27"/>
      <c r="H101" s="104"/>
      <c r="I101" s="104"/>
      <c r="J101" s="67"/>
      <c r="K101" s="67"/>
      <c r="L101" s="116">
        <f t="shared" si="11"/>
        <v>18097</v>
      </c>
      <c r="M101" s="116">
        <f t="shared" si="11"/>
        <v>0</v>
      </c>
      <c r="N101" s="116">
        <f t="shared" si="11"/>
        <v>0</v>
      </c>
      <c r="O101" s="116">
        <f t="shared" si="11"/>
        <v>0</v>
      </c>
      <c r="P101" s="116">
        <f t="shared" si="11"/>
        <v>57447</v>
      </c>
      <c r="Q101" s="116">
        <f t="shared" si="11"/>
        <v>57447</v>
      </c>
      <c r="R101" s="116">
        <f t="shared" si="11"/>
        <v>57447</v>
      </c>
      <c r="S101" s="117">
        <f t="shared" si="11"/>
        <v>57447</v>
      </c>
    </row>
    <row r="102" spans="1:20" ht="51.75" customHeight="1">
      <c r="A102" s="106" t="s">
        <v>74</v>
      </c>
      <c r="B102" s="118" t="s">
        <v>75</v>
      </c>
      <c r="C102" s="118"/>
      <c r="D102" s="118"/>
      <c r="E102" s="118"/>
      <c r="F102" s="118"/>
      <c r="G102" s="118"/>
      <c r="H102" s="118"/>
      <c r="I102" s="118"/>
      <c r="J102" s="111"/>
      <c r="K102" s="111"/>
      <c r="L102" s="119" t="e">
        <f>L106+L109+L114+L120+L128</f>
        <v>#REF!</v>
      </c>
      <c r="M102" s="119">
        <f>M106+M109+M114+M120+M126+M128</f>
        <v>398033</v>
      </c>
      <c r="N102" s="119">
        <f t="shared" ref="N102:S102" si="12">N106+N109+N114+N120+N126+N128</f>
        <v>1421156</v>
      </c>
      <c r="O102" s="119">
        <f t="shared" si="12"/>
        <v>1646457</v>
      </c>
      <c r="P102" s="119">
        <f t="shared" si="12"/>
        <v>3682317</v>
      </c>
      <c r="Q102" s="119">
        <f t="shared" si="12"/>
        <v>4994454</v>
      </c>
      <c r="R102" s="119">
        <f t="shared" si="12"/>
        <v>4480497</v>
      </c>
      <c r="S102" s="208">
        <f t="shared" si="12"/>
        <v>5127004</v>
      </c>
    </row>
    <row r="103" spans="1:20" ht="22.5" customHeight="1">
      <c r="A103" s="36"/>
      <c r="B103" s="27" t="s">
        <v>9</v>
      </c>
      <c r="C103" s="27"/>
      <c r="D103" s="27"/>
      <c r="E103" s="27"/>
      <c r="F103" s="27"/>
      <c r="G103" s="27"/>
      <c r="H103" s="27"/>
      <c r="I103" s="27"/>
      <c r="J103" s="27"/>
      <c r="K103" s="27"/>
      <c r="L103" s="87" t="e">
        <f>L107+#REF!+#REF!</f>
        <v>#REF!</v>
      </c>
      <c r="M103" s="87"/>
      <c r="N103" s="87"/>
      <c r="O103" s="87"/>
      <c r="P103" s="87">
        <f>P107</f>
        <v>1067524</v>
      </c>
      <c r="Q103" s="87">
        <f t="shared" ref="Q103:S103" si="13">Q107</f>
        <v>2287340</v>
      </c>
      <c r="R103" s="87">
        <f t="shared" si="13"/>
        <v>1480000</v>
      </c>
      <c r="S103" s="89">
        <f t="shared" si="13"/>
        <v>1778445.7</v>
      </c>
    </row>
    <row r="104" spans="1:20" ht="22.5" customHeight="1">
      <c r="A104" s="36"/>
      <c r="B104" s="27" t="s">
        <v>10</v>
      </c>
      <c r="C104" s="27"/>
      <c r="D104" s="27"/>
      <c r="E104" s="27"/>
      <c r="F104" s="27"/>
      <c r="G104" s="27"/>
      <c r="H104" s="27"/>
      <c r="I104" s="27"/>
      <c r="J104" s="27"/>
      <c r="K104" s="27"/>
      <c r="L104" s="87" t="e">
        <f>L108+#REF!+L110+L116+L122+L130</f>
        <v>#REF!</v>
      </c>
      <c r="M104" s="87">
        <f>M108+M110+M116+M122+M127+M130</f>
        <v>398033</v>
      </c>
      <c r="N104" s="87">
        <f t="shared" ref="N104:S104" si="14">N108+N110+N116+N122+N127+N130</f>
        <v>1421156</v>
      </c>
      <c r="O104" s="87">
        <f t="shared" si="14"/>
        <v>1646457</v>
      </c>
      <c r="P104" s="87">
        <f t="shared" si="14"/>
        <v>2557346</v>
      </c>
      <c r="Q104" s="87">
        <f t="shared" si="14"/>
        <v>2649667</v>
      </c>
      <c r="R104" s="87">
        <f t="shared" si="14"/>
        <v>2943050</v>
      </c>
      <c r="S104" s="89">
        <f t="shared" si="14"/>
        <v>3291111.3</v>
      </c>
    </row>
    <row r="105" spans="1:20" ht="20.25" customHeight="1">
      <c r="A105" s="36"/>
      <c r="B105" s="27" t="s">
        <v>11</v>
      </c>
      <c r="C105" s="27"/>
      <c r="D105" s="27"/>
      <c r="E105" s="27"/>
      <c r="F105" s="27"/>
      <c r="G105" s="27"/>
      <c r="H105" s="27"/>
      <c r="I105" s="27"/>
      <c r="J105" s="27"/>
      <c r="K105" s="27"/>
      <c r="L105" s="87">
        <f>L111+L117</f>
        <v>18097</v>
      </c>
      <c r="M105" s="87">
        <f t="shared" ref="M105:S105" si="15">M111+M117</f>
        <v>0</v>
      </c>
      <c r="N105" s="87">
        <f t="shared" si="15"/>
        <v>0</v>
      </c>
      <c r="O105" s="87">
        <f t="shared" si="15"/>
        <v>0</v>
      </c>
      <c r="P105" s="87">
        <f t="shared" si="15"/>
        <v>57447</v>
      </c>
      <c r="Q105" s="87">
        <f t="shared" si="15"/>
        <v>57447</v>
      </c>
      <c r="R105" s="87">
        <f t="shared" si="15"/>
        <v>57447</v>
      </c>
      <c r="S105" s="89">
        <f t="shared" si="15"/>
        <v>57447</v>
      </c>
    </row>
    <row r="106" spans="1:20" ht="40.5" customHeight="1">
      <c r="A106" s="58" t="s">
        <v>76</v>
      </c>
      <c r="B106" s="59" t="s">
        <v>77</v>
      </c>
      <c r="C106" s="120"/>
      <c r="D106" s="74"/>
      <c r="E106" s="74"/>
      <c r="F106" s="74"/>
      <c r="G106" s="74"/>
      <c r="H106" s="74"/>
      <c r="I106" s="74"/>
      <c r="J106" s="74"/>
      <c r="K106" s="74"/>
      <c r="L106" s="121">
        <f>L108</f>
        <v>177633.4</v>
      </c>
      <c r="M106" s="121">
        <v>180000</v>
      </c>
      <c r="N106" s="121">
        <v>1096156</v>
      </c>
      <c r="O106" s="121">
        <v>1321457</v>
      </c>
      <c r="P106" s="121">
        <v>2399870</v>
      </c>
      <c r="Q106" s="121">
        <v>3712007</v>
      </c>
      <c r="R106" s="121">
        <v>3198050</v>
      </c>
      <c r="S106" s="122">
        <v>3844557</v>
      </c>
      <c r="T106" s="1">
        <v>15752097</v>
      </c>
    </row>
    <row r="107" spans="1:20" ht="21" customHeight="1">
      <c r="A107" s="58"/>
      <c r="B107" s="27" t="s">
        <v>78</v>
      </c>
      <c r="C107" s="120"/>
      <c r="D107" s="123"/>
      <c r="E107" s="123"/>
      <c r="F107" s="123"/>
      <c r="G107" s="123"/>
      <c r="H107" s="123"/>
      <c r="I107" s="123"/>
      <c r="J107" s="123"/>
      <c r="K107" s="123"/>
      <c r="L107" s="121"/>
      <c r="M107" s="121"/>
      <c r="N107" s="124"/>
      <c r="O107" s="121"/>
      <c r="P107" s="69">
        <v>1067524</v>
      </c>
      <c r="Q107" s="69">
        <v>2287340</v>
      </c>
      <c r="R107" s="69">
        <v>1480000</v>
      </c>
      <c r="S107" s="73">
        <v>1778445.7</v>
      </c>
    </row>
    <row r="108" spans="1:20" ht="20.25" customHeight="1">
      <c r="A108" s="36"/>
      <c r="B108" s="27" t="s">
        <v>10</v>
      </c>
      <c r="C108" s="93"/>
      <c r="D108" s="67">
        <v>828</v>
      </c>
      <c r="E108" s="67" t="s">
        <v>24</v>
      </c>
      <c r="F108" s="67" t="s">
        <v>79</v>
      </c>
      <c r="G108" s="67">
        <v>200</v>
      </c>
      <c r="H108" s="67">
        <v>828</v>
      </c>
      <c r="I108" s="67" t="s">
        <v>24</v>
      </c>
      <c r="J108" s="67" t="s">
        <v>46</v>
      </c>
      <c r="K108" s="67">
        <v>200</v>
      </c>
      <c r="L108" s="69">
        <f>72133.4+105500</f>
        <v>177633.4</v>
      </c>
      <c r="M108" s="69">
        <f>M106-M107</f>
        <v>180000</v>
      </c>
      <c r="N108" s="69">
        <f t="shared" ref="N108:S108" si="16">N106-N107</f>
        <v>1096156</v>
      </c>
      <c r="O108" s="69">
        <f t="shared" si="16"/>
        <v>1321457</v>
      </c>
      <c r="P108" s="69">
        <f t="shared" si="16"/>
        <v>1332346</v>
      </c>
      <c r="Q108" s="69">
        <f t="shared" si="16"/>
        <v>1424667</v>
      </c>
      <c r="R108" s="69">
        <f t="shared" si="16"/>
        <v>1718050</v>
      </c>
      <c r="S108" s="73">
        <f t="shared" si="16"/>
        <v>2066111.3</v>
      </c>
    </row>
    <row r="109" spans="1:20" ht="36" customHeight="1">
      <c r="A109" s="58" t="s">
        <v>80</v>
      </c>
      <c r="B109" s="59" t="s">
        <v>81</v>
      </c>
      <c r="C109" s="120"/>
      <c r="D109" s="67"/>
      <c r="E109" s="67"/>
      <c r="F109" s="104"/>
      <c r="G109" s="104"/>
      <c r="H109" s="67"/>
      <c r="I109" s="67"/>
      <c r="J109" s="67"/>
      <c r="K109" s="104"/>
      <c r="L109" s="121" t="e">
        <f>#REF!+#REF!+#REF!+L110+L111</f>
        <v>#REF!</v>
      </c>
      <c r="M109" s="121">
        <f>M110+M111</f>
        <v>0</v>
      </c>
      <c r="N109" s="121">
        <f t="shared" ref="N109:S109" si="17">N110+N111</f>
        <v>0</v>
      </c>
      <c r="O109" s="121">
        <f t="shared" si="17"/>
        <v>0</v>
      </c>
      <c r="P109" s="121">
        <f t="shared" si="17"/>
        <v>957447</v>
      </c>
      <c r="Q109" s="121">
        <f t="shared" si="17"/>
        <v>957447</v>
      </c>
      <c r="R109" s="121">
        <f t="shared" si="17"/>
        <v>957447</v>
      </c>
      <c r="S109" s="122">
        <f t="shared" si="17"/>
        <v>957447</v>
      </c>
    </row>
    <row r="110" spans="1:20" ht="21" customHeight="1">
      <c r="A110" s="36"/>
      <c r="B110" s="27" t="s">
        <v>10</v>
      </c>
      <c r="C110" s="134"/>
      <c r="D110" s="67">
        <v>828</v>
      </c>
      <c r="E110" s="67" t="s">
        <v>24</v>
      </c>
      <c r="F110" s="67" t="s">
        <v>88</v>
      </c>
      <c r="G110" s="104">
        <v>500</v>
      </c>
      <c r="H110" s="67">
        <v>828</v>
      </c>
      <c r="I110" s="67" t="s">
        <v>24</v>
      </c>
      <c r="J110" s="67" t="s">
        <v>88</v>
      </c>
      <c r="K110" s="104">
        <v>500</v>
      </c>
      <c r="L110" s="69">
        <f>8570.2+837.4+34.9</f>
        <v>9442.5</v>
      </c>
      <c r="M110" s="135"/>
      <c r="N110" s="136"/>
      <c r="O110" s="69"/>
      <c r="P110" s="69">
        <v>900000</v>
      </c>
      <c r="Q110" s="69">
        <v>900000</v>
      </c>
      <c r="R110" s="69">
        <v>900000</v>
      </c>
      <c r="S110" s="73">
        <v>900000</v>
      </c>
    </row>
    <row r="111" spans="1:20" ht="20.25" customHeight="1">
      <c r="A111" s="36"/>
      <c r="B111" s="27" t="s">
        <v>11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85"/>
      <c r="O111" s="27"/>
      <c r="P111" s="69">
        <v>57447</v>
      </c>
      <c r="Q111" s="69">
        <v>57447</v>
      </c>
      <c r="R111" s="69">
        <v>57447</v>
      </c>
      <c r="S111" s="73">
        <v>57447</v>
      </c>
    </row>
    <row r="112" spans="1:20" ht="15.75" hidden="1" customHeight="1">
      <c r="A112" s="36"/>
      <c r="B112" s="27" t="s">
        <v>12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85"/>
      <c r="O112" s="27"/>
      <c r="P112" s="27"/>
      <c r="Q112" s="27"/>
      <c r="R112" s="27"/>
      <c r="S112" s="86"/>
    </row>
    <row r="113" spans="1:19" ht="14.25" hidden="1" customHeight="1">
      <c r="A113" s="36"/>
      <c r="B113" s="27" t="s">
        <v>13</v>
      </c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85"/>
      <c r="O113" s="27"/>
      <c r="P113" s="27"/>
      <c r="Q113" s="27"/>
      <c r="R113" s="27"/>
      <c r="S113" s="86"/>
    </row>
    <row r="114" spans="1:19" ht="36" customHeight="1">
      <c r="A114" s="58" t="s">
        <v>89</v>
      </c>
      <c r="B114" s="59" t="s">
        <v>90</v>
      </c>
      <c r="C114" s="120"/>
      <c r="D114" s="67"/>
      <c r="E114" s="67"/>
      <c r="F114" s="67"/>
      <c r="G114" s="104"/>
      <c r="H114" s="67"/>
      <c r="I114" s="67"/>
      <c r="J114" s="67"/>
      <c r="K114" s="104"/>
      <c r="L114" s="137">
        <f>SUM(L116:L117)</f>
        <v>322939</v>
      </c>
      <c r="M114" s="135">
        <f>SUM(M116:M117)</f>
        <v>0</v>
      </c>
      <c r="N114" s="136">
        <f>SUM(N116:N117)</f>
        <v>0</v>
      </c>
      <c r="O114" s="135"/>
      <c r="P114" s="135"/>
      <c r="Q114" s="135"/>
      <c r="R114" s="135"/>
      <c r="S114" s="138"/>
    </row>
    <row r="115" spans="1:19" hidden="1">
      <c r="A115" s="36"/>
      <c r="B115" s="27" t="s">
        <v>9</v>
      </c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85"/>
      <c r="O115" s="27"/>
      <c r="P115" s="27"/>
      <c r="Q115" s="27"/>
      <c r="R115" s="27"/>
      <c r="S115" s="86"/>
    </row>
    <row r="116" spans="1:19" ht="21" customHeight="1">
      <c r="A116" s="36"/>
      <c r="B116" s="27" t="s">
        <v>10</v>
      </c>
      <c r="C116" s="27"/>
      <c r="D116" s="67">
        <v>828</v>
      </c>
      <c r="E116" s="67" t="s">
        <v>24</v>
      </c>
      <c r="F116" s="67" t="s">
        <v>88</v>
      </c>
      <c r="G116" s="104">
        <v>500</v>
      </c>
      <c r="H116" s="67">
        <v>828</v>
      </c>
      <c r="I116" s="67" t="s">
        <v>24</v>
      </c>
      <c r="J116" s="67" t="s">
        <v>88</v>
      </c>
      <c r="K116" s="104">
        <v>500</v>
      </c>
      <c r="L116" s="69">
        <v>304842</v>
      </c>
      <c r="M116" s="27"/>
      <c r="N116" s="85"/>
      <c r="O116" s="27"/>
      <c r="P116" s="27"/>
      <c r="Q116" s="27"/>
      <c r="R116" s="27"/>
      <c r="S116" s="86"/>
    </row>
    <row r="117" spans="1:19" ht="20.25" customHeight="1">
      <c r="A117" s="36"/>
      <c r="B117" s="27" t="s">
        <v>11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69">
        <v>18097</v>
      </c>
      <c r="M117" s="27"/>
      <c r="N117" s="85"/>
      <c r="O117" s="27"/>
      <c r="P117" s="27"/>
      <c r="Q117" s="27"/>
      <c r="R117" s="27"/>
      <c r="S117" s="86"/>
    </row>
    <row r="118" spans="1:19" ht="15.75" hidden="1" customHeight="1">
      <c r="A118" s="36"/>
      <c r="B118" s="27" t="s">
        <v>12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15.75" hidden="1" customHeight="1">
      <c r="A119" s="36"/>
      <c r="B119" s="27" t="s">
        <v>13</v>
      </c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85"/>
      <c r="O119" s="27"/>
      <c r="P119" s="27"/>
      <c r="Q119" s="27"/>
      <c r="R119" s="27"/>
      <c r="S119" s="86"/>
    </row>
    <row r="120" spans="1:19" ht="35.25" customHeight="1">
      <c r="A120" s="58" t="s">
        <v>91</v>
      </c>
      <c r="B120" s="59" t="s">
        <v>92</v>
      </c>
      <c r="C120" s="120"/>
      <c r="D120" s="67"/>
      <c r="E120" s="67"/>
      <c r="F120" s="67"/>
      <c r="G120" s="104"/>
      <c r="H120" s="67"/>
      <c r="I120" s="67"/>
      <c r="J120" s="67"/>
      <c r="K120" s="104"/>
      <c r="L120" s="135">
        <f>SUM(L122:L123)</f>
        <v>0</v>
      </c>
      <c r="M120" s="135">
        <f>SUM(M122:M123)</f>
        <v>0</v>
      </c>
      <c r="N120" s="136">
        <f>SUM(N122:N123)</f>
        <v>0</v>
      </c>
      <c r="O120" s="135"/>
      <c r="P120" s="135"/>
      <c r="Q120" s="135"/>
      <c r="R120" s="135"/>
      <c r="S120" s="138"/>
    </row>
    <row r="121" spans="1:19" hidden="1">
      <c r="A121" s="36"/>
      <c r="B121" s="74" t="s">
        <v>9</v>
      </c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5"/>
      <c r="O121" s="74"/>
      <c r="P121" s="74"/>
      <c r="Q121" s="74"/>
      <c r="R121" s="74"/>
      <c r="S121" s="76"/>
    </row>
    <row r="122" spans="1:19" ht="23.25" customHeight="1">
      <c r="A122" s="36"/>
      <c r="B122" s="27" t="s">
        <v>10</v>
      </c>
      <c r="C122" s="27"/>
      <c r="D122" s="67">
        <v>828</v>
      </c>
      <c r="E122" s="67" t="s">
        <v>24</v>
      </c>
      <c r="F122" s="67" t="s">
        <v>88</v>
      </c>
      <c r="G122" s="104">
        <v>500</v>
      </c>
      <c r="H122" s="67">
        <v>828</v>
      </c>
      <c r="I122" s="67" t="s">
        <v>24</v>
      </c>
      <c r="J122" s="67" t="s">
        <v>88</v>
      </c>
      <c r="K122" s="104">
        <v>500</v>
      </c>
      <c r="L122" s="27"/>
      <c r="M122" s="27"/>
      <c r="N122" s="85"/>
      <c r="O122" s="27"/>
      <c r="P122" s="27"/>
      <c r="Q122" s="27"/>
      <c r="R122" s="27"/>
      <c r="S122" s="86"/>
    </row>
    <row r="123" spans="1:19" ht="22.5" customHeight="1">
      <c r="A123" s="36"/>
      <c r="B123" s="27" t="s">
        <v>11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12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15.75" hidden="1" customHeight="1">
      <c r="A125" s="36"/>
      <c r="B125" s="27" t="s">
        <v>13</v>
      </c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85"/>
      <c r="O125" s="27"/>
      <c r="P125" s="27"/>
      <c r="Q125" s="27"/>
      <c r="R125" s="27"/>
      <c r="S125" s="86"/>
    </row>
    <row r="126" spans="1:19" ht="26.25" customHeight="1">
      <c r="A126" s="58" t="s">
        <v>93</v>
      </c>
      <c r="B126" s="59" t="s">
        <v>168</v>
      </c>
      <c r="C126" s="27"/>
      <c r="D126" s="67">
        <v>828</v>
      </c>
      <c r="E126" s="67" t="s">
        <v>24</v>
      </c>
      <c r="F126" s="67" t="s">
        <v>46</v>
      </c>
      <c r="G126" s="67">
        <v>400</v>
      </c>
      <c r="H126" s="27"/>
      <c r="I126" s="27"/>
      <c r="J126" s="27"/>
      <c r="K126" s="27"/>
      <c r="L126" s="27"/>
      <c r="M126" s="121">
        <f>SUM(M127)</f>
        <v>123698.99999999999</v>
      </c>
      <c r="N126" s="121">
        <f t="shared" ref="N126:S126" si="18">SUM(N127)</f>
        <v>250000</v>
      </c>
      <c r="O126" s="121">
        <f t="shared" si="18"/>
        <v>250000</v>
      </c>
      <c r="P126" s="121">
        <f t="shared" si="18"/>
        <v>250000</v>
      </c>
      <c r="Q126" s="121">
        <f t="shared" si="18"/>
        <v>250000</v>
      </c>
      <c r="R126" s="121">
        <f t="shared" si="18"/>
        <v>250000</v>
      </c>
      <c r="S126" s="122">
        <f t="shared" si="18"/>
        <v>250000</v>
      </c>
    </row>
    <row r="127" spans="1:19" ht="25.5" customHeight="1">
      <c r="A127" s="36"/>
      <c r="B127" s="27" t="s">
        <v>10</v>
      </c>
      <c r="C127" s="27"/>
      <c r="D127" s="27"/>
      <c r="E127" s="27"/>
      <c r="F127" s="27"/>
      <c r="G127" s="27"/>
      <c r="H127" s="104">
        <v>828</v>
      </c>
      <c r="I127" s="104" t="s">
        <v>24</v>
      </c>
      <c r="J127" s="104" t="s">
        <v>46</v>
      </c>
      <c r="K127" s="104">
        <v>400</v>
      </c>
      <c r="L127" s="27"/>
      <c r="M127" s="69">
        <v>123698.99999999999</v>
      </c>
      <c r="N127" s="69">
        <v>250000</v>
      </c>
      <c r="O127" s="69">
        <v>250000</v>
      </c>
      <c r="P127" s="69">
        <v>250000</v>
      </c>
      <c r="Q127" s="69">
        <v>250000</v>
      </c>
      <c r="R127" s="69">
        <v>250000</v>
      </c>
      <c r="S127" s="73">
        <v>250000</v>
      </c>
    </row>
    <row r="128" spans="1:19" ht="23.25" customHeight="1">
      <c r="A128" s="58" t="s">
        <v>169</v>
      </c>
      <c r="B128" s="59" t="s">
        <v>53</v>
      </c>
      <c r="C128" s="59"/>
      <c r="D128" s="59"/>
      <c r="E128" s="59"/>
      <c r="F128" s="59"/>
      <c r="G128" s="59"/>
      <c r="H128" s="27"/>
      <c r="I128" s="27"/>
      <c r="J128" s="27"/>
      <c r="K128" s="27"/>
      <c r="L128" s="137">
        <f>L130</f>
        <v>115741.29999999999</v>
      </c>
      <c r="M128" s="137">
        <f t="shared" ref="M128:S128" si="19">M130</f>
        <v>94334</v>
      </c>
      <c r="N128" s="137">
        <f t="shared" si="19"/>
        <v>75000</v>
      </c>
      <c r="O128" s="137">
        <f t="shared" si="19"/>
        <v>75000</v>
      </c>
      <c r="P128" s="137">
        <f t="shared" si="19"/>
        <v>75000</v>
      </c>
      <c r="Q128" s="137">
        <f t="shared" si="19"/>
        <v>75000</v>
      </c>
      <c r="R128" s="137">
        <f t="shared" si="19"/>
        <v>75000</v>
      </c>
      <c r="S128" s="139">
        <f t="shared" si="19"/>
        <v>75000</v>
      </c>
    </row>
    <row r="129" spans="1:21" ht="15.75" hidden="1" customHeight="1">
      <c r="A129" s="36"/>
      <c r="B129" s="27" t="s">
        <v>9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85"/>
      <c r="P129" s="85"/>
      <c r="Q129" s="85"/>
      <c r="R129" s="85"/>
      <c r="S129" s="86"/>
    </row>
    <row r="130" spans="1:21" ht="24" customHeight="1">
      <c r="A130" s="36"/>
      <c r="B130" s="27" t="s">
        <v>10</v>
      </c>
      <c r="C130" s="27"/>
      <c r="D130" s="67">
        <v>828</v>
      </c>
      <c r="E130" s="67" t="s">
        <v>24</v>
      </c>
      <c r="F130" s="67" t="s">
        <v>79</v>
      </c>
      <c r="G130" s="27"/>
      <c r="H130" s="104">
        <v>828</v>
      </c>
      <c r="I130" s="104" t="s">
        <v>24</v>
      </c>
      <c r="J130" s="241" t="s">
        <v>46</v>
      </c>
      <c r="K130" s="104">
        <v>400</v>
      </c>
      <c r="L130" s="69">
        <f>12563.4+103177.9</f>
        <v>115741.29999999999</v>
      </c>
      <c r="M130" s="69">
        <v>94334</v>
      </c>
      <c r="N130" s="29">
        <v>75000</v>
      </c>
      <c r="O130" s="29">
        <v>75000</v>
      </c>
      <c r="P130" s="29">
        <v>75000</v>
      </c>
      <c r="Q130" s="29">
        <v>75000</v>
      </c>
      <c r="R130" s="29">
        <v>75000</v>
      </c>
      <c r="S130" s="30">
        <v>75000</v>
      </c>
      <c r="U130" s="1" t="s">
        <v>170</v>
      </c>
    </row>
    <row r="131" spans="1:21" ht="15.75" hidden="1" customHeight="1">
      <c r="A131" s="36"/>
      <c r="B131" s="74" t="s">
        <v>11</v>
      </c>
      <c r="C131" s="123"/>
      <c r="D131" s="123"/>
      <c r="E131" s="123"/>
      <c r="F131" s="123"/>
      <c r="G131" s="123"/>
      <c r="H131" s="67"/>
      <c r="I131" s="67"/>
      <c r="J131" s="67"/>
      <c r="K131" s="67"/>
      <c r="L131" s="67"/>
      <c r="M131" s="74"/>
      <c r="N131" s="75"/>
      <c r="O131" s="74"/>
      <c r="P131" s="74"/>
      <c r="Q131" s="74"/>
      <c r="R131" s="74"/>
      <c r="S131" s="76"/>
    </row>
    <row r="132" spans="1:21" ht="15.75" hidden="1" customHeight="1">
      <c r="A132" s="36"/>
      <c r="B132" s="74" t="s">
        <v>12</v>
      </c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5"/>
      <c r="O132" s="74"/>
      <c r="P132" s="74"/>
      <c r="Q132" s="74"/>
      <c r="R132" s="74"/>
      <c r="S132" s="76"/>
    </row>
    <row r="133" spans="1:21" ht="15.75" hidden="1" customHeight="1">
      <c r="A133" s="36"/>
      <c r="B133" s="74" t="s">
        <v>13</v>
      </c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5"/>
      <c r="O133" s="74"/>
      <c r="P133" s="74"/>
      <c r="Q133" s="74"/>
      <c r="R133" s="74"/>
      <c r="S133" s="76"/>
    </row>
    <row r="134" spans="1:21" ht="22.5" customHeight="1">
      <c r="A134" s="140" t="s">
        <v>94</v>
      </c>
      <c r="B134" s="141" t="s">
        <v>95</v>
      </c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3"/>
      <c r="O134" s="142"/>
      <c r="P134" s="142"/>
      <c r="Q134" s="142"/>
      <c r="R134" s="142"/>
      <c r="S134" s="144"/>
    </row>
    <row r="135" spans="1:21" ht="23.25" customHeight="1">
      <c r="A135" s="36"/>
      <c r="B135" s="145" t="s">
        <v>96</v>
      </c>
      <c r="C135" s="74"/>
      <c r="D135" s="74"/>
      <c r="E135" s="74"/>
      <c r="F135" s="74"/>
      <c r="G135" s="74"/>
      <c r="H135" s="74"/>
      <c r="I135" s="74"/>
      <c r="J135" s="74"/>
      <c r="K135" s="74"/>
      <c r="L135" s="146" t="e">
        <f t="shared" ref="L135:S135" si="20">L139+L169+L194</f>
        <v>#REF!</v>
      </c>
      <c r="M135" s="146">
        <f t="shared" si="20"/>
        <v>8245869.2000000002</v>
      </c>
      <c r="N135" s="146">
        <f t="shared" si="20"/>
        <v>10544203.899999999</v>
      </c>
      <c r="O135" s="146">
        <f t="shared" si="20"/>
        <v>13275774.500000002</v>
      </c>
      <c r="P135" s="146">
        <f t="shared" si="20"/>
        <v>13249792.044</v>
      </c>
      <c r="Q135" s="146">
        <f t="shared" si="20"/>
        <v>13759324.52176</v>
      </c>
      <c r="R135" s="146">
        <f t="shared" si="20"/>
        <v>14069239.2986304</v>
      </c>
      <c r="S135" s="147">
        <f t="shared" si="20"/>
        <v>14379548.326575615</v>
      </c>
    </row>
    <row r="136" spans="1:21" ht="21.75" hidden="1" customHeight="1">
      <c r="A136" s="36"/>
      <c r="B136" s="27" t="s">
        <v>9</v>
      </c>
      <c r="C136" s="74"/>
      <c r="D136" s="74"/>
      <c r="E136" s="74"/>
      <c r="F136" s="74"/>
      <c r="G136" s="74"/>
      <c r="H136" s="74"/>
      <c r="I136" s="74"/>
      <c r="J136" s="74"/>
      <c r="K136" s="74"/>
      <c r="L136" s="87"/>
      <c r="M136" s="87"/>
      <c r="N136" s="87"/>
      <c r="O136" s="87"/>
      <c r="P136" s="87"/>
      <c r="Q136" s="87"/>
      <c r="R136" s="87"/>
      <c r="S136" s="89"/>
    </row>
    <row r="137" spans="1:21" ht="21.75" customHeight="1">
      <c r="A137" s="36"/>
      <c r="B137" s="27" t="s">
        <v>10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87" t="e">
        <f t="shared" ref="L137:S137" si="21">L141+L170+L195</f>
        <v>#REF!</v>
      </c>
      <c r="M137" s="87">
        <f t="shared" si="21"/>
        <v>8151018.5000000009</v>
      </c>
      <c r="N137" s="87">
        <f t="shared" si="21"/>
        <v>10542915.699999999</v>
      </c>
      <c r="O137" s="87">
        <f t="shared" si="21"/>
        <v>13274486.300000003</v>
      </c>
      <c r="P137" s="87">
        <f t="shared" si="21"/>
        <v>13248503.844000001</v>
      </c>
      <c r="Q137" s="87">
        <f t="shared" si="21"/>
        <v>13758036.321760001</v>
      </c>
      <c r="R137" s="87">
        <f t="shared" si="21"/>
        <v>14067951.0986304</v>
      </c>
      <c r="S137" s="89">
        <f t="shared" si="21"/>
        <v>14378260.126575615</v>
      </c>
    </row>
    <row r="138" spans="1:21" ht="24.75" customHeight="1">
      <c r="A138" s="36"/>
      <c r="B138" s="27" t="s">
        <v>11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87">
        <f t="shared" ref="L138:S138" si="22">L142+L171</f>
        <v>108855.82199999997</v>
      </c>
      <c r="M138" s="87">
        <f t="shared" si="22"/>
        <v>94850.7</v>
      </c>
      <c r="N138" s="87">
        <f t="shared" si="22"/>
        <v>1288.2</v>
      </c>
      <c r="O138" s="87">
        <f t="shared" si="22"/>
        <v>1288.2</v>
      </c>
      <c r="P138" s="87">
        <f t="shared" si="22"/>
        <v>1288.2</v>
      </c>
      <c r="Q138" s="87">
        <f t="shared" si="22"/>
        <v>1288.2</v>
      </c>
      <c r="R138" s="87">
        <f t="shared" si="22"/>
        <v>1288.2</v>
      </c>
      <c r="S138" s="89">
        <f t="shared" si="22"/>
        <v>1288.2</v>
      </c>
    </row>
    <row r="139" spans="1:21" ht="48.75" customHeight="1">
      <c r="A139" s="140" t="s">
        <v>97</v>
      </c>
      <c r="B139" s="148" t="s">
        <v>171</v>
      </c>
      <c r="C139" s="148"/>
      <c r="D139" s="148"/>
      <c r="E139" s="148"/>
      <c r="F139" s="148"/>
      <c r="G139" s="148"/>
      <c r="H139" s="142"/>
      <c r="I139" s="142"/>
      <c r="J139" s="142"/>
      <c r="K139" s="142"/>
      <c r="L139" s="149">
        <f t="shared" ref="L139" si="23">L145+L151+L153+L154+L156+L158+L159+L161+L163+L165+L167</f>
        <v>7078197.5219999989</v>
      </c>
      <c r="M139" s="149">
        <f>M145+M151+M153+M154+M156+M158+M159+M161+M163+M165+M167+M168</f>
        <v>6706253.4000000004</v>
      </c>
      <c r="N139" s="149">
        <f t="shared" ref="N139:S139" si="24">N145+N151+N153+N154+N156+N158+N159+N161+N163+N165+N167+N168</f>
        <v>8998399.6999999993</v>
      </c>
      <c r="O139" s="149">
        <f t="shared" si="24"/>
        <v>11722522.100000001</v>
      </c>
      <c r="P139" s="149">
        <f t="shared" si="24"/>
        <v>11628389</v>
      </c>
      <c r="Q139" s="149">
        <f t="shared" si="24"/>
        <v>12128389</v>
      </c>
      <c r="R139" s="149">
        <f t="shared" si="24"/>
        <v>12428390</v>
      </c>
      <c r="S139" s="150">
        <f t="shared" si="24"/>
        <v>12728388.699999999</v>
      </c>
      <c r="T139" s="20">
        <f>SUM(M139:S139)</f>
        <v>76340731.900000006</v>
      </c>
    </row>
    <row r="140" spans="1:21" ht="18" hidden="1" customHeight="1">
      <c r="A140" s="36"/>
      <c r="B140" s="74" t="s">
        <v>9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5"/>
      <c r="O140" s="75"/>
      <c r="P140" s="75"/>
      <c r="Q140" s="75"/>
      <c r="R140" s="75"/>
      <c r="S140" s="76"/>
    </row>
    <row r="141" spans="1:21" ht="22.5" customHeight="1">
      <c r="A141" s="36"/>
      <c r="B141" s="27" t="s">
        <v>10</v>
      </c>
      <c r="C141" s="27"/>
      <c r="D141" s="27"/>
      <c r="E141" s="27"/>
      <c r="F141" s="27"/>
      <c r="G141" s="27"/>
      <c r="H141" s="27"/>
      <c r="I141" s="27"/>
      <c r="J141" s="27"/>
      <c r="K141" s="27"/>
      <c r="L141" s="87" t="e">
        <f>L146+L147+L148+L149+#REF!+L151+L153+L156+L158+L161+L163+L165+L167</f>
        <v>#REF!</v>
      </c>
      <c r="M141" s="87">
        <f>M146+M147+M148+M149+M151+M153+M156+M158+M161+M163+M165+M167+M168</f>
        <v>6612690.9000000004</v>
      </c>
      <c r="N141" s="87">
        <f t="shared" ref="N141:S141" si="25">N146+N147+N148+N149+N151+N153+N156+N158+N161+N163+N165+N167+N168</f>
        <v>8998399.6999999993</v>
      </c>
      <c r="O141" s="87">
        <f t="shared" si="25"/>
        <v>11722522.100000001</v>
      </c>
      <c r="P141" s="87">
        <f t="shared" si="25"/>
        <v>11628389</v>
      </c>
      <c r="Q141" s="87">
        <f t="shared" si="25"/>
        <v>12128389</v>
      </c>
      <c r="R141" s="87">
        <f t="shared" si="25"/>
        <v>12428390</v>
      </c>
      <c r="S141" s="89">
        <f t="shared" si="25"/>
        <v>12728388.699999999</v>
      </c>
    </row>
    <row r="142" spans="1:21" ht="19.5" customHeight="1">
      <c r="A142" s="36"/>
      <c r="B142" s="27" t="s">
        <v>11</v>
      </c>
      <c r="C142" s="27"/>
      <c r="D142" s="27"/>
      <c r="E142" s="27"/>
      <c r="F142" s="27"/>
      <c r="G142" s="27"/>
      <c r="H142" s="27"/>
      <c r="I142" s="27"/>
      <c r="J142" s="27"/>
      <c r="K142" s="27"/>
      <c r="L142" s="87">
        <f>L154+L159</f>
        <v>106166.82199999997</v>
      </c>
      <c r="M142" s="87">
        <f t="shared" ref="M142:S142" si="26">M154+M159</f>
        <v>93562.5</v>
      </c>
      <c r="N142" s="87">
        <f t="shared" si="26"/>
        <v>0</v>
      </c>
      <c r="O142" s="87">
        <f t="shared" si="26"/>
        <v>0</v>
      </c>
      <c r="P142" s="87">
        <f t="shared" si="26"/>
        <v>0</v>
      </c>
      <c r="Q142" s="87">
        <f t="shared" si="26"/>
        <v>0</v>
      </c>
      <c r="R142" s="87">
        <f t="shared" si="26"/>
        <v>0</v>
      </c>
      <c r="S142" s="89">
        <f t="shared" si="26"/>
        <v>0</v>
      </c>
    </row>
    <row r="143" spans="1:21" ht="15.75" hidden="1" customHeight="1">
      <c r="A143" s="36"/>
      <c r="B143" s="74" t="s">
        <v>12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5"/>
      <c r="O143" s="75"/>
      <c r="P143" s="75"/>
      <c r="Q143" s="75"/>
      <c r="R143" s="75"/>
      <c r="S143" s="76"/>
    </row>
    <row r="144" spans="1:21" ht="15.75" hidden="1" customHeight="1">
      <c r="A144" s="36"/>
      <c r="B144" s="74" t="s">
        <v>13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5"/>
      <c r="O144" s="75"/>
      <c r="P144" s="75"/>
      <c r="Q144" s="75"/>
      <c r="R144" s="75"/>
      <c r="S144" s="76"/>
    </row>
    <row r="145" spans="1:21" ht="55.5" customHeight="1">
      <c r="A145" s="58" t="s">
        <v>99</v>
      </c>
      <c r="B145" s="151" t="s">
        <v>172</v>
      </c>
      <c r="C145" s="151"/>
      <c r="D145" s="151"/>
      <c r="E145" s="151"/>
      <c r="F145" s="151"/>
      <c r="G145" s="151"/>
      <c r="H145" s="74"/>
      <c r="I145" s="74"/>
      <c r="J145" s="74"/>
      <c r="K145" s="74"/>
      <c r="L145" s="137">
        <f t="shared" ref="L145:S145" si="27">SUM(L146:L149)</f>
        <v>3427725.3</v>
      </c>
      <c r="M145" s="137">
        <f t="shared" si="27"/>
        <v>3979097.5999999996</v>
      </c>
      <c r="N145" s="137">
        <f t="shared" si="27"/>
        <v>4185391.7</v>
      </c>
      <c r="O145" s="137">
        <f t="shared" si="27"/>
        <v>4313356.7</v>
      </c>
      <c r="P145" s="137">
        <f t="shared" si="27"/>
        <v>4423389</v>
      </c>
      <c r="Q145" s="137">
        <f t="shared" si="27"/>
        <v>4623389</v>
      </c>
      <c r="R145" s="137">
        <f t="shared" si="27"/>
        <v>4823390</v>
      </c>
      <c r="S145" s="139">
        <f t="shared" si="27"/>
        <v>5023388.7</v>
      </c>
    </row>
    <row r="146" spans="1:21" ht="24.75" customHeight="1">
      <c r="A146" s="58"/>
      <c r="B146" s="27" t="s">
        <v>10</v>
      </c>
      <c r="C146" s="93"/>
      <c r="D146" s="67">
        <v>828</v>
      </c>
      <c r="E146" s="67" t="s">
        <v>24</v>
      </c>
      <c r="F146" s="67" t="s">
        <v>49</v>
      </c>
      <c r="G146" s="67">
        <v>200</v>
      </c>
      <c r="H146" s="67">
        <v>828</v>
      </c>
      <c r="I146" s="67" t="s">
        <v>24</v>
      </c>
      <c r="J146" s="67" t="s">
        <v>49</v>
      </c>
      <c r="K146" s="67">
        <v>200</v>
      </c>
      <c r="L146" s="69">
        <f>3284529.3+(351627.4-20110.4)-180000-30431.4</f>
        <v>3405614.9</v>
      </c>
      <c r="M146" s="69">
        <v>3805727.5999999996</v>
      </c>
      <c r="N146" s="71">
        <v>4006720.6</v>
      </c>
      <c r="O146" s="69">
        <v>4129425.6</v>
      </c>
      <c r="P146" s="69">
        <v>4207842.5999999996</v>
      </c>
      <c r="Q146" s="69">
        <v>4407842.5999999996</v>
      </c>
      <c r="R146" s="69">
        <v>4607843.5999999996</v>
      </c>
      <c r="S146" s="73">
        <v>4807842.3</v>
      </c>
    </row>
    <row r="147" spans="1:21" ht="20.25" customHeight="1">
      <c r="A147" s="58"/>
      <c r="B147" s="27" t="s">
        <v>10</v>
      </c>
      <c r="C147" s="93"/>
      <c r="D147" s="67">
        <v>828</v>
      </c>
      <c r="E147" s="67" t="s">
        <v>24</v>
      </c>
      <c r="F147" s="67" t="s">
        <v>49</v>
      </c>
      <c r="G147" s="67">
        <v>800</v>
      </c>
      <c r="H147" s="67">
        <v>828</v>
      </c>
      <c r="I147" s="67" t="s">
        <v>24</v>
      </c>
      <c r="J147" s="67" t="s">
        <v>49</v>
      </c>
      <c r="K147" s="67">
        <v>800</v>
      </c>
      <c r="L147" s="69">
        <v>2000</v>
      </c>
      <c r="M147" s="69">
        <v>5000</v>
      </c>
      <c r="N147" s="71">
        <v>5000</v>
      </c>
      <c r="O147" s="71">
        <v>5000</v>
      </c>
      <c r="P147" s="71">
        <v>5000</v>
      </c>
      <c r="Q147" s="71">
        <v>5000</v>
      </c>
      <c r="R147" s="71">
        <v>5000</v>
      </c>
      <c r="S147" s="73">
        <v>5000</v>
      </c>
    </row>
    <row r="148" spans="1:21" ht="20.25" customHeight="1">
      <c r="A148" s="58"/>
      <c r="B148" s="27" t="s">
        <v>101</v>
      </c>
      <c r="C148" s="93"/>
      <c r="D148" s="67">
        <v>828</v>
      </c>
      <c r="E148" s="67" t="s">
        <v>24</v>
      </c>
      <c r="F148" s="67" t="s">
        <v>49</v>
      </c>
      <c r="G148" s="67">
        <v>200</v>
      </c>
      <c r="H148" s="67">
        <v>828</v>
      </c>
      <c r="I148" s="67" t="s">
        <v>24</v>
      </c>
      <c r="J148" s="67" t="s">
        <v>173</v>
      </c>
      <c r="K148" s="67">
        <v>200</v>
      </c>
      <c r="L148" s="69">
        <v>20110.400000000001</v>
      </c>
      <c r="M148" s="153">
        <v>155345.19999999998</v>
      </c>
      <c r="N148" s="153">
        <v>160106.4</v>
      </c>
      <c r="O148" s="153">
        <v>164901.4</v>
      </c>
      <c r="P148" s="153">
        <v>187157.4</v>
      </c>
      <c r="Q148" s="153">
        <v>187157.4</v>
      </c>
      <c r="R148" s="153">
        <v>187157.4</v>
      </c>
      <c r="S148" s="154">
        <v>187157.4</v>
      </c>
    </row>
    <row r="149" spans="1:21" ht="20.25" customHeight="1">
      <c r="A149" s="58"/>
      <c r="B149" s="27" t="s">
        <v>174</v>
      </c>
      <c r="C149" s="93"/>
      <c r="D149" s="93"/>
      <c r="E149" s="93"/>
      <c r="F149" s="93"/>
      <c r="G149" s="93"/>
      <c r="H149" s="67">
        <v>828</v>
      </c>
      <c r="I149" s="67" t="s">
        <v>24</v>
      </c>
      <c r="J149" s="67" t="s">
        <v>173</v>
      </c>
      <c r="K149" s="67">
        <v>600</v>
      </c>
      <c r="L149" s="152"/>
      <c r="M149" s="153">
        <v>13024.8</v>
      </c>
      <c r="N149" s="153">
        <v>13564.7</v>
      </c>
      <c r="O149" s="153">
        <v>14029.7</v>
      </c>
      <c r="P149" s="153">
        <v>23389</v>
      </c>
      <c r="Q149" s="153">
        <v>23389</v>
      </c>
      <c r="R149" s="153">
        <v>23389</v>
      </c>
      <c r="S149" s="154">
        <v>23389</v>
      </c>
    </row>
    <row r="150" spans="1:21" ht="22.5" customHeight="1">
      <c r="A150" s="58" t="s">
        <v>104</v>
      </c>
      <c r="B150" s="105" t="s">
        <v>67</v>
      </c>
      <c r="C150" s="105"/>
      <c r="D150" s="105"/>
      <c r="E150" s="105"/>
      <c r="F150" s="105"/>
      <c r="G150" s="105"/>
      <c r="H150" s="74"/>
      <c r="I150" s="74"/>
      <c r="J150" s="74"/>
      <c r="K150" s="74"/>
      <c r="L150" s="74"/>
      <c r="M150" s="74"/>
      <c r="N150" s="75"/>
      <c r="O150" s="74"/>
      <c r="P150" s="74"/>
      <c r="Q150" s="74"/>
      <c r="R150" s="74"/>
      <c r="S150" s="76"/>
    </row>
    <row r="151" spans="1:21" ht="24" customHeight="1">
      <c r="A151" s="58"/>
      <c r="B151" s="27" t="s">
        <v>10</v>
      </c>
      <c r="C151" s="93"/>
      <c r="D151" s="93"/>
      <c r="E151" s="93"/>
      <c r="F151" s="93"/>
      <c r="G151" s="93"/>
      <c r="H151" s="67">
        <v>828</v>
      </c>
      <c r="I151" s="67" t="s">
        <v>24</v>
      </c>
      <c r="J151" s="67" t="s">
        <v>49</v>
      </c>
      <c r="K151" s="67">
        <v>200</v>
      </c>
      <c r="L151" s="69">
        <v>1729823.5</v>
      </c>
      <c r="M151" s="242">
        <v>1028864.4</v>
      </c>
      <c r="N151" s="242">
        <v>4606995</v>
      </c>
      <c r="O151" s="242">
        <v>7304165.4000000004</v>
      </c>
      <c r="P151" s="243">
        <v>7000000</v>
      </c>
      <c r="Q151" s="243">
        <v>7100000</v>
      </c>
      <c r="R151" s="243">
        <v>7200000</v>
      </c>
      <c r="S151" s="249">
        <v>7300000</v>
      </c>
    </row>
    <row r="152" spans="1:21" ht="19.5" customHeight="1">
      <c r="A152" s="58" t="s">
        <v>105</v>
      </c>
      <c r="B152" s="105" t="s">
        <v>70</v>
      </c>
      <c r="C152" s="105"/>
      <c r="D152" s="105"/>
      <c r="E152" s="105"/>
      <c r="F152" s="105"/>
      <c r="G152" s="105"/>
      <c r="H152" s="27"/>
      <c r="I152" s="27"/>
      <c r="J152" s="27"/>
      <c r="K152" s="27"/>
      <c r="L152" s="27"/>
      <c r="M152" s="27"/>
      <c r="N152" s="85"/>
      <c r="O152" s="27"/>
      <c r="P152" s="27"/>
      <c r="Q152" s="27"/>
      <c r="R152" s="27"/>
      <c r="S152" s="86"/>
    </row>
    <row r="153" spans="1:21" ht="21" customHeight="1">
      <c r="A153" s="58"/>
      <c r="B153" s="27" t="s">
        <v>10</v>
      </c>
      <c r="C153" s="93"/>
      <c r="D153" s="93"/>
      <c r="E153" s="93"/>
      <c r="F153" s="93"/>
      <c r="G153" s="93"/>
      <c r="H153" s="67">
        <v>828</v>
      </c>
      <c r="I153" s="67" t="s">
        <v>24</v>
      </c>
      <c r="J153" s="67" t="s">
        <v>106</v>
      </c>
      <c r="K153" s="104">
        <v>500</v>
      </c>
      <c r="L153" s="69">
        <v>1566869.5999999996</v>
      </c>
      <c r="M153" s="183">
        <v>1411869.5</v>
      </c>
      <c r="N153" s="71"/>
      <c r="O153" s="69"/>
      <c r="P153" s="69"/>
      <c r="Q153" s="69"/>
      <c r="R153" s="69"/>
      <c r="S153" s="73"/>
      <c r="U153" s="20"/>
    </row>
    <row r="154" spans="1:21" ht="18.75" customHeight="1">
      <c r="A154" s="58"/>
      <c r="B154" s="27" t="s">
        <v>11</v>
      </c>
      <c r="C154" s="27"/>
      <c r="D154" s="27"/>
      <c r="E154" s="27"/>
      <c r="F154" s="27"/>
      <c r="G154" s="27"/>
      <c r="H154" s="27"/>
      <c r="I154" s="27"/>
      <c r="J154" s="27"/>
      <c r="K154" s="27"/>
      <c r="L154" s="69">
        <v>106166.82199999997</v>
      </c>
      <c r="M154" s="183">
        <v>90982.5</v>
      </c>
      <c r="N154" s="71"/>
      <c r="O154" s="69"/>
      <c r="P154" s="69"/>
      <c r="Q154" s="69"/>
      <c r="R154" s="69"/>
      <c r="S154" s="73"/>
    </row>
    <row r="155" spans="1:21" ht="19.5" customHeight="1">
      <c r="A155" s="58" t="s">
        <v>107</v>
      </c>
      <c r="B155" s="105" t="s">
        <v>108</v>
      </c>
      <c r="C155" s="105"/>
      <c r="D155" s="105"/>
      <c r="E155" s="105"/>
      <c r="F155" s="105"/>
      <c r="G155" s="105"/>
      <c r="H155" s="27"/>
      <c r="I155" s="27"/>
      <c r="J155" s="27"/>
      <c r="K155" s="27"/>
      <c r="L155" s="27"/>
      <c r="M155" s="27"/>
      <c r="N155" s="85"/>
      <c r="O155" s="27"/>
      <c r="P155" s="27"/>
      <c r="Q155" s="27"/>
      <c r="R155" s="27"/>
      <c r="S155" s="86"/>
    </row>
    <row r="156" spans="1:21" ht="24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48991.9</v>
      </c>
      <c r="M156" s="27"/>
      <c r="N156" s="85"/>
      <c r="O156" s="69"/>
      <c r="P156" s="69">
        <v>100000</v>
      </c>
      <c r="Q156" s="69">
        <v>100000</v>
      </c>
      <c r="R156" s="69">
        <v>100000</v>
      </c>
      <c r="S156" s="73">
        <v>100000</v>
      </c>
    </row>
    <row r="157" spans="1:21" ht="22.5" customHeight="1">
      <c r="A157" s="58" t="s">
        <v>109</v>
      </c>
      <c r="B157" s="105" t="s">
        <v>110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7"/>
      <c r="N157" s="85"/>
      <c r="O157" s="27"/>
      <c r="P157" s="27"/>
      <c r="Q157" s="27"/>
      <c r="R157" s="27"/>
      <c r="S157" s="86"/>
    </row>
    <row r="158" spans="1:21" ht="16.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104">
        <v>500</v>
      </c>
      <c r="L158" s="104"/>
      <c r="M158" s="69">
        <v>40420</v>
      </c>
      <c r="N158" s="71"/>
      <c r="O158" s="69"/>
      <c r="P158" s="69"/>
      <c r="Q158" s="69"/>
      <c r="R158" s="69"/>
      <c r="S158" s="73"/>
    </row>
    <row r="159" spans="1:21" ht="21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69">
        <v>2580</v>
      </c>
      <c r="N159" s="71"/>
      <c r="O159" s="69"/>
      <c r="P159" s="69"/>
      <c r="Q159" s="69"/>
      <c r="R159" s="69"/>
      <c r="S159" s="73"/>
    </row>
    <row r="160" spans="1:21" ht="34.5" customHeight="1">
      <c r="A160" s="58" t="s">
        <v>111</v>
      </c>
      <c r="B160" s="151" t="s">
        <v>112</v>
      </c>
      <c r="C160" s="151"/>
      <c r="D160" s="151"/>
      <c r="E160" s="151"/>
      <c r="F160" s="151"/>
      <c r="G160" s="151"/>
      <c r="H160" s="158"/>
      <c r="I160" s="158"/>
      <c r="J160" s="158"/>
      <c r="K160" s="158"/>
      <c r="L160" s="158"/>
      <c r="M160" s="27"/>
      <c r="N160" s="85"/>
      <c r="O160" s="27"/>
      <c r="P160" s="27"/>
      <c r="Q160" s="27"/>
      <c r="R160" s="27"/>
      <c r="S160" s="86"/>
    </row>
    <row r="161" spans="1:22" ht="21.75" customHeight="1">
      <c r="A161" s="58"/>
      <c r="B161" s="27" t="s">
        <v>10</v>
      </c>
      <c r="C161" s="27"/>
      <c r="D161" s="27"/>
      <c r="E161" s="27"/>
      <c r="F161" s="27"/>
      <c r="G161" s="27"/>
      <c r="H161" s="104">
        <v>828</v>
      </c>
      <c r="I161" s="104" t="s">
        <v>24</v>
      </c>
      <c r="J161" s="104" t="s">
        <v>113</v>
      </c>
      <c r="K161" s="104">
        <v>200</v>
      </c>
      <c r="L161" s="69">
        <f>82893.1</f>
        <v>82893.100000000006</v>
      </c>
      <c r="M161" s="242">
        <v>57745.7</v>
      </c>
      <c r="N161" s="242">
        <v>34013</v>
      </c>
      <c r="O161" s="69">
        <v>0</v>
      </c>
      <c r="P161" s="69">
        <v>0</v>
      </c>
      <c r="Q161" s="69">
        <v>200000</v>
      </c>
      <c r="R161" s="69">
        <v>200000</v>
      </c>
      <c r="S161" s="73">
        <v>200000</v>
      </c>
    </row>
    <row r="162" spans="1:22" ht="48" customHeight="1">
      <c r="A162" s="58" t="s">
        <v>114</v>
      </c>
      <c r="B162" s="151" t="s">
        <v>194</v>
      </c>
      <c r="C162" s="151"/>
      <c r="D162" s="151"/>
      <c r="E162" s="151"/>
      <c r="F162" s="151"/>
      <c r="G162" s="151"/>
      <c r="H162" s="151"/>
      <c r="I162" s="151"/>
      <c r="J162" s="151"/>
      <c r="K162" s="151"/>
      <c r="L162" s="151"/>
      <c r="M162" s="151"/>
      <c r="N162" s="151"/>
      <c r="O162" s="27"/>
      <c r="P162" s="27"/>
      <c r="Q162" s="27"/>
      <c r="R162" s="27"/>
      <c r="S162" s="86"/>
      <c r="T162" s="253"/>
    </row>
    <row r="163" spans="1:22" ht="25.5" customHeight="1">
      <c r="A163" s="58"/>
      <c r="B163" s="27" t="s">
        <v>10</v>
      </c>
      <c r="C163" s="27"/>
      <c r="D163" s="27"/>
      <c r="E163" s="27"/>
      <c r="F163" s="27"/>
      <c r="G163" s="27"/>
      <c r="H163" s="104">
        <v>828</v>
      </c>
      <c r="I163" s="104" t="s">
        <v>24</v>
      </c>
      <c r="J163" s="104" t="s">
        <v>113</v>
      </c>
      <c r="K163" s="104">
        <v>200</v>
      </c>
      <c r="L163" s="69">
        <f>27358.6</f>
        <v>27358.6</v>
      </c>
      <c r="M163" s="69">
        <v>42536.7</v>
      </c>
      <c r="N163" s="69">
        <v>0</v>
      </c>
      <c r="O163" s="69">
        <v>50000</v>
      </c>
      <c r="P163" s="69">
        <v>50000</v>
      </c>
      <c r="Q163" s="69">
        <v>50000</v>
      </c>
      <c r="R163" s="69">
        <v>50000</v>
      </c>
      <c r="S163" s="73">
        <v>50000</v>
      </c>
      <c r="T163" s="254"/>
    </row>
    <row r="164" spans="1:22" ht="36.75" customHeight="1">
      <c r="A164" s="250" t="s">
        <v>116</v>
      </c>
      <c r="B164" s="251" t="s">
        <v>117</v>
      </c>
      <c r="C164" s="251"/>
      <c r="D164" s="251"/>
      <c r="E164" s="251"/>
      <c r="F164" s="251"/>
      <c r="G164" s="251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52"/>
    </row>
    <row r="165" spans="1:22" ht="25.5" customHeight="1">
      <c r="A165" s="36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113</v>
      </c>
      <c r="K165" s="67">
        <v>200</v>
      </c>
      <c r="L165" s="159"/>
      <c r="M165" s="159"/>
      <c r="N165" s="69">
        <v>120000</v>
      </c>
      <c r="O165" s="27"/>
      <c r="P165" s="27"/>
      <c r="Q165" s="27"/>
      <c r="R165" s="27"/>
      <c r="S165" s="86"/>
    </row>
    <row r="166" spans="1:22" ht="26.25" customHeight="1">
      <c r="A166" s="58" t="s">
        <v>118</v>
      </c>
      <c r="B166" s="59" t="s">
        <v>53</v>
      </c>
      <c r="C166" s="59"/>
      <c r="D166" s="59"/>
      <c r="E166" s="59"/>
      <c r="F166" s="59"/>
      <c r="G166" s="59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86"/>
    </row>
    <row r="167" spans="1:22" ht="24.75" customHeight="1">
      <c r="A167" s="58"/>
      <c r="B167" s="27" t="s">
        <v>10</v>
      </c>
      <c r="C167" s="27"/>
      <c r="D167" s="27"/>
      <c r="E167" s="27"/>
      <c r="F167" s="27"/>
      <c r="G167" s="27"/>
      <c r="H167" s="104">
        <v>828</v>
      </c>
      <c r="I167" s="104" t="s">
        <v>24</v>
      </c>
      <c r="J167" s="104" t="s">
        <v>49</v>
      </c>
      <c r="K167" s="104">
        <v>200</v>
      </c>
      <c r="L167" s="69">
        <f>40770.3+606+46992.4</f>
        <v>88368.700000000012</v>
      </c>
      <c r="M167" s="243">
        <f>52157-M168</f>
        <v>35444</v>
      </c>
      <c r="N167" s="243">
        <f>52000-N168</f>
        <v>35000</v>
      </c>
      <c r="O167" s="243">
        <f>55000-O168</f>
        <v>37000</v>
      </c>
      <c r="P167" s="243">
        <f t="shared" ref="P167:S167" si="28">55000-P168</f>
        <v>37000</v>
      </c>
      <c r="Q167" s="243">
        <f t="shared" si="28"/>
        <v>37000</v>
      </c>
      <c r="R167" s="243">
        <f t="shared" si="28"/>
        <v>37000</v>
      </c>
      <c r="S167" s="249">
        <f t="shared" si="28"/>
        <v>37000</v>
      </c>
    </row>
    <row r="168" spans="1:22" ht="24.75" customHeight="1">
      <c r="A168" s="244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241" t="s">
        <v>113</v>
      </c>
      <c r="K168" s="104">
        <v>200</v>
      </c>
      <c r="L168" s="245"/>
      <c r="M168" s="243">
        <v>16713</v>
      </c>
      <c r="N168" s="243">
        <v>17000</v>
      </c>
      <c r="O168" s="243">
        <v>18000</v>
      </c>
      <c r="P168" s="243">
        <v>18000</v>
      </c>
      <c r="Q168" s="243">
        <v>18000</v>
      </c>
      <c r="R168" s="243">
        <v>18000</v>
      </c>
      <c r="S168" s="249">
        <v>18000</v>
      </c>
    </row>
    <row r="169" spans="1:22" ht="51.75" customHeight="1">
      <c r="A169" s="188" t="s">
        <v>119</v>
      </c>
      <c r="B169" s="189" t="s">
        <v>120</v>
      </c>
      <c r="C169" s="189"/>
      <c r="D169" s="189"/>
      <c r="E169" s="189"/>
      <c r="F169" s="189"/>
      <c r="G169" s="189"/>
      <c r="H169" s="190"/>
      <c r="I169" s="190"/>
      <c r="J169" s="190"/>
      <c r="K169" s="190"/>
      <c r="L169" s="191" t="e">
        <f>L172+L176+L179+L181+L184+L186+L188+L190+L192</f>
        <v>#REF!</v>
      </c>
      <c r="M169" s="191">
        <f t="shared" ref="M169:S169" si="29">M172+M176+M179+M181+M184+M186+M188+M190+M192+M174</f>
        <v>1349091.1</v>
      </c>
      <c r="N169" s="191">
        <f t="shared" si="29"/>
        <v>1349091.1</v>
      </c>
      <c r="O169" s="191">
        <f t="shared" si="29"/>
        <v>1349091.1</v>
      </c>
      <c r="P169" s="191">
        <f t="shared" si="29"/>
        <v>1383091.1</v>
      </c>
      <c r="Q169" s="191">
        <f t="shared" si="29"/>
        <v>1383091.1</v>
      </c>
      <c r="R169" s="191">
        <f t="shared" si="29"/>
        <v>1383091.1</v>
      </c>
      <c r="S169" s="209">
        <f t="shared" si="29"/>
        <v>1383091.1</v>
      </c>
      <c r="U169" s="161"/>
      <c r="V169" s="161"/>
    </row>
    <row r="170" spans="1:22" ht="23.25" customHeight="1">
      <c r="A170" s="210"/>
      <c r="B170" s="192" t="s">
        <v>10</v>
      </c>
      <c r="C170" s="192"/>
      <c r="D170" s="192"/>
      <c r="E170" s="192"/>
      <c r="F170" s="192"/>
      <c r="G170" s="192"/>
      <c r="H170" s="192"/>
      <c r="I170" s="192"/>
      <c r="J170" s="192"/>
      <c r="K170" s="192"/>
      <c r="L170" s="193" t="e">
        <f>L173+L175+L177+L180+L182+L185+#REF!+L187+L189+#REF!+L191+L193</f>
        <v>#REF!</v>
      </c>
      <c r="M170" s="193">
        <f t="shared" ref="M170:S170" si="30">M173+M175+M177+M180+M182+M185+M187+M189+M191+M193</f>
        <v>1347802.9</v>
      </c>
      <c r="N170" s="193">
        <f t="shared" si="30"/>
        <v>1347802.9</v>
      </c>
      <c r="O170" s="193">
        <f t="shared" si="30"/>
        <v>1347802.9</v>
      </c>
      <c r="P170" s="193">
        <f t="shared" si="30"/>
        <v>1381802.9</v>
      </c>
      <c r="Q170" s="193">
        <f t="shared" si="30"/>
        <v>1381802.9</v>
      </c>
      <c r="R170" s="193">
        <f t="shared" si="30"/>
        <v>1381802.9</v>
      </c>
      <c r="S170" s="211">
        <f t="shared" si="30"/>
        <v>1381802.9</v>
      </c>
    </row>
    <row r="171" spans="1:22" ht="23.25" customHeight="1">
      <c r="A171" s="210"/>
      <c r="B171" s="192" t="s">
        <v>11</v>
      </c>
      <c r="C171" s="192"/>
      <c r="D171" s="192"/>
      <c r="E171" s="192"/>
      <c r="F171" s="192"/>
      <c r="G171" s="192"/>
      <c r="H171" s="192"/>
      <c r="I171" s="192"/>
      <c r="J171" s="192"/>
      <c r="K171" s="192"/>
      <c r="L171" s="193">
        <f t="shared" ref="L171:S171" si="31">L178+L183</f>
        <v>2689</v>
      </c>
      <c r="M171" s="193">
        <f t="shared" si="31"/>
        <v>1288.2</v>
      </c>
      <c r="N171" s="193">
        <f t="shared" si="31"/>
        <v>1288.2</v>
      </c>
      <c r="O171" s="193">
        <f t="shared" si="31"/>
        <v>1288.2</v>
      </c>
      <c r="P171" s="193">
        <f t="shared" si="31"/>
        <v>1288.2</v>
      </c>
      <c r="Q171" s="193">
        <f t="shared" si="31"/>
        <v>1288.2</v>
      </c>
      <c r="R171" s="193">
        <f t="shared" si="31"/>
        <v>1288.2</v>
      </c>
      <c r="S171" s="211">
        <f t="shared" si="31"/>
        <v>1288.2</v>
      </c>
    </row>
    <row r="172" spans="1:22" ht="52.5" customHeight="1">
      <c r="A172" s="212" t="s">
        <v>121</v>
      </c>
      <c r="B172" s="194" t="s">
        <v>176</v>
      </c>
      <c r="C172" s="194"/>
      <c r="D172" s="194"/>
      <c r="E172" s="194"/>
      <c r="F172" s="194"/>
      <c r="G172" s="194"/>
      <c r="H172" s="192"/>
      <c r="I172" s="192"/>
      <c r="J172" s="192"/>
      <c r="K172" s="192"/>
      <c r="L172" s="195">
        <f>SUM(L173:L175)</f>
        <v>18232</v>
      </c>
      <c r="M172" s="195">
        <f t="shared" ref="M172:S172" si="32">M173</f>
        <v>20436</v>
      </c>
      <c r="N172" s="195">
        <f t="shared" si="32"/>
        <v>20436</v>
      </c>
      <c r="O172" s="195">
        <f t="shared" si="32"/>
        <v>20436</v>
      </c>
      <c r="P172" s="195">
        <f t="shared" si="32"/>
        <v>20436</v>
      </c>
      <c r="Q172" s="195">
        <f t="shared" si="32"/>
        <v>20436</v>
      </c>
      <c r="R172" s="195">
        <f t="shared" si="32"/>
        <v>20436</v>
      </c>
      <c r="S172" s="213">
        <f t="shared" si="32"/>
        <v>20436</v>
      </c>
    </row>
    <row r="173" spans="1:22" ht="21" customHeight="1">
      <c r="A173" s="214"/>
      <c r="B173" s="192" t="s">
        <v>10</v>
      </c>
      <c r="C173" s="196"/>
      <c r="D173" s="197">
        <v>828</v>
      </c>
      <c r="E173" s="198" t="s">
        <v>123</v>
      </c>
      <c r="F173" s="197" t="s">
        <v>124</v>
      </c>
      <c r="G173" s="197">
        <v>500</v>
      </c>
      <c r="H173" s="197">
        <v>828</v>
      </c>
      <c r="I173" s="198" t="s">
        <v>123</v>
      </c>
      <c r="J173" s="197" t="s">
        <v>124</v>
      </c>
      <c r="K173" s="197">
        <v>500</v>
      </c>
      <c r="L173" s="193">
        <v>18032</v>
      </c>
      <c r="M173" s="193">
        <v>20436</v>
      </c>
      <c r="N173" s="193">
        <v>20436</v>
      </c>
      <c r="O173" s="193">
        <v>20436</v>
      </c>
      <c r="P173" s="193">
        <v>20436</v>
      </c>
      <c r="Q173" s="193">
        <v>20436</v>
      </c>
      <c r="R173" s="193">
        <v>20436</v>
      </c>
      <c r="S173" s="211">
        <v>20436</v>
      </c>
    </row>
    <row r="174" spans="1:22" ht="84" customHeight="1">
      <c r="A174" s="212" t="s">
        <v>177</v>
      </c>
      <c r="B174" s="194" t="s">
        <v>178</v>
      </c>
      <c r="C174" s="196"/>
      <c r="D174" s="197"/>
      <c r="E174" s="198"/>
      <c r="F174" s="197"/>
      <c r="G174" s="197"/>
      <c r="H174" s="197"/>
      <c r="I174" s="198"/>
      <c r="J174" s="197"/>
      <c r="K174" s="197"/>
      <c r="L174" s="193"/>
      <c r="M174" s="195">
        <f t="shared" ref="M174:S174" si="33">M175</f>
        <v>200</v>
      </c>
      <c r="N174" s="195">
        <f t="shared" si="33"/>
        <v>200</v>
      </c>
      <c r="O174" s="195">
        <f t="shared" si="33"/>
        <v>200</v>
      </c>
      <c r="P174" s="195">
        <f t="shared" si="33"/>
        <v>200</v>
      </c>
      <c r="Q174" s="195">
        <f t="shared" si="33"/>
        <v>200</v>
      </c>
      <c r="R174" s="195">
        <f t="shared" si="33"/>
        <v>200</v>
      </c>
      <c r="S174" s="213">
        <f t="shared" si="33"/>
        <v>200</v>
      </c>
    </row>
    <row r="175" spans="1:22" ht="19.5" customHeight="1">
      <c r="A175" s="215"/>
      <c r="B175" s="192" t="s">
        <v>10</v>
      </c>
      <c r="C175" s="196"/>
      <c r="D175" s="197">
        <v>812</v>
      </c>
      <c r="E175" s="198" t="s">
        <v>125</v>
      </c>
      <c r="F175" s="197" t="s">
        <v>124</v>
      </c>
      <c r="G175" s="197">
        <v>500</v>
      </c>
      <c r="H175" s="197">
        <v>812</v>
      </c>
      <c r="I175" s="198" t="s">
        <v>125</v>
      </c>
      <c r="J175" s="197" t="s">
        <v>124</v>
      </c>
      <c r="K175" s="197">
        <v>500</v>
      </c>
      <c r="L175" s="193">
        <v>200</v>
      </c>
      <c r="M175" s="193">
        <v>200</v>
      </c>
      <c r="N175" s="193">
        <v>200</v>
      </c>
      <c r="O175" s="193">
        <v>200</v>
      </c>
      <c r="P175" s="193">
        <v>200</v>
      </c>
      <c r="Q175" s="193">
        <v>200</v>
      </c>
      <c r="R175" s="193">
        <v>200</v>
      </c>
      <c r="S175" s="211">
        <v>200</v>
      </c>
    </row>
    <row r="176" spans="1:22" ht="72.75" customHeight="1">
      <c r="A176" s="212" t="s">
        <v>129</v>
      </c>
      <c r="B176" s="194" t="s">
        <v>179</v>
      </c>
      <c r="C176" s="194"/>
      <c r="D176" s="192"/>
      <c r="E176" s="192"/>
      <c r="F176" s="192"/>
      <c r="G176" s="197"/>
      <c r="H176" s="192"/>
      <c r="I176" s="192"/>
      <c r="J176" s="192"/>
      <c r="K176" s="197"/>
      <c r="L176" s="195">
        <f t="shared" ref="L176:S176" si="34">SUM(L177:L178)</f>
        <v>16664.7</v>
      </c>
      <c r="M176" s="195">
        <f t="shared" si="34"/>
        <v>13876</v>
      </c>
      <c r="N176" s="195">
        <f t="shared" si="34"/>
        <v>13876</v>
      </c>
      <c r="O176" s="195">
        <f t="shared" si="34"/>
        <v>13876</v>
      </c>
      <c r="P176" s="195">
        <f t="shared" si="34"/>
        <v>13876</v>
      </c>
      <c r="Q176" s="195">
        <f t="shared" si="34"/>
        <v>13876</v>
      </c>
      <c r="R176" s="195">
        <f t="shared" si="34"/>
        <v>13876</v>
      </c>
      <c r="S176" s="213">
        <f t="shared" si="34"/>
        <v>13876</v>
      </c>
    </row>
    <row r="177" spans="1:19" ht="21" customHeight="1">
      <c r="A177" s="215"/>
      <c r="B177" s="192" t="s">
        <v>10</v>
      </c>
      <c r="C177" s="192"/>
      <c r="D177" s="197">
        <v>828</v>
      </c>
      <c r="E177" s="198" t="s">
        <v>123</v>
      </c>
      <c r="F177" s="197" t="s">
        <v>128</v>
      </c>
      <c r="G177" s="197">
        <v>500</v>
      </c>
      <c r="H177" s="197">
        <v>828</v>
      </c>
      <c r="I177" s="198" t="s">
        <v>123</v>
      </c>
      <c r="J177" s="197" t="s">
        <v>128</v>
      </c>
      <c r="K177" s="197">
        <v>500</v>
      </c>
      <c r="L177" s="193">
        <v>14803</v>
      </c>
      <c r="M177" s="199">
        <v>12936.8</v>
      </c>
      <c r="N177" s="199">
        <v>12936.8</v>
      </c>
      <c r="O177" s="199">
        <v>12936.8</v>
      </c>
      <c r="P177" s="199">
        <v>12936.8</v>
      </c>
      <c r="Q177" s="199">
        <v>12936.8</v>
      </c>
      <c r="R177" s="199">
        <v>12936.8</v>
      </c>
      <c r="S177" s="216">
        <v>12936.8</v>
      </c>
    </row>
    <row r="178" spans="1:19" ht="22.5" customHeight="1">
      <c r="A178" s="215"/>
      <c r="B178" s="192" t="s">
        <v>11</v>
      </c>
      <c r="C178" s="192"/>
      <c r="D178" s="192"/>
      <c r="E178" s="192"/>
      <c r="F178" s="192"/>
      <c r="G178" s="192"/>
      <c r="H178" s="192"/>
      <c r="I178" s="192"/>
      <c r="J178" s="192"/>
      <c r="K178" s="192"/>
      <c r="L178" s="193">
        <f>1069.7+792</f>
        <v>1861.7</v>
      </c>
      <c r="M178" s="199">
        <v>939.2</v>
      </c>
      <c r="N178" s="199">
        <v>939.2</v>
      </c>
      <c r="O178" s="199">
        <v>939.2</v>
      </c>
      <c r="P178" s="199">
        <v>939.2</v>
      </c>
      <c r="Q178" s="199">
        <v>939.2</v>
      </c>
      <c r="R178" s="199">
        <v>939.2</v>
      </c>
      <c r="S178" s="216">
        <v>939.2</v>
      </c>
    </row>
    <row r="179" spans="1:19" ht="57.75" customHeight="1">
      <c r="A179" s="212" t="s">
        <v>132</v>
      </c>
      <c r="B179" s="200" t="s">
        <v>180</v>
      </c>
      <c r="C179" s="194"/>
      <c r="D179" s="192"/>
      <c r="E179" s="192"/>
      <c r="F179" s="192"/>
      <c r="G179" s="192"/>
      <c r="H179" s="192"/>
      <c r="I179" s="192"/>
      <c r="J179" s="192"/>
      <c r="K179" s="192"/>
      <c r="L179" s="195">
        <f t="shared" ref="L179:S179" si="35">L180</f>
        <v>163.19999999999999</v>
      </c>
      <c r="M179" s="195">
        <f t="shared" si="35"/>
        <v>163.19999999999999</v>
      </c>
      <c r="N179" s="195">
        <f t="shared" si="35"/>
        <v>163.19999999999999</v>
      </c>
      <c r="O179" s="195">
        <f t="shared" si="35"/>
        <v>163.19999999999999</v>
      </c>
      <c r="P179" s="195">
        <f t="shared" si="35"/>
        <v>163.19999999999999</v>
      </c>
      <c r="Q179" s="195">
        <f t="shared" si="35"/>
        <v>163.19999999999999</v>
      </c>
      <c r="R179" s="195">
        <f t="shared" si="35"/>
        <v>163.19999999999999</v>
      </c>
      <c r="S179" s="213">
        <f t="shared" si="35"/>
        <v>163.19999999999999</v>
      </c>
    </row>
    <row r="180" spans="1:19" ht="18" customHeight="1">
      <c r="A180" s="260"/>
      <c r="B180" s="261" t="s">
        <v>10</v>
      </c>
      <c r="C180" s="261"/>
      <c r="D180" s="266">
        <v>828</v>
      </c>
      <c r="E180" s="267" t="s">
        <v>123</v>
      </c>
      <c r="F180" s="266" t="s">
        <v>131</v>
      </c>
      <c r="G180" s="266">
        <v>500</v>
      </c>
      <c r="H180" s="266">
        <v>828</v>
      </c>
      <c r="I180" s="267" t="s">
        <v>123</v>
      </c>
      <c r="J180" s="266" t="s">
        <v>131</v>
      </c>
      <c r="K180" s="266">
        <v>500</v>
      </c>
      <c r="L180" s="262">
        <v>163.19999999999999</v>
      </c>
      <c r="M180" s="262">
        <v>163.19999999999999</v>
      </c>
      <c r="N180" s="262">
        <v>163.19999999999999</v>
      </c>
      <c r="O180" s="262">
        <v>163.19999999999999</v>
      </c>
      <c r="P180" s="262">
        <v>163.19999999999999</v>
      </c>
      <c r="Q180" s="262">
        <v>163.19999999999999</v>
      </c>
      <c r="R180" s="262">
        <v>163.19999999999999</v>
      </c>
      <c r="S180" s="268">
        <v>163.19999999999999</v>
      </c>
    </row>
    <row r="181" spans="1:19" ht="45" customHeight="1">
      <c r="A181" s="255" t="s">
        <v>135</v>
      </c>
      <c r="B181" s="256" t="s">
        <v>181</v>
      </c>
      <c r="C181" s="256"/>
      <c r="D181" s="257"/>
      <c r="E181" s="257"/>
      <c r="F181" s="257"/>
      <c r="G181" s="257"/>
      <c r="H181" s="257"/>
      <c r="I181" s="257"/>
      <c r="J181" s="257"/>
      <c r="K181" s="257"/>
      <c r="L181" s="258">
        <f t="shared" ref="L181:S181" si="36">SUM(L182:L183)</f>
        <v>12127.3</v>
      </c>
      <c r="M181" s="258">
        <f t="shared" si="36"/>
        <v>5057.8999999999996</v>
      </c>
      <c r="N181" s="258">
        <f t="shared" si="36"/>
        <v>5057.8999999999996</v>
      </c>
      <c r="O181" s="258">
        <f t="shared" si="36"/>
        <v>5057.8999999999996</v>
      </c>
      <c r="P181" s="258">
        <f t="shared" si="36"/>
        <v>5057.8999999999996</v>
      </c>
      <c r="Q181" s="258">
        <f t="shared" si="36"/>
        <v>5057.8999999999996</v>
      </c>
      <c r="R181" s="258">
        <f t="shared" si="36"/>
        <v>5057.8999999999996</v>
      </c>
      <c r="S181" s="259">
        <f t="shared" si="36"/>
        <v>5057.8999999999996</v>
      </c>
    </row>
    <row r="182" spans="1:19" ht="18.75" customHeight="1">
      <c r="A182" s="215"/>
      <c r="B182" s="192" t="s">
        <v>10</v>
      </c>
      <c r="C182" s="192"/>
      <c r="D182" s="197">
        <v>828</v>
      </c>
      <c r="E182" s="198" t="s">
        <v>123</v>
      </c>
      <c r="F182" s="197" t="s">
        <v>134</v>
      </c>
      <c r="G182" s="197">
        <v>500</v>
      </c>
      <c r="H182" s="197">
        <v>828</v>
      </c>
      <c r="I182" s="198" t="s">
        <v>123</v>
      </c>
      <c r="J182" s="197" t="s">
        <v>134</v>
      </c>
      <c r="K182" s="197">
        <v>500</v>
      </c>
      <c r="L182" s="193">
        <v>11300</v>
      </c>
      <c r="M182" s="201">
        <v>4708.8999999999996</v>
      </c>
      <c r="N182" s="201">
        <v>4708.8999999999996</v>
      </c>
      <c r="O182" s="201">
        <v>4708.8999999999996</v>
      </c>
      <c r="P182" s="201">
        <v>4708.8999999999996</v>
      </c>
      <c r="Q182" s="201">
        <v>4708.8999999999996</v>
      </c>
      <c r="R182" s="201">
        <v>4708.8999999999996</v>
      </c>
      <c r="S182" s="217">
        <v>4708.8999999999996</v>
      </c>
    </row>
    <row r="183" spans="1:19" ht="21" customHeight="1">
      <c r="A183" s="260"/>
      <c r="B183" s="261" t="s">
        <v>11</v>
      </c>
      <c r="C183" s="261"/>
      <c r="D183" s="261"/>
      <c r="E183" s="261"/>
      <c r="F183" s="261"/>
      <c r="G183" s="261"/>
      <c r="H183" s="261"/>
      <c r="I183" s="261"/>
      <c r="J183" s="261"/>
      <c r="K183" s="261"/>
      <c r="L183" s="262">
        <v>827.3</v>
      </c>
      <c r="M183" s="263">
        <v>349</v>
      </c>
      <c r="N183" s="263">
        <v>349</v>
      </c>
      <c r="O183" s="263">
        <v>349</v>
      </c>
      <c r="P183" s="263">
        <v>349</v>
      </c>
      <c r="Q183" s="263">
        <v>349</v>
      </c>
      <c r="R183" s="263">
        <v>349</v>
      </c>
      <c r="S183" s="264">
        <v>349</v>
      </c>
    </row>
    <row r="184" spans="1:19" ht="57" customHeight="1">
      <c r="A184" s="255" t="s">
        <v>139</v>
      </c>
      <c r="B184" s="256" t="s">
        <v>182</v>
      </c>
      <c r="C184" s="256"/>
      <c r="D184" s="257"/>
      <c r="E184" s="257"/>
      <c r="F184" s="257"/>
      <c r="G184" s="257"/>
      <c r="H184" s="257"/>
      <c r="I184" s="257"/>
      <c r="J184" s="257"/>
      <c r="K184" s="257"/>
      <c r="L184" s="258" t="e">
        <f>L185+#REF!</f>
        <v>#REF!</v>
      </c>
      <c r="M184" s="258">
        <f t="shared" ref="M184:S184" si="37">M185</f>
        <v>1067892</v>
      </c>
      <c r="N184" s="258">
        <f t="shared" si="37"/>
        <v>1067892</v>
      </c>
      <c r="O184" s="258">
        <f t="shared" si="37"/>
        <v>1067892</v>
      </c>
      <c r="P184" s="258">
        <f t="shared" si="37"/>
        <v>1067892</v>
      </c>
      <c r="Q184" s="258">
        <f t="shared" si="37"/>
        <v>1067892</v>
      </c>
      <c r="R184" s="258">
        <f t="shared" si="37"/>
        <v>1067892</v>
      </c>
      <c r="S184" s="259">
        <f t="shared" si="37"/>
        <v>1067892</v>
      </c>
    </row>
    <row r="185" spans="1:19" ht="18.75" customHeight="1">
      <c r="A185" s="218"/>
      <c r="B185" s="192" t="s">
        <v>10</v>
      </c>
      <c r="C185" s="192"/>
      <c r="D185" s="197">
        <v>828</v>
      </c>
      <c r="E185" s="198" t="s">
        <v>123</v>
      </c>
      <c r="F185" s="197" t="s">
        <v>137</v>
      </c>
      <c r="G185" s="197">
        <v>200</v>
      </c>
      <c r="H185" s="197">
        <v>828</v>
      </c>
      <c r="I185" s="198" t="s">
        <v>123</v>
      </c>
      <c r="J185" s="197" t="s">
        <v>137</v>
      </c>
      <c r="K185" s="197">
        <v>200</v>
      </c>
      <c r="L185" s="193">
        <v>1067892</v>
      </c>
      <c r="M185" s="201">
        <v>1067892</v>
      </c>
      <c r="N185" s="201">
        <v>1067892</v>
      </c>
      <c r="O185" s="201">
        <v>1067892</v>
      </c>
      <c r="P185" s="201">
        <v>1067892</v>
      </c>
      <c r="Q185" s="201">
        <v>1067892</v>
      </c>
      <c r="R185" s="201">
        <v>1067892</v>
      </c>
      <c r="S185" s="217">
        <v>1067892</v>
      </c>
    </row>
    <row r="186" spans="1:19" ht="65.25" customHeight="1">
      <c r="A186" s="212" t="s">
        <v>142</v>
      </c>
      <c r="B186" s="194" t="s">
        <v>183</v>
      </c>
      <c r="C186" s="194"/>
      <c r="D186" s="192"/>
      <c r="E186" s="192"/>
      <c r="F186" s="192"/>
      <c r="G186" s="192"/>
      <c r="H186" s="192"/>
      <c r="I186" s="192"/>
      <c r="J186" s="192"/>
      <c r="K186" s="192"/>
      <c r="L186" s="195">
        <f t="shared" ref="L186:S186" si="38">L187</f>
        <v>229866</v>
      </c>
      <c r="M186" s="195">
        <f t="shared" si="38"/>
        <v>229866</v>
      </c>
      <c r="N186" s="195">
        <f t="shared" si="38"/>
        <v>229866</v>
      </c>
      <c r="O186" s="195">
        <f t="shared" si="38"/>
        <v>229866</v>
      </c>
      <c r="P186" s="195">
        <f t="shared" si="38"/>
        <v>229866</v>
      </c>
      <c r="Q186" s="195">
        <f t="shared" si="38"/>
        <v>229866</v>
      </c>
      <c r="R186" s="195">
        <f t="shared" si="38"/>
        <v>229866</v>
      </c>
      <c r="S186" s="213">
        <f t="shared" si="38"/>
        <v>229866</v>
      </c>
    </row>
    <row r="187" spans="1:19" ht="19.5" customHeight="1">
      <c r="A187" s="215"/>
      <c r="B187" s="192" t="s">
        <v>10</v>
      </c>
      <c r="C187" s="192"/>
      <c r="D187" s="197">
        <v>828</v>
      </c>
      <c r="E187" s="198" t="s">
        <v>123</v>
      </c>
      <c r="F187" s="197" t="s">
        <v>141</v>
      </c>
      <c r="G187" s="197">
        <v>800</v>
      </c>
      <c r="H187" s="197">
        <v>828</v>
      </c>
      <c r="I187" s="198" t="s">
        <v>123</v>
      </c>
      <c r="J187" s="197" t="s">
        <v>141</v>
      </c>
      <c r="K187" s="197">
        <v>800</v>
      </c>
      <c r="L187" s="193">
        <v>229866</v>
      </c>
      <c r="M187" s="201">
        <v>229866</v>
      </c>
      <c r="N187" s="201">
        <v>229866</v>
      </c>
      <c r="O187" s="201">
        <v>229866</v>
      </c>
      <c r="P187" s="201">
        <v>229866</v>
      </c>
      <c r="Q187" s="201">
        <v>229866</v>
      </c>
      <c r="R187" s="201">
        <v>229866</v>
      </c>
      <c r="S187" s="217">
        <v>229866</v>
      </c>
    </row>
    <row r="188" spans="1:19" ht="47.25">
      <c r="A188" s="212" t="s">
        <v>146</v>
      </c>
      <c r="B188" s="194" t="s">
        <v>184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39">SUM(L189:L189)</f>
        <v>4500</v>
      </c>
      <c r="M188" s="195">
        <f t="shared" si="39"/>
        <v>4500</v>
      </c>
      <c r="N188" s="195">
        <f t="shared" si="39"/>
        <v>4500</v>
      </c>
      <c r="O188" s="195">
        <f t="shared" si="39"/>
        <v>4500</v>
      </c>
      <c r="P188" s="195">
        <f t="shared" si="39"/>
        <v>4500</v>
      </c>
      <c r="Q188" s="195">
        <f t="shared" si="39"/>
        <v>4500</v>
      </c>
      <c r="R188" s="195">
        <f t="shared" si="39"/>
        <v>4500</v>
      </c>
      <c r="S188" s="213">
        <f t="shared" si="39"/>
        <v>4500</v>
      </c>
    </row>
    <row r="189" spans="1:19" ht="16.5" customHeight="1">
      <c r="A189" s="218"/>
      <c r="B189" s="196" t="s">
        <v>10</v>
      </c>
      <c r="C189" s="196"/>
      <c r="D189" s="197">
        <v>810</v>
      </c>
      <c r="E189" s="198" t="s">
        <v>123</v>
      </c>
      <c r="F189" s="197" t="s">
        <v>144</v>
      </c>
      <c r="G189" s="197">
        <v>800</v>
      </c>
      <c r="H189" s="197">
        <v>810</v>
      </c>
      <c r="I189" s="198" t="s">
        <v>123</v>
      </c>
      <c r="J189" s="197" t="s">
        <v>144</v>
      </c>
      <c r="K189" s="197">
        <v>800</v>
      </c>
      <c r="L189" s="193">
        <v>4500</v>
      </c>
      <c r="M189" s="202">
        <v>4500</v>
      </c>
      <c r="N189" s="202">
        <v>4500</v>
      </c>
      <c r="O189" s="202">
        <v>4500</v>
      </c>
      <c r="P189" s="202">
        <v>4500</v>
      </c>
      <c r="Q189" s="202">
        <v>4500</v>
      </c>
      <c r="R189" s="202">
        <v>4500</v>
      </c>
      <c r="S189" s="219">
        <v>4500</v>
      </c>
    </row>
    <row r="190" spans="1:19" ht="55.5" customHeight="1">
      <c r="A190" s="212" t="s">
        <v>149</v>
      </c>
      <c r="B190" s="194" t="s">
        <v>185</v>
      </c>
      <c r="C190" s="194"/>
      <c r="D190" s="192"/>
      <c r="E190" s="192"/>
      <c r="F190" s="192"/>
      <c r="G190" s="192"/>
      <c r="H190" s="192"/>
      <c r="I190" s="192"/>
      <c r="J190" s="192"/>
      <c r="K190" s="192"/>
      <c r="L190" s="195">
        <f t="shared" ref="L190:S190" si="40">L191</f>
        <v>6700</v>
      </c>
      <c r="M190" s="195">
        <f t="shared" si="40"/>
        <v>7100</v>
      </c>
      <c r="N190" s="195">
        <f t="shared" si="40"/>
        <v>7100</v>
      </c>
      <c r="O190" s="195">
        <f t="shared" si="40"/>
        <v>7100</v>
      </c>
      <c r="P190" s="195">
        <f t="shared" si="40"/>
        <v>7100</v>
      </c>
      <c r="Q190" s="195">
        <f t="shared" si="40"/>
        <v>7100</v>
      </c>
      <c r="R190" s="195">
        <f t="shared" si="40"/>
        <v>7100</v>
      </c>
      <c r="S190" s="213">
        <f t="shared" si="40"/>
        <v>7100</v>
      </c>
    </row>
    <row r="191" spans="1:19" ht="20.2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148</v>
      </c>
      <c r="G191" s="197">
        <v>800</v>
      </c>
      <c r="H191" s="197">
        <v>828</v>
      </c>
      <c r="I191" s="198" t="s">
        <v>123</v>
      </c>
      <c r="J191" s="197" t="s">
        <v>148</v>
      </c>
      <c r="K191" s="197">
        <v>800</v>
      </c>
      <c r="L191" s="193">
        <v>6700</v>
      </c>
      <c r="M191" s="202">
        <v>7100</v>
      </c>
      <c r="N191" s="202">
        <v>7100</v>
      </c>
      <c r="O191" s="202">
        <v>7100</v>
      </c>
      <c r="P191" s="202">
        <v>7100</v>
      </c>
      <c r="Q191" s="202">
        <v>7100</v>
      </c>
      <c r="R191" s="202">
        <v>7100</v>
      </c>
      <c r="S191" s="219">
        <v>7100</v>
      </c>
    </row>
    <row r="192" spans="1:19" ht="51.75" customHeight="1">
      <c r="A192" s="212" t="s">
        <v>186</v>
      </c>
      <c r="B192" s="194" t="s">
        <v>187</v>
      </c>
      <c r="C192" s="194"/>
      <c r="D192" s="192"/>
      <c r="E192" s="192"/>
      <c r="F192" s="192"/>
      <c r="G192" s="192"/>
      <c r="H192" s="192"/>
      <c r="I192" s="192"/>
      <c r="J192" s="192"/>
      <c r="K192" s="192"/>
      <c r="L192" s="195">
        <f t="shared" ref="L192:S192" si="41">L193</f>
        <v>34000</v>
      </c>
      <c r="M192" s="195">
        <f t="shared" si="41"/>
        <v>0</v>
      </c>
      <c r="N192" s="195">
        <f t="shared" si="41"/>
        <v>0</v>
      </c>
      <c r="O192" s="195">
        <f t="shared" si="41"/>
        <v>0</v>
      </c>
      <c r="P192" s="195">
        <f t="shared" si="41"/>
        <v>34000</v>
      </c>
      <c r="Q192" s="195">
        <f t="shared" si="41"/>
        <v>34000</v>
      </c>
      <c r="R192" s="195">
        <f t="shared" si="41"/>
        <v>34000</v>
      </c>
      <c r="S192" s="213">
        <f t="shared" si="41"/>
        <v>34000</v>
      </c>
    </row>
    <row r="193" spans="1:19" ht="22.5" customHeight="1">
      <c r="A193" s="215"/>
      <c r="B193" s="192" t="s">
        <v>10</v>
      </c>
      <c r="C193" s="192"/>
      <c r="D193" s="197">
        <v>828</v>
      </c>
      <c r="E193" s="198" t="s">
        <v>123</v>
      </c>
      <c r="F193" s="197" t="s">
        <v>151</v>
      </c>
      <c r="G193" s="197">
        <v>800</v>
      </c>
      <c r="H193" s="197">
        <v>828</v>
      </c>
      <c r="I193" s="198" t="s">
        <v>123</v>
      </c>
      <c r="J193" s="197" t="s">
        <v>151</v>
      </c>
      <c r="K193" s="197">
        <v>800</v>
      </c>
      <c r="L193" s="193">
        <v>34000</v>
      </c>
      <c r="M193" s="193">
        <v>0</v>
      </c>
      <c r="N193" s="193">
        <v>0</v>
      </c>
      <c r="O193" s="193">
        <v>0</v>
      </c>
      <c r="P193" s="193">
        <v>34000</v>
      </c>
      <c r="Q193" s="193">
        <v>34000</v>
      </c>
      <c r="R193" s="193">
        <v>34000</v>
      </c>
      <c r="S193" s="211">
        <v>34000</v>
      </c>
    </row>
    <row r="194" spans="1:19" ht="83.25" customHeight="1">
      <c r="A194" s="203" t="s">
        <v>152</v>
      </c>
      <c r="B194" s="204" t="s">
        <v>153</v>
      </c>
      <c r="C194" s="204"/>
      <c r="D194" s="205"/>
      <c r="E194" s="205"/>
      <c r="F194" s="205"/>
      <c r="G194" s="205"/>
      <c r="H194" s="205"/>
      <c r="I194" s="205"/>
      <c r="J194" s="205"/>
      <c r="K194" s="205"/>
      <c r="L194" s="206" t="e">
        <f>L197+#REF!+L199+L201</f>
        <v>#REF!</v>
      </c>
      <c r="M194" s="206">
        <f t="shared" ref="M194:S194" si="42">M197+M199+M201</f>
        <v>190524.7</v>
      </c>
      <c r="N194" s="206">
        <f t="shared" si="42"/>
        <v>196713.09999999998</v>
      </c>
      <c r="O194" s="206">
        <f t="shared" si="42"/>
        <v>204161.30000000002</v>
      </c>
      <c r="P194" s="206">
        <f t="shared" si="42"/>
        <v>238311.94400000002</v>
      </c>
      <c r="Q194" s="206">
        <f t="shared" si="42"/>
        <v>247844.42176</v>
      </c>
      <c r="R194" s="206">
        <f t="shared" si="42"/>
        <v>257758.19863040003</v>
      </c>
      <c r="S194" s="220">
        <f t="shared" si="42"/>
        <v>268068.52657561604</v>
      </c>
    </row>
    <row r="195" spans="1:19" ht="22.5" customHeight="1">
      <c r="A195" s="36"/>
      <c r="B195" s="27" t="s">
        <v>10</v>
      </c>
      <c r="C195" s="27"/>
      <c r="D195" s="74"/>
      <c r="E195" s="74"/>
      <c r="F195" s="74"/>
      <c r="G195" s="74"/>
      <c r="H195" s="74"/>
      <c r="I195" s="74"/>
      <c r="J195" s="74"/>
      <c r="K195" s="74"/>
      <c r="L195" s="69">
        <f t="shared" ref="L195:S195" si="43">SUM(L197:L201)</f>
        <v>213801.2</v>
      </c>
      <c r="M195" s="69">
        <f t="shared" si="43"/>
        <v>190524.7</v>
      </c>
      <c r="N195" s="71">
        <f t="shared" si="43"/>
        <v>196713.09999999998</v>
      </c>
      <c r="O195" s="71">
        <f t="shared" si="43"/>
        <v>204161.30000000002</v>
      </c>
      <c r="P195" s="71">
        <f t="shared" si="43"/>
        <v>238311.94400000002</v>
      </c>
      <c r="Q195" s="71">
        <f t="shared" si="43"/>
        <v>247844.42176</v>
      </c>
      <c r="R195" s="71">
        <f t="shared" si="43"/>
        <v>257758.19863040003</v>
      </c>
      <c r="S195" s="73">
        <f t="shared" si="43"/>
        <v>268068.52657561604</v>
      </c>
    </row>
    <row r="196" spans="1:19" ht="24" customHeight="1">
      <c r="A196" s="58" t="s">
        <v>154</v>
      </c>
      <c r="B196" s="105" t="s">
        <v>155</v>
      </c>
      <c r="C196" s="105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5"/>
      <c r="O196" s="75"/>
      <c r="P196" s="75"/>
      <c r="Q196" s="75"/>
      <c r="R196" s="75"/>
      <c r="S196" s="76"/>
    </row>
    <row r="197" spans="1:19" ht="21" customHeight="1">
      <c r="A197" s="36"/>
      <c r="B197" s="27" t="s">
        <v>10</v>
      </c>
      <c r="C197" s="27"/>
      <c r="D197" s="104">
        <v>828</v>
      </c>
      <c r="E197" s="163" t="s">
        <v>123</v>
      </c>
      <c r="F197" s="104" t="s">
        <v>156</v>
      </c>
      <c r="G197" s="104"/>
      <c r="H197" s="104">
        <v>828</v>
      </c>
      <c r="I197" s="163" t="s">
        <v>123</v>
      </c>
      <c r="J197" s="241" t="s">
        <v>192</v>
      </c>
      <c r="K197" s="104"/>
      <c r="L197" s="69">
        <v>39207</v>
      </c>
      <c r="M197" s="69">
        <v>35291.1</v>
      </c>
      <c r="N197" s="71">
        <v>35321.1</v>
      </c>
      <c r="O197" s="71">
        <v>36656.1</v>
      </c>
      <c r="P197" s="71">
        <v>39435.760000000002</v>
      </c>
      <c r="Q197" s="71">
        <v>41013.190400000007</v>
      </c>
      <c r="R197" s="71">
        <v>42653.718016000006</v>
      </c>
      <c r="S197" s="73">
        <v>44359.866736640011</v>
      </c>
    </row>
    <row r="198" spans="1:19" ht="38.25" customHeight="1">
      <c r="A198" s="58" t="s">
        <v>157</v>
      </c>
      <c r="B198" s="105" t="s">
        <v>162</v>
      </c>
      <c r="C198" s="105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5"/>
      <c r="O198" s="75"/>
      <c r="P198" s="75"/>
      <c r="Q198" s="75"/>
      <c r="R198" s="75"/>
      <c r="S198" s="76"/>
    </row>
    <row r="199" spans="1:19" ht="19.5" customHeight="1">
      <c r="A199" s="26"/>
      <c r="B199" s="27" t="s">
        <v>10</v>
      </c>
      <c r="C199" s="27"/>
      <c r="D199" s="104">
        <v>828</v>
      </c>
      <c r="E199" s="163" t="s">
        <v>159</v>
      </c>
      <c r="F199" s="104" t="s">
        <v>163</v>
      </c>
      <c r="G199" s="104"/>
      <c r="H199" s="104">
        <v>828</v>
      </c>
      <c r="I199" s="163" t="s">
        <v>159</v>
      </c>
      <c r="J199" s="104" t="s">
        <v>163</v>
      </c>
      <c r="K199" s="104"/>
      <c r="L199" s="69">
        <v>140767</v>
      </c>
      <c r="M199" s="69">
        <v>122238.8</v>
      </c>
      <c r="N199" s="71">
        <v>126993.2</v>
      </c>
      <c r="O199" s="71">
        <v>131788.1</v>
      </c>
      <c r="P199" s="71">
        <v>161730.4</v>
      </c>
      <c r="Q199" s="71">
        <v>168199.61600000001</v>
      </c>
      <c r="R199" s="71">
        <v>174927.60064000002</v>
      </c>
      <c r="S199" s="73">
        <v>181924.70466560003</v>
      </c>
    </row>
    <row r="200" spans="1:19" ht="31.5">
      <c r="A200" s="58" t="s">
        <v>161</v>
      </c>
      <c r="B200" s="105" t="s">
        <v>165</v>
      </c>
      <c r="C200" s="105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5"/>
      <c r="O200" s="75"/>
      <c r="P200" s="75"/>
      <c r="Q200" s="75"/>
      <c r="R200" s="75"/>
      <c r="S200" s="76"/>
    </row>
    <row r="201" spans="1:19" ht="24.75" customHeight="1" thickBot="1">
      <c r="A201" s="164"/>
      <c r="B201" s="165" t="s">
        <v>10</v>
      </c>
      <c r="C201" s="165"/>
      <c r="D201" s="166">
        <v>828</v>
      </c>
      <c r="E201" s="167" t="s">
        <v>123</v>
      </c>
      <c r="F201" s="166" t="s">
        <v>163</v>
      </c>
      <c r="G201" s="166"/>
      <c r="H201" s="166">
        <v>828</v>
      </c>
      <c r="I201" s="167" t="s">
        <v>123</v>
      </c>
      <c r="J201" s="166" t="s">
        <v>163</v>
      </c>
      <c r="K201" s="166"/>
      <c r="L201" s="168">
        <v>33827.199999999997</v>
      </c>
      <c r="M201" s="168">
        <v>32994.800000000003</v>
      </c>
      <c r="N201" s="169">
        <v>34398.800000000003</v>
      </c>
      <c r="O201" s="169">
        <v>35717.1</v>
      </c>
      <c r="P201" s="169">
        <v>37145.784</v>
      </c>
      <c r="Q201" s="169">
        <v>38631.615360000003</v>
      </c>
      <c r="R201" s="169">
        <v>40176.879974400006</v>
      </c>
      <c r="S201" s="170">
        <v>41783.955173376009</v>
      </c>
    </row>
  </sheetData>
  <mergeCells count="27">
    <mergeCell ref="D6:G6"/>
    <mergeCell ref="H6:K6"/>
    <mergeCell ref="A28:A29"/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B28:B29"/>
    <mergeCell ref="C28:C29"/>
    <mergeCell ref="A30:A33"/>
    <mergeCell ref="B30:B34"/>
    <mergeCell ref="C30:C34"/>
    <mergeCell ref="A55:A56"/>
    <mergeCell ref="B55:B56"/>
    <mergeCell ref="C55:C56"/>
    <mergeCell ref="A39:A40"/>
    <mergeCell ref="B39:B40"/>
    <mergeCell ref="C39:C40"/>
    <mergeCell ref="A41:A44"/>
    <mergeCell ref="B41:B44"/>
    <mergeCell ref="C41:C44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C201"/>
  <sheetViews>
    <sheetView view="pageBreakPreview" topLeftCell="A126" zoomScaleSheetLayoutView="100" workbookViewId="0">
      <selection activeCell="M151" sqref="M151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272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270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271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8" si="0">L17+L74+L98+L135</f>
        <v>#REF!</v>
      </c>
      <c r="M7" s="18">
        <f t="shared" si="0"/>
        <v>13661105.9</v>
      </c>
      <c r="N7" s="18">
        <f t="shared" si="0"/>
        <v>14899577.199999999</v>
      </c>
      <c r="O7" s="18">
        <f t="shared" si="0"/>
        <v>15003866.000000002</v>
      </c>
      <c r="P7" s="18">
        <f t="shared" si="0"/>
        <v>16932109.044</v>
      </c>
      <c r="Q7" s="18">
        <f t="shared" si="0"/>
        <v>18753778.521760002</v>
      </c>
      <c r="R7" s="18">
        <f t="shared" si="0"/>
        <v>18549736.298630401</v>
      </c>
      <c r="S7" s="19">
        <f t="shared" si="0"/>
        <v>19506552.326575615</v>
      </c>
      <c r="T7" s="280">
        <f>SUM(M7:S7)</f>
        <v>117306725.29096603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 t="shared" si="0"/>
        <v>#REF!</v>
      </c>
      <c r="M8" s="24">
        <f>M22+M49+M62+M78+M103+M140</f>
        <v>1825422.9</v>
      </c>
      <c r="N8" s="25">
        <f>N22+N49+N62+N78+N103+N140</f>
        <v>2702363.6</v>
      </c>
      <c r="O8" s="25">
        <f>O22+O49+O62+O78+O103+O140</f>
        <v>77723</v>
      </c>
      <c r="P8" s="25">
        <f>P22+P49+P62+P78+P99+P140</f>
        <v>1067524</v>
      </c>
      <c r="Q8" s="25">
        <f>Q22+Q49+Q62+Q78+Q99+Q140</f>
        <v>2287340</v>
      </c>
      <c r="R8" s="25">
        <f>R22+R49+R62+R78+R99+R140</f>
        <v>1480000</v>
      </c>
      <c r="S8" s="207">
        <f>S22+S49+S62+S78+S99+S140</f>
        <v>1778445.7</v>
      </c>
      <c r="T8" s="225"/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L19+L76+L100+L137</f>
        <v>#REF!</v>
      </c>
      <c r="M9" s="29">
        <f t="shared" ref="M9:S9" si="1">M19+M76+M100+M137</f>
        <v>11715803.436000001</v>
      </c>
      <c r="N9" s="29">
        <f t="shared" si="1"/>
        <v>12190411.5</v>
      </c>
      <c r="O9" s="29">
        <f t="shared" si="1"/>
        <v>14924854.800000003</v>
      </c>
      <c r="P9" s="29">
        <f t="shared" si="1"/>
        <v>15805849.844000001</v>
      </c>
      <c r="Q9" s="29">
        <f t="shared" si="1"/>
        <v>16407703.321760001</v>
      </c>
      <c r="R9" s="29">
        <f t="shared" si="1"/>
        <v>17011001.098630399</v>
      </c>
      <c r="S9" s="30">
        <f t="shared" si="1"/>
        <v>17669371.426575616</v>
      </c>
      <c r="T9" s="225"/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2">L20+L101+L138</f>
        <v>147688.62199999997</v>
      </c>
      <c r="M10" s="29">
        <f>M20+M80+M101+M138</f>
        <v>115412.96400000001</v>
      </c>
      <c r="N10" s="29">
        <f t="shared" si="2"/>
        <v>6802.0999999999995</v>
      </c>
      <c r="O10" s="29">
        <f t="shared" si="2"/>
        <v>1288.2</v>
      </c>
      <c r="P10" s="29">
        <f t="shared" si="2"/>
        <v>58735.199999999997</v>
      </c>
      <c r="Q10" s="29">
        <f t="shared" si="2"/>
        <v>58735.199999999997</v>
      </c>
      <c r="R10" s="29">
        <f t="shared" si="2"/>
        <v>58735.199999999997</v>
      </c>
      <c r="S10" s="30">
        <f t="shared" si="2"/>
        <v>58735.199999999997</v>
      </c>
      <c r="T10" s="225"/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M81</f>
        <v>4466.6000000000004</v>
      </c>
      <c r="N11" s="32"/>
      <c r="O11" s="32"/>
      <c r="P11" s="32"/>
      <c r="Q11" s="32"/>
      <c r="R11" s="32"/>
      <c r="S11" s="30"/>
      <c r="T11" s="225"/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3" t="s">
        <v>14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L17+L88+L102+L139</f>
        <v>#REF!</v>
      </c>
      <c r="M13" s="184">
        <f>M17+M77+M88+M102+M139-M28-M63-M149</f>
        <v>10352268.1</v>
      </c>
      <c r="N13" s="184">
        <f>N17+N88+N102+N139-N63-N149</f>
        <v>13340208.300000001</v>
      </c>
      <c r="O13" s="184">
        <f t="shared" ref="O13:S13" si="3">O17+O88+O102+O139-O63-O149</f>
        <v>13436583.900000002</v>
      </c>
      <c r="P13" s="184">
        <f>P17+P88+P102+P139-P63-P149</f>
        <v>15287317</v>
      </c>
      <c r="Q13" s="184">
        <f t="shared" si="3"/>
        <v>17099454</v>
      </c>
      <c r="R13" s="184">
        <f t="shared" si="3"/>
        <v>16885498</v>
      </c>
      <c r="S13" s="222">
        <f t="shared" si="3"/>
        <v>17832003.699999999</v>
      </c>
      <c r="T13" s="228">
        <v>11961229.100000001</v>
      </c>
      <c r="U13" s="229">
        <v>13402149.300000003</v>
      </c>
      <c r="V13" s="229"/>
      <c r="W13" s="225"/>
      <c r="X13" s="225"/>
      <c r="Y13" s="229">
        <v>11961229.100000001</v>
      </c>
      <c r="Z13" s="225"/>
      <c r="AA13" s="230">
        <f>M13-AA17-AA18</f>
        <v>8422072.8999999985</v>
      </c>
      <c r="AB13" s="230">
        <f>N13-AB17-AB18</f>
        <v>10632330.800000001</v>
      </c>
      <c r="AC13" s="225" t="s">
        <v>166</v>
      </c>
    </row>
    <row r="14" spans="1:29" ht="22.5" customHeight="1">
      <c r="A14" s="36"/>
      <c r="B14" s="265" t="s">
        <v>193</v>
      </c>
      <c r="C14" s="37"/>
      <c r="D14" s="37"/>
      <c r="E14" s="37"/>
      <c r="F14" s="37"/>
      <c r="G14" s="37"/>
      <c r="H14" s="38"/>
      <c r="I14" s="38"/>
      <c r="J14" s="38"/>
      <c r="K14" s="38"/>
      <c r="L14" s="38"/>
      <c r="M14" s="39">
        <f>M7-M10-M11-M63-M149-M170-M201</f>
        <v>12147299.835999999</v>
      </c>
      <c r="N14" s="39">
        <f t="shared" ref="N14:O14" si="4">N7-N10-N63-N149-N170-N201</f>
        <v>13497008.699999999</v>
      </c>
      <c r="O14" s="39">
        <f t="shared" si="4"/>
        <v>13605028.100000003</v>
      </c>
      <c r="P14" s="39"/>
      <c r="Q14" s="39"/>
      <c r="R14" s="39"/>
      <c r="S14" s="41"/>
      <c r="T14" s="225"/>
      <c r="U14" s="224"/>
      <c r="V14" s="225"/>
      <c r="W14" s="225"/>
      <c r="X14" s="225"/>
      <c r="Y14" s="225"/>
      <c r="Z14" s="225"/>
      <c r="AA14" s="225"/>
      <c r="AB14" s="225"/>
      <c r="AC14" s="225"/>
    </row>
    <row r="15" spans="1:29" ht="20.25" customHeight="1">
      <c r="A15" s="36"/>
      <c r="B15" s="37"/>
      <c r="C15" s="37"/>
      <c r="D15" s="37"/>
      <c r="E15" s="37"/>
      <c r="F15" s="37"/>
      <c r="G15" s="37"/>
      <c r="H15" s="38"/>
      <c r="I15" s="38"/>
      <c r="J15" s="38"/>
      <c r="K15" s="38"/>
      <c r="L15" s="38"/>
      <c r="M15" s="39"/>
      <c r="N15" s="40"/>
      <c r="O15" s="39"/>
      <c r="P15" s="39"/>
      <c r="Q15" s="39"/>
      <c r="R15" s="39"/>
      <c r="S15" s="41"/>
      <c r="T15" s="225"/>
      <c r="U15" s="224"/>
      <c r="V15" s="225"/>
      <c r="W15" s="225"/>
      <c r="X15" s="225"/>
      <c r="Y15" s="225"/>
      <c r="Z15" s="225"/>
      <c r="AA15" s="225"/>
      <c r="AB15" s="225"/>
      <c r="AC15" s="225"/>
    </row>
    <row r="16" spans="1:29" ht="36" customHeight="1">
      <c r="A16" s="42">
        <v>1</v>
      </c>
      <c r="B16" s="43" t="s">
        <v>17</v>
      </c>
      <c r="C16" s="43"/>
      <c r="D16" s="43"/>
      <c r="E16" s="43"/>
      <c r="F16" s="43"/>
      <c r="G16" s="43"/>
      <c r="H16" s="44"/>
      <c r="I16" s="44"/>
      <c r="J16" s="44"/>
      <c r="K16" s="44"/>
      <c r="L16" s="44"/>
      <c r="M16" s="246"/>
      <c r="N16" s="247"/>
      <c r="O16" s="246"/>
      <c r="P16" s="246"/>
      <c r="Q16" s="246"/>
      <c r="R16" s="246"/>
      <c r="S16" s="248"/>
      <c r="T16" s="231">
        <f>10293249.1+1756093.2+23743.7</f>
        <v>12073085.999999998</v>
      </c>
      <c r="U16" s="224"/>
      <c r="V16" s="225"/>
      <c r="W16" s="225"/>
      <c r="X16" s="225"/>
      <c r="Y16" s="226">
        <v>191267</v>
      </c>
      <c r="Z16" s="225"/>
      <c r="AA16" s="230">
        <f>AA13-AA9-AA10</f>
        <v>8306056.8999999985</v>
      </c>
      <c r="AB16" s="225"/>
      <c r="AC16" s="225"/>
    </row>
    <row r="17" spans="1:29" ht="22.5" customHeight="1">
      <c r="A17" s="48"/>
      <c r="B17" s="49" t="s">
        <v>18</v>
      </c>
      <c r="C17" s="49"/>
      <c r="D17" s="49"/>
      <c r="E17" s="49"/>
      <c r="F17" s="49"/>
      <c r="G17" s="49"/>
      <c r="H17" s="50"/>
      <c r="I17" s="50"/>
      <c r="J17" s="50"/>
      <c r="K17" s="50"/>
      <c r="L17" s="34">
        <f t="shared" ref="L17:O19" si="5">L21+L48+L61</f>
        <v>4506583.5</v>
      </c>
      <c r="M17" s="34">
        <f t="shared" si="5"/>
        <v>4973170.8999999994</v>
      </c>
      <c r="N17" s="34">
        <f t="shared" si="5"/>
        <v>2934217.3000000003</v>
      </c>
      <c r="O17" s="34">
        <f t="shared" si="5"/>
        <v>81634.5</v>
      </c>
      <c r="P17" s="51"/>
      <c r="Q17" s="51"/>
      <c r="R17" s="51"/>
      <c r="S17" s="52"/>
      <c r="T17" s="232">
        <v>104</v>
      </c>
      <c r="U17" s="224"/>
      <c r="V17" s="225"/>
      <c r="W17" s="225"/>
      <c r="X17" s="225"/>
      <c r="Y17" s="226">
        <f>115685.1-36275</f>
        <v>79410.100000000006</v>
      </c>
      <c r="Z17" s="225"/>
      <c r="AA17" s="226">
        <f>M8</f>
        <v>1825422.9</v>
      </c>
      <c r="AB17" s="226">
        <f>N8</f>
        <v>2702363.6</v>
      </c>
      <c r="AC17" s="225" t="s">
        <v>167</v>
      </c>
    </row>
    <row r="18" spans="1:29" ht="24" customHeight="1">
      <c r="A18" s="48"/>
      <c r="B18" s="27" t="s">
        <v>9</v>
      </c>
      <c r="C18" s="49"/>
      <c r="D18" s="49"/>
      <c r="E18" s="49"/>
      <c r="F18" s="49"/>
      <c r="G18" s="49"/>
      <c r="H18" s="50"/>
      <c r="I18" s="50"/>
      <c r="J18" s="50"/>
      <c r="K18" s="50"/>
      <c r="L18" s="29">
        <f t="shared" si="5"/>
        <v>2960742.1999999997</v>
      </c>
      <c r="M18" s="29">
        <f t="shared" si="5"/>
        <v>1789147.9</v>
      </c>
      <c r="N18" s="29">
        <f t="shared" si="5"/>
        <v>2702363.6</v>
      </c>
      <c r="O18" s="29">
        <f t="shared" si="5"/>
        <v>77723</v>
      </c>
      <c r="P18" s="51"/>
      <c r="Q18" s="51"/>
      <c r="R18" s="51"/>
      <c r="S18" s="52"/>
      <c r="T18" s="232">
        <f>103457+12455</f>
        <v>115912</v>
      </c>
      <c r="U18" s="226">
        <v>34685</v>
      </c>
      <c r="V18" s="225"/>
      <c r="W18" s="225"/>
      <c r="X18" s="225"/>
      <c r="Y18" s="233">
        <f>Y13+Y16-Y17</f>
        <v>12073086.000000002</v>
      </c>
      <c r="Z18" s="225"/>
      <c r="AA18" s="226">
        <v>104772.3</v>
      </c>
      <c r="AB18" s="226">
        <v>5513.9</v>
      </c>
      <c r="AC18" s="225" t="s">
        <v>16</v>
      </c>
    </row>
    <row r="19" spans="1:29" ht="25.5" customHeight="1">
      <c r="A19" s="48"/>
      <c r="B19" s="27" t="s">
        <v>10</v>
      </c>
      <c r="C19" s="49"/>
      <c r="D19" s="49"/>
      <c r="E19" s="49"/>
      <c r="F19" s="49"/>
      <c r="G19" s="49"/>
      <c r="H19" s="50"/>
      <c r="I19" s="50"/>
      <c r="J19" s="50"/>
      <c r="K19" s="50"/>
      <c r="L19" s="29" t="e">
        <f t="shared" si="5"/>
        <v>#REF!</v>
      </c>
      <c r="M19" s="29">
        <f t="shared" si="5"/>
        <v>3165239.5</v>
      </c>
      <c r="N19" s="29">
        <f t="shared" si="5"/>
        <v>226339.79999999996</v>
      </c>
      <c r="O19" s="29">
        <f t="shared" si="5"/>
        <v>3911.5</v>
      </c>
      <c r="P19" s="51"/>
      <c r="Q19" s="51"/>
      <c r="R19" s="51"/>
      <c r="S19" s="52"/>
      <c r="T19" s="232">
        <v>36078.699999999997</v>
      </c>
      <c r="U19" s="226">
        <v>31758.7</v>
      </c>
      <c r="V19" s="225"/>
      <c r="W19" s="225"/>
      <c r="X19" s="225"/>
      <c r="Y19" s="225"/>
      <c r="Z19" s="225"/>
      <c r="AA19" s="225"/>
      <c r="AB19" s="225"/>
      <c r="AC19" s="225"/>
    </row>
    <row r="20" spans="1:29" ht="23.25" customHeight="1">
      <c r="A20" s="48"/>
      <c r="B20" s="27" t="s">
        <v>11</v>
      </c>
      <c r="C20" s="49"/>
      <c r="D20" s="49"/>
      <c r="E20" s="49"/>
      <c r="F20" s="49"/>
      <c r="G20" s="49"/>
      <c r="H20" s="50"/>
      <c r="I20" s="50"/>
      <c r="J20" s="50"/>
      <c r="K20" s="50"/>
      <c r="L20" s="29">
        <f>L24</f>
        <v>20735.8</v>
      </c>
      <c r="M20" s="29">
        <f t="shared" ref="M20:O20" si="6">M24</f>
        <v>18783.5</v>
      </c>
      <c r="N20" s="29">
        <f t="shared" si="6"/>
        <v>5513.9</v>
      </c>
      <c r="O20" s="29">
        <f t="shared" si="6"/>
        <v>0</v>
      </c>
      <c r="P20" s="51"/>
      <c r="Q20" s="51"/>
      <c r="R20" s="51"/>
      <c r="S20" s="52"/>
      <c r="T20" s="231">
        <f>T16+T17+T18+T19</f>
        <v>12225180.699999997</v>
      </c>
      <c r="U20" s="234">
        <f>U13+U18+U19</f>
        <v>13468593.000000002</v>
      </c>
      <c r="V20" s="225"/>
      <c r="W20" s="225"/>
      <c r="X20" s="225"/>
      <c r="Y20" s="225"/>
      <c r="Z20" s="225"/>
      <c r="AA20" s="225"/>
      <c r="AB20" s="225"/>
      <c r="AC20" s="225"/>
    </row>
    <row r="21" spans="1:29" ht="33" customHeight="1">
      <c r="A21" s="42" t="s">
        <v>19</v>
      </c>
      <c r="B21" s="43" t="s">
        <v>20</v>
      </c>
      <c r="C21" s="43"/>
      <c r="D21" s="43"/>
      <c r="E21" s="43"/>
      <c r="F21" s="43"/>
      <c r="G21" s="43"/>
      <c r="H21" s="44"/>
      <c r="I21" s="44"/>
      <c r="J21" s="44"/>
      <c r="K21" s="44"/>
      <c r="L21" s="53">
        <f>L27+L38</f>
        <v>4452358.0999999996</v>
      </c>
      <c r="M21" s="53">
        <f>M27+M38</f>
        <v>4938634.8999999994</v>
      </c>
      <c r="N21" s="54">
        <f>N27+N38</f>
        <v>2903908.1</v>
      </c>
      <c r="O21" s="54">
        <f>O27+O38</f>
        <v>673</v>
      </c>
      <c r="P21" s="45"/>
      <c r="Q21" s="45"/>
      <c r="R21" s="45"/>
      <c r="S21" s="47"/>
      <c r="T21" s="223">
        <f>M13-T20</f>
        <v>-1872912.5999999978</v>
      </c>
      <c r="U21" s="225"/>
      <c r="V21" s="225"/>
      <c r="W21" s="225"/>
      <c r="X21" s="225"/>
      <c r="Y21" s="225"/>
      <c r="Z21" s="225"/>
      <c r="AA21" s="225"/>
      <c r="AB21" s="225"/>
      <c r="AC21" s="225"/>
    </row>
    <row r="22" spans="1:29" ht="22.5" customHeight="1">
      <c r="A22" s="26"/>
      <c r="B22" s="27" t="s">
        <v>9</v>
      </c>
      <c r="C22" s="27"/>
      <c r="D22" s="27"/>
      <c r="E22" s="27"/>
      <c r="F22" s="27"/>
      <c r="G22" s="27"/>
      <c r="H22" s="28"/>
      <c r="I22" s="28"/>
      <c r="J22" s="28"/>
      <c r="K22" s="28"/>
      <c r="L22" s="29">
        <f>L28+L29+L39+L40</f>
        <v>2906620.8</v>
      </c>
      <c r="M22" s="29">
        <f>M28+M39+M40</f>
        <v>1756093.2</v>
      </c>
      <c r="N22" s="29">
        <f>N28+N39+N40</f>
        <v>2673266.8000000003</v>
      </c>
      <c r="O22" s="29">
        <f>O28+O39+O40</f>
        <v>0</v>
      </c>
      <c r="P22" s="55"/>
      <c r="Q22" s="55"/>
      <c r="R22" s="55"/>
      <c r="S22" s="56"/>
    </row>
    <row r="23" spans="1:29" ht="18" customHeight="1">
      <c r="A23" s="26"/>
      <c r="B23" s="27" t="s">
        <v>10</v>
      </c>
      <c r="C23" s="27"/>
      <c r="D23" s="27"/>
      <c r="E23" s="27"/>
      <c r="F23" s="27"/>
      <c r="G23" s="27"/>
      <c r="H23" s="28"/>
      <c r="I23" s="28"/>
      <c r="J23" s="28"/>
      <c r="K23" s="28"/>
      <c r="L23" s="29">
        <f>L30+L31+L32+L33+L34+L41+L42+L43+L44</f>
        <v>1525001.5</v>
      </c>
      <c r="M23" s="29">
        <f>M30+M31+M32+M33+M34+M41+M42+M43+M44</f>
        <v>3163758.2</v>
      </c>
      <c r="N23" s="29">
        <f>N30+N31+N32+N33+N34+N41+N42+N43+N44</f>
        <v>225127.39999999997</v>
      </c>
      <c r="O23" s="29">
        <f>O30+O31+O32+O33+O34+O41+O42+O43+O44</f>
        <v>673</v>
      </c>
      <c r="P23" s="55"/>
      <c r="Q23" s="55"/>
      <c r="R23" s="55"/>
      <c r="S23" s="56"/>
    </row>
    <row r="24" spans="1:29" ht="20.25" customHeight="1">
      <c r="A24" s="26"/>
      <c r="B24" s="27" t="s">
        <v>11</v>
      </c>
      <c r="C24" s="27"/>
      <c r="D24" s="27"/>
      <c r="E24" s="27"/>
      <c r="F24" s="27" t="s">
        <v>21</v>
      </c>
      <c r="G24" s="27"/>
      <c r="H24" s="28"/>
      <c r="I24" s="28"/>
      <c r="J24" s="28"/>
      <c r="K24" s="28"/>
      <c r="L24" s="29">
        <f>L45</f>
        <v>20735.8</v>
      </c>
      <c r="M24" s="29">
        <f>M45</f>
        <v>18783.5</v>
      </c>
      <c r="N24" s="29">
        <f>N45</f>
        <v>5513.9</v>
      </c>
      <c r="O24" s="29">
        <f>O45</f>
        <v>0</v>
      </c>
      <c r="P24" s="55"/>
      <c r="Q24" s="55"/>
      <c r="R24" s="55"/>
      <c r="S24" s="56"/>
    </row>
    <row r="25" spans="1:29" ht="15.75" hidden="1" customHeight="1">
      <c r="A25" s="26"/>
      <c r="B25" s="27" t="s">
        <v>12</v>
      </c>
      <c r="C25" s="27"/>
      <c r="D25" s="27"/>
      <c r="E25" s="27"/>
      <c r="F25" s="27"/>
      <c r="G25" s="27"/>
      <c r="H25" s="28"/>
      <c r="I25" s="28"/>
      <c r="J25" s="28"/>
      <c r="K25" s="28"/>
      <c r="L25" s="28"/>
      <c r="M25" s="55"/>
      <c r="N25" s="57"/>
      <c r="O25" s="55"/>
      <c r="P25" s="55"/>
      <c r="Q25" s="55"/>
      <c r="R25" s="55"/>
      <c r="S25" s="56"/>
    </row>
    <row r="26" spans="1:29" ht="15.75" hidden="1" customHeight="1">
      <c r="A26" s="26"/>
      <c r="B26" s="27" t="s">
        <v>13</v>
      </c>
      <c r="C26" s="27"/>
      <c r="D26" s="27"/>
      <c r="E26" s="27"/>
      <c r="F26" s="27"/>
      <c r="G26" s="27"/>
      <c r="H26" s="28"/>
      <c r="I26" s="28"/>
      <c r="J26" s="28"/>
      <c r="K26" s="28"/>
      <c r="L26" s="28"/>
      <c r="M26" s="55"/>
      <c r="N26" s="57"/>
      <c r="O26" s="55"/>
      <c r="P26" s="55"/>
      <c r="Q26" s="55"/>
      <c r="R26" s="55"/>
      <c r="S26" s="56"/>
    </row>
    <row r="27" spans="1:29" ht="36.75" customHeight="1">
      <c r="A27" s="58" t="s">
        <v>22</v>
      </c>
      <c r="B27" s="59" t="s">
        <v>23</v>
      </c>
      <c r="C27" s="59"/>
      <c r="D27" s="59"/>
      <c r="E27" s="59"/>
      <c r="F27" s="59"/>
      <c r="G27" s="59"/>
      <c r="H27" s="60"/>
      <c r="I27" s="60"/>
      <c r="J27" s="60"/>
      <c r="K27" s="60"/>
      <c r="L27" s="61">
        <f>SUM(L28:L34)</f>
        <v>4092609.3</v>
      </c>
      <c r="M27" s="61">
        <f>SUM(M28:M34)</f>
        <v>4345276.3999999994</v>
      </c>
      <c r="N27" s="62">
        <f>SUM(N28:N33)</f>
        <v>2261107.9</v>
      </c>
      <c r="O27" s="62">
        <f>SUM(O28:O33)</f>
        <v>673</v>
      </c>
      <c r="P27" s="63"/>
      <c r="Q27" s="63"/>
      <c r="R27" s="63"/>
      <c r="S27" s="64"/>
    </row>
    <row r="28" spans="1:29" ht="20.25" customHeight="1">
      <c r="A28" s="590"/>
      <c r="B28" s="592" t="s">
        <v>9</v>
      </c>
      <c r="C28" s="592" t="s">
        <v>9</v>
      </c>
      <c r="D28" s="67">
        <v>828</v>
      </c>
      <c r="E28" s="67" t="s">
        <v>24</v>
      </c>
      <c r="F28" s="67" t="s">
        <v>25</v>
      </c>
      <c r="G28" s="68">
        <v>200</v>
      </c>
      <c r="H28" s="67">
        <v>828</v>
      </c>
      <c r="I28" s="67" t="s">
        <v>24</v>
      </c>
      <c r="J28" s="67" t="s">
        <v>25</v>
      </c>
      <c r="K28" s="68">
        <v>200</v>
      </c>
      <c r="L28" s="69">
        <f>960236.8</f>
        <v>960236.8</v>
      </c>
      <c r="M28" s="29">
        <f>1756093.2</f>
        <v>1756093.2</v>
      </c>
      <c r="N28" s="32">
        <v>2168577.5</v>
      </c>
      <c r="O28" s="57"/>
      <c r="P28" s="55"/>
      <c r="Q28" s="55"/>
      <c r="R28" s="55"/>
      <c r="S28" s="56"/>
      <c r="U28" s="7"/>
      <c r="V28" s="7"/>
    </row>
    <row r="29" spans="1:29" ht="20.25" hidden="1" customHeight="1">
      <c r="A29" s="591"/>
      <c r="B29" s="593"/>
      <c r="C29" s="593"/>
      <c r="D29" s="67">
        <v>828</v>
      </c>
      <c r="E29" s="67" t="s">
        <v>24</v>
      </c>
      <c r="F29" s="67" t="s">
        <v>26</v>
      </c>
      <c r="G29" s="68">
        <v>200</v>
      </c>
      <c r="H29" s="67"/>
      <c r="I29" s="67"/>
      <c r="J29" s="67"/>
      <c r="K29" s="68"/>
      <c r="L29" s="29">
        <f>1756090</f>
        <v>1756090</v>
      </c>
      <c r="M29" s="29"/>
      <c r="N29" s="32"/>
      <c r="O29" s="57"/>
      <c r="P29" s="55"/>
      <c r="Q29" s="55"/>
      <c r="R29" s="55"/>
      <c r="S29" s="56"/>
      <c r="U29" s="7"/>
      <c r="V29" s="7"/>
    </row>
    <row r="30" spans="1:29" ht="19.5" customHeight="1">
      <c r="A30" s="590"/>
      <c r="B30" s="592" t="s">
        <v>10</v>
      </c>
      <c r="C30" s="592" t="s">
        <v>10</v>
      </c>
      <c r="D30" s="67">
        <v>828</v>
      </c>
      <c r="E30" s="67" t="s">
        <v>24</v>
      </c>
      <c r="F30" s="67" t="s">
        <v>27</v>
      </c>
      <c r="G30" s="68">
        <v>200</v>
      </c>
      <c r="H30" s="67">
        <v>828</v>
      </c>
      <c r="I30" s="67" t="s">
        <v>24</v>
      </c>
      <c r="J30" s="239" t="s">
        <v>188</v>
      </c>
      <c r="K30" s="68">
        <v>200</v>
      </c>
      <c r="L30" s="69"/>
      <c r="M30" s="29">
        <v>949244.6</v>
      </c>
      <c r="N30" s="71"/>
      <c r="O30" s="68"/>
      <c r="P30" s="68"/>
      <c r="Q30" s="68"/>
      <c r="R30" s="68"/>
      <c r="S30" s="72"/>
      <c r="U30" s="7"/>
      <c r="V30" s="7"/>
    </row>
    <row r="31" spans="1:29" ht="19.5" customHeight="1">
      <c r="A31" s="603"/>
      <c r="B31" s="604"/>
      <c r="C31" s="604"/>
      <c r="D31" s="67">
        <v>828</v>
      </c>
      <c r="E31" s="67" t="s">
        <v>24</v>
      </c>
      <c r="F31" s="67" t="s">
        <v>27</v>
      </c>
      <c r="G31" s="68">
        <v>500</v>
      </c>
      <c r="H31" s="67">
        <v>828</v>
      </c>
      <c r="I31" s="67" t="s">
        <v>24</v>
      </c>
      <c r="J31" s="239" t="s">
        <v>188</v>
      </c>
      <c r="K31" s="68">
        <v>500</v>
      </c>
      <c r="L31" s="69">
        <v>1247866</v>
      </c>
      <c r="M31" s="29">
        <v>1560239</v>
      </c>
      <c r="N31" s="71"/>
      <c r="O31" s="68"/>
      <c r="P31" s="68"/>
      <c r="Q31" s="68"/>
      <c r="R31" s="68"/>
      <c r="S31" s="72"/>
      <c r="U31" s="7"/>
      <c r="V31" s="7"/>
    </row>
    <row r="32" spans="1:29" ht="19.5" customHeight="1">
      <c r="A32" s="603"/>
      <c r="B32" s="604"/>
      <c r="C32" s="604"/>
      <c r="D32" s="67">
        <v>828</v>
      </c>
      <c r="E32" s="67" t="s">
        <v>24</v>
      </c>
      <c r="F32" s="67" t="s">
        <v>28</v>
      </c>
      <c r="G32" s="68">
        <v>200</v>
      </c>
      <c r="H32" s="67">
        <v>828</v>
      </c>
      <c r="I32" s="67" t="s">
        <v>24</v>
      </c>
      <c r="J32" s="239" t="s">
        <v>189</v>
      </c>
      <c r="K32" s="68">
        <v>200</v>
      </c>
      <c r="L32" s="55">
        <f>7842+6376+1672+553-67-1140</f>
        <v>15236</v>
      </c>
      <c r="M32" s="55">
        <f>3658+1740+1286-155</f>
        <v>6529</v>
      </c>
      <c r="N32" s="55">
        <f>997+1337-161</f>
        <v>2173</v>
      </c>
      <c r="O32" s="69">
        <v>673</v>
      </c>
      <c r="P32" s="69"/>
      <c r="Q32" s="69"/>
      <c r="R32" s="69"/>
      <c r="S32" s="73"/>
    </row>
    <row r="33" spans="1:19" ht="22.5" customHeight="1">
      <c r="A33" s="591"/>
      <c r="B33" s="604"/>
      <c r="C33" s="604"/>
      <c r="D33" s="67">
        <v>828</v>
      </c>
      <c r="E33" s="67" t="s">
        <v>24</v>
      </c>
      <c r="F33" s="67" t="s">
        <v>25</v>
      </c>
      <c r="G33" s="67">
        <v>200</v>
      </c>
      <c r="H33" s="67">
        <v>828</v>
      </c>
      <c r="I33" s="67" t="s">
        <v>24</v>
      </c>
      <c r="J33" s="67" t="s">
        <v>25</v>
      </c>
      <c r="K33" s="67">
        <v>200</v>
      </c>
      <c r="L33" s="55">
        <f>876859.8+123387+73170.5-960236.8</f>
        <v>113180.5</v>
      </c>
      <c r="M33" s="55">
        <v>73170.600000000006</v>
      </c>
      <c r="N33" s="57">
        <v>90357.4</v>
      </c>
      <c r="O33" s="55"/>
      <c r="P33" s="55"/>
      <c r="Q33" s="55"/>
      <c r="R33" s="55"/>
      <c r="S33" s="56"/>
    </row>
    <row r="34" spans="1:19" ht="22.5" hidden="1" customHeight="1">
      <c r="A34" s="26"/>
      <c r="B34" s="604"/>
      <c r="C34" s="604"/>
      <c r="D34" s="67">
        <v>828</v>
      </c>
      <c r="E34" s="67" t="s">
        <v>24</v>
      </c>
      <c r="F34" s="67" t="s">
        <v>25</v>
      </c>
      <c r="G34" s="67">
        <v>500</v>
      </c>
      <c r="H34" s="67">
        <v>828</v>
      </c>
      <c r="I34" s="67" t="s">
        <v>24</v>
      </c>
      <c r="J34" s="67" t="s">
        <v>25</v>
      </c>
      <c r="K34" s="67">
        <v>500</v>
      </c>
      <c r="L34" s="55"/>
      <c r="M34" s="55"/>
      <c r="N34" s="57"/>
      <c r="O34" s="55"/>
      <c r="P34" s="55"/>
      <c r="Q34" s="55"/>
      <c r="R34" s="55"/>
      <c r="S34" s="56"/>
    </row>
    <row r="35" spans="1:19" ht="19.5" customHeight="1">
      <c r="A35" s="26"/>
      <c r="B35" s="27" t="s">
        <v>11</v>
      </c>
      <c r="C35" s="27" t="s">
        <v>11</v>
      </c>
      <c r="D35" s="27"/>
      <c r="E35" s="27"/>
      <c r="F35" s="27"/>
      <c r="G35" s="27"/>
      <c r="H35" s="28"/>
      <c r="I35" s="28"/>
      <c r="J35" s="28"/>
      <c r="K35" s="28"/>
      <c r="L35" s="28"/>
      <c r="M35" s="55"/>
      <c r="N35" s="57"/>
      <c r="O35" s="55"/>
      <c r="P35" s="55"/>
      <c r="Q35" s="55"/>
      <c r="R35" s="55"/>
      <c r="S35" s="56"/>
    </row>
    <row r="36" spans="1:19" ht="19.5" hidden="1" customHeight="1">
      <c r="A36" s="26"/>
      <c r="B36" s="27" t="s">
        <v>12</v>
      </c>
      <c r="C36" s="27"/>
      <c r="D36" s="27"/>
      <c r="E36" s="27"/>
      <c r="F36" s="27"/>
      <c r="G36" s="27"/>
      <c r="H36" s="28"/>
      <c r="I36" s="28"/>
      <c r="J36" s="28"/>
      <c r="K36" s="28"/>
      <c r="L36" s="28"/>
      <c r="M36" s="55"/>
      <c r="N36" s="57"/>
      <c r="O36" s="55"/>
      <c r="P36" s="55"/>
      <c r="Q36" s="55"/>
      <c r="R36" s="55"/>
      <c r="S36" s="56"/>
    </row>
    <row r="37" spans="1:19" ht="19.5" hidden="1" customHeight="1">
      <c r="A37" s="26"/>
      <c r="B37" s="27" t="s">
        <v>13</v>
      </c>
      <c r="C37" s="27"/>
      <c r="D37" s="27"/>
      <c r="E37" s="27"/>
      <c r="F37" s="27"/>
      <c r="G37" s="27"/>
      <c r="H37" s="28"/>
      <c r="I37" s="28"/>
      <c r="J37" s="28"/>
      <c r="K37" s="28"/>
      <c r="L37" s="28"/>
      <c r="M37" s="55"/>
      <c r="N37" s="57"/>
      <c r="O37" s="55"/>
      <c r="P37" s="55"/>
      <c r="Q37" s="55"/>
      <c r="R37" s="55"/>
      <c r="S37" s="56"/>
    </row>
    <row r="38" spans="1:19" ht="63" customHeight="1">
      <c r="A38" s="58" t="s">
        <v>29</v>
      </c>
      <c r="B38" s="59" t="s">
        <v>30</v>
      </c>
      <c r="C38" s="59"/>
      <c r="D38" s="59"/>
      <c r="E38" s="59"/>
      <c r="F38" s="59"/>
      <c r="G38" s="59"/>
      <c r="H38" s="27"/>
      <c r="I38" s="27"/>
      <c r="J38" s="27"/>
      <c r="K38" s="27"/>
      <c r="L38" s="61">
        <f>SUM(L39:L45)</f>
        <v>359748.8</v>
      </c>
      <c r="M38" s="61">
        <f>SUM(M39:M45)</f>
        <v>593358.5</v>
      </c>
      <c r="N38" s="62">
        <f>SUM(N39:N45)</f>
        <v>642800.20000000007</v>
      </c>
      <c r="O38" s="63"/>
      <c r="P38" s="63"/>
      <c r="Q38" s="63"/>
      <c r="R38" s="63"/>
      <c r="S38" s="64"/>
    </row>
    <row r="39" spans="1:19" ht="18.75" customHeight="1">
      <c r="A39" s="590"/>
      <c r="B39" s="592" t="s">
        <v>9</v>
      </c>
      <c r="C39" s="592" t="s">
        <v>9</v>
      </c>
      <c r="D39" s="67">
        <v>828</v>
      </c>
      <c r="E39" s="67" t="s">
        <v>24</v>
      </c>
      <c r="F39" s="67" t="s">
        <v>25</v>
      </c>
      <c r="G39" s="67">
        <v>200</v>
      </c>
      <c r="H39" s="67">
        <v>828</v>
      </c>
      <c r="I39" s="67" t="s">
        <v>24</v>
      </c>
      <c r="J39" s="67" t="s">
        <v>25</v>
      </c>
      <c r="K39" s="67">
        <v>200</v>
      </c>
      <c r="L39" s="29">
        <v>29266.400000000001</v>
      </c>
      <c r="M39" s="27"/>
      <c r="N39" s="57">
        <f>183609.6+238151</f>
        <v>421760.6</v>
      </c>
      <c r="O39" s="55"/>
      <c r="P39" s="55"/>
      <c r="Q39" s="55"/>
      <c r="R39" s="55"/>
      <c r="S39" s="56"/>
    </row>
    <row r="40" spans="1:19" ht="30" customHeight="1">
      <c r="A40" s="591"/>
      <c r="B40" s="593"/>
      <c r="C40" s="593"/>
      <c r="D40" s="104">
        <v>828</v>
      </c>
      <c r="E40" s="104" t="s">
        <v>24</v>
      </c>
      <c r="F40" s="104" t="s">
        <v>25</v>
      </c>
      <c r="G40" s="104">
        <v>500</v>
      </c>
      <c r="H40" s="104">
        <v>828</v>
      </c>
      <c r="I40" s="104" t="s">
        <v>24</v>
      </c>
      <c r="J40" s="104" t="s">
        <v>25</v>
      </c>
      <c r="K40" s="104">
        <v>500</v>
      </c>
      <c r="L40" s="29">
        <f>161027.6</f>
        <v>161027.6</v>
      </c>
      <c r="M40" s="27"/>
      <c r="N40" s="57">
        <v>82928.7</v>
      </c>
      <c r="O40" s="55"/>
      <c r="P40" s="55"/>
      <c r="Q40" s="55"/>
      <c r="R40" s="55"/>
      <c r="S40" s="56"/>
    </row>
    <row r="41" spans="1:19" ht="19.5" customHeight="1">
      <c r="A41" s="590"/>
      <c r="B41" s="592" t="s">
        <v>10</v>
      </c>
      <c r="C41" s="592" t="s">
        <v>10</v>
      </c>
      <c r="D41" s="67">
        <v>828</v>
      </c>
      <c r="E41" s="67" t="s">
        <v>24</v>
      </c>
      <c r="F41" s="67" t="s">
        <v>31</v>
      </c>
      <c r="G41" s="67">
        <v>200</v>
      </c>
      <c r="H41" s="67">
        <v>828</v>
      </c>
      <c r="I41" s="67" t="s">
        <v>24</v>
      </c>
      <c r="J41" s="239" t="s">
        <v>190</v>
      </c>
      <c r="K41" s="67">
        <v>200</v>
      </c>
      <c r="L41" s="29">
        <v>68646.100000000006</v>
      </c>
      <c r="M41" s="29">
        <f>320362.3-20000+5433.2</f>
        <v>305795.5</v>
      </c>
      <c r="N41" s="57">
        <v>111568.2</v>
      </c>
      <c r="O41" s="55"/>
      <c r="P41" s="55"/>
      <c r="Q41" s="55"/>
      <c r="R41" s="55"/>
      <c r="S41" s="56"/>
    </row>
    <row r="42" spans="1:19" ht="20.25" customHeight="1">
      <c r="A42" s="603"/>
      <c r="B42" s="604"/>
      <c r="C42" s="604"/>
      <c r="D42" s="67">
        <v>828</v>
      </c>
      <c r="E42" s="67" t="s">
        <v>24</v>
      </c>
      <c r="F42" s="67" t="s">
        <v>31</v>
      </c>
      <c r="G42" s="67">
        <v>500</v>
      </c>
      <c r="H42" s="67">
        <v>828</v>
      </c>
      <c r="I42" s="67" t="s">
        <v>24</v>
      </c>
      <c r="J42" s="239" t="s">
        <v>190</v>
      </c>
      <c r="K42" s="67">
        <v>500</v>
      </c>
      <c r="L42" s="29">
        <v>72144</v>
      </c>
      <c r="M42" s="29">
        <f>275779.5-7000</f>
        <v>268779.5</v>
      </c>
      <c r="N42" s="57"/>
      <c r="O42" s="55"/>
      <c r="P42" s="55"/>
      <c r="Q42" s="55"/>
      <c r="R42" s="55"/>
      <c r="S42" s="56"/>
    </row>
    <row r="43" spans="1:19" ht="20.25" customHeight="1">
      <c r="A43" s="603"/>
      <c r="B43" s="604"/>
      <c r="C43" s="604"/>
      <c r="D43" s="67">
        <v>828</v>
      </c>
      <c r="E43" s="67" t="s">
        <v>24</v>
      </c>
      <c r="F43" s="67" t="s">
        <v>25</v>
      </c>
      <c r="G43" s="67">
        <v>200</v>
      </c>
      <c r="H43" s="67">
        <v>828</v>
      </c>
      <c r="I43" s="67" t="s">
        <v>24</v>
      </c>
      <c r="J43" s="67" t="s">
        <v>25</v>
      </c>
      <c r="K43" s="67">
        <v>200</v>
      </c>
      <c r="L43" s="29">
        <f>30485.8-29266.4</f>
        <v>1219.3999999999978</v>
      </c>
      <c r="M43" s="55"/>
      <c r="N43" s="57">
        <f>7650.4+9923</f>
        <v>17573.400000000001</v>
      </c>
      <c r="O43" s="55"/>
      <c r="P43" s="55"/>
      <c r="Q43" s="55"/>
      <c r="R43" s="55"/>
      <c r="S43" s="56"/>
    </row>
    <row r="44" spans="1:19" ht="20.25" customHeight="1">
      <c r="A44" s="591"/>
      <c r="B44" s="593"/>
      <c r="C44" s="593"/>
      <c r="D44" s="67">
        <v>828</v>
      </c>
      <c r="E44" s="67" t="s">
        <v>24</v>
      </c>
      <c r="F44" s="67" t="s">
        <v>25</v>
      </c>
      <c r="G44" s="67">
        <v>500</v>
      </c>
      <c r="H44" s="67">
        <v>828</v>
      </c>
      <c r="I44" s="67" t="s">
        <v>24</v>
      </c>
      <c r="J44" s="67" t="s">
        <v>25</v>
      </c>
      <c r="K44" s="67">
        <v>500</v>
      </c>
      <c r="L44" s="29">
        <f>167737.1-161027.6</f>
        <v>6709.5</v>
      </c>
      <c r="M44" s="27"/>
      <c r="N44" s="57">
        <v>3455.4</v>
      </c>
      <c r="O44" s="55"/>
      <c r="P44" s="55"/>
      <c r="Q44" s="55"/>
      <c r="R44" s="55"/>
      <c r="S44" s="56"/>
    </row>
    <row r="45" spans="1:19" ht="26.25" customHeight="1">
      <c r="A45" s="26"/>
      <c r="B45" s="27" t="s">
        <v>11</v>
      </c>
      <c r="C45" s="27" t="s">
        <v>11</v>
      </c>
      <c r="D45" s="27"/>
      <c r="E45" s="27"/>
      <c r="F45" s="27"/>
      <c r="G45" s="27"/>
      <c r="H45" s="27"/>
      <c r="I45" s="27"/>
      <c r="J45" s="27"/>
      <c r="K45" s="27"/>
      <c r="L45" s="29">
        <v>20735.8</v>
      </c>
      <c r="M45" s="29">
        <v>18783.5</v>
      </c>
      <c r="N45" s="57">
        <v>5513.9</v>
      </c>
      <c r="O45" s="55"/>
      <c r="P45" s="55"/>
      <c r="Q45" s="55"/>
      <c r="R45" s="55"/>
      <c r="S45" s="56"/>
    </row>
    <row r="46" spans="1:19" ht="15.75" hidden="1" customHeight="1">
      <c r="A46" s="36"/>
      <c r="B46" s="74" t="s">
        <v>12</v>
      </c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5"/>
      <c r="O46" s="74"/>
      <c r="P46" s="74"/>
      <c r="Q46" s="74"/>
      <c r="R46" s="74"/>
      <c r="S46" s="76"/>
    </row>
    <row r="47" spans="1:19" ht="15.75" hidden="1" customHeight="1">
      <c r="A47" s="36"/>
      <c r="B47" s="74" t="s">
        <v>13</v>
      </c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5"/>
      <c r="O47" s="74"/>
      <c r="P47" s="74"/>
      <c r="Q47" s="74"/>
      <c r="R47" s="74"/>
      <c r="S47" s="76"/>
    </row>
    <row r="48" spans="1:19" ht="34.5" customHeight="1">
      <c r="A48" s="42" t="s">
        <v>32</v>
      </c>
      <c r="B48" s="43" t="s">
        <v>33</v>
      </c>
      <c r="C48" s="43"/>
      <c r="D48" s="43"/>
      <c r="E48" s="43"/>
      <c r="F48" s="43"/>
      <c r="G48" s="43"/>
      <c r="H48" s="77"/>
      <c r="I48" s="77"/>
      <c r="J48" s="77"/>
      <c r="K48" s="77"/>
      <c r="L48" s="45">
        <f t="shared" ref="L48:O48" si="7">L54</f>
        <v>54121.4</v>
      </c>
      <c r="M48" s="45">
        <f t="shared" si="7"/>
        <v>34432</v>
      </c>
      <c r="N48" s="46">
        <f t="shared" si="7"/>
        <v>30309.200000000001</v>
      </c>
      <c r="O48" s="46">
        <f t="shared" si="7"/>
        <v>80961.5</v>
      </c>
      <c r="P48" s="45"/>
      <c r="Q48" s="45"/>
      <c r="R48" s="45"/>
      <c r="S48" s="47"/>
    </row>
    <row r="49" spans="1:19" ht="18.75" customHeight="1">
      <c r="A49" s="36"/>
      <c r="B49" s="74" t="s">
        <v>9</v>
      </c>
      <c r="C49" s="74"/>
      <c r="D49" s="74"/>
      <c r="E49" s="74"/>
      <c r="F49" s="74"/>
      <c r="G49" s="74"/>
      <c r="H49" s="74"/>
      <c r="I49" s="74"/>
      <c r="J49" s="74"/>
      <c r="K49" s="74"/>
      <c r="L49" s="78">
        <f>L55+L56</f>
        <v>54121.4</v>
      </c>
      <c r="M49" s="78">
        <f t="shared" ref="M49:O50" si="8">M56</f>
        <v>33054.699999999997</v>
      </c>
      <c r="N49" s="79">
        <f t="shared" si="8"/>
        <v>29096.799999999999</v>
      </c>
      <c r="O49" s="79">
        <f t="shared" si="8"/>
        <v>77723</v>
      </c>
      <c r="P49" s="78"/>
      <c r="Q49" s="78"/>
      <c r="R49" s="78"/>
      <c r="S49" s="80"/>
    </row>
    <row r="50" spans="1:19" ht="19.5" customHeight="1">
      <c r="A50" s="36"/>
      <c r="B50" s="74" t="s">
        <v>10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8">
        <f t="shared" si="8"/>
        <v>1377.3000000000029</v>
      </c>
      <c r="N50" s="79">
        <f t="shared" si="8"/>
        <v>1212.4000000000015</v>
      </c>
      <c r="O50" s="79">
        <f t="shared" si="8"/>
        <v>3238.5</v>
      </c>
      <c r="P50" s="78"/>
      <c r="Q50" s="78"/>
      <c r="R50" s="78"/>
      <c r="S50" s="80"/>
    </row>
    <row r="51" spans="1:19" ht="15.75" hidden="1" customHeight="1">
      <c r="A51" s="36"/>
      <c r="B51" s="74" t="s">
        <v>11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6"/>
    </row>
    <row r="52" spans="1:19" ht="15.75" hidden="1" customHeight="1">
      <c r="A52" s="36"/>
      <c r="B52" s="74" t="s">
        <v>12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6"/>
    </row>
    <row r="53" spans="1:19" ht="15.75" hidden="1" customHeight="1">
      <c r="A53" s="36"/>
      <c r="B53" s="74" t="s">
        <v>13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5"/>
      <c r="O53" s="74"/>
      <c r="P53" s="74"/>
      <c r="Q53" s="74"/>
      <c r="R53" s="74"/>
      <c r="S53" s="76"/>
    </row>
    <row r="54" spans="1:19" ht="83.25" customHeight="1">
      <c r="A54" s="58" t="s">
        <v>34</v>
      </c>
      <c r="B54" s="59" t="s">
        <v>35</v>
      </c>
      <c r="C54" s="59"/>
      <c r="D54" s="59"/>
      <c r="E54" s="59"/>
      <c r="F54" s="59"/>
      <c r="G54" s="59"/>
      <c r="H54" s="74"/>
      <c r="I54" s="74"/>
      <c r="J54" s="74"/>
      <c r="K54" s="74"/>
      <c r="L54" s="81">
        <f>SUM(L55:L57)</f>
        <v>54121.4</v>
      </c>
      <c r="M54" s="81">
        <v>34432</v>
      </c>
      <c r="N54" s="81">
        <v>30309.200000000001</v>
      </c>
      <c r="O54" s="63">
        <v>80961.5</v>
      </c>
      <c r="P54" s="63"/>
      <c r="Q54" s="63"/>
      <c r="R54" s="63"/>
      <c r="S54" s="64"/>
    </row>
    <row r="55" spans="1:19" ht="21" hidden="1" customHeight="1">
      <c r="A55" s="594"/>
      <c r="B55" s="592" t="s">
        <v>9</v>
      </c>
      <c r="C55" s="592" t="s">
        <v>9</v>
      </c>
      <c r="D55" s="67">
        <v>828</v>
      </c>
      <c r="E55" s="67" t="s">
        <v>24</v>
      </c>
      <c r="F55" s="67" t="s">
        <v>36</v>
      </c>
      <c r="G55" s="67">
        <v>200</v>
      </c>
      <c r="H55" s="67">
        <v>828</v>
      </c>
      <c r="I55" s="67" t="s">
        <v>24</v>
      </c>
      <c r="J55" s="67" t="s">
        <v>36</v>
      </c>
      <c r="K55" s="67">
        <v>200</v>
      </c>
      <c r="L55" s="67"/>
      <c r="M55" s="186"/>
      <c r="N55" s="186"/>
      <c r="O55" s="186"/>
      <c r="P55" s="55"/>
      <c r="Q55" s="55"/>
      <c r="R55" s="55"/>
      <c r="S55" s="56"/>
    </row>
    <row r="56" spans="1:19" ht="21.75" customHeight="1">
      <c r="A56" s="595"/>
      <c r="B56" s="593"/>
      <c r="C56" s="593"/>
      <c r="D56" s="67">
        <v>828</v>
      </c>
      <c r="E56" s="67" t="s">
        <v>24</v>
      </c>
      <c r="F56" s="67" t="s">
        <v>36</v>
      </c>
      <c r="G56" s="67">
        <v>200</v>
      </c>
      <c r="H56" s="67">
        <v>828</v>
      </c>
      <c r="I56" s="67" t="s">
        <v>24</v>
      </c>
      <c r="J56" s="67" t="s">
        <v>36</v>
      </c>
      <c r="K56" s="67">
        <v>500</v>
      </c>
      <c r="L56" s="55">
        <v>54121.4</v>
      </c>
      <c r="M56" s="186">
        <v>33054.699999999997</v>
      </c>
      <c r="N56" s="186">
        <v>29096.799999999999</v>
      </c>
      <c r="O56" s="186">
        <v>77723</v>
      </c>
      <c r="P56" s="55"/>
      <c r="Q56" s="55"/>
      <c r="R56" s="55"/>
      <c r="S56" s="56"/>
    </row>
    <row r="57" spans="1:19" ht="25.5" customHeight="1">
      <c r="A57" s="36"/>
      <c r="B57" s="27" t="s">
        <v>10</v>
      </c>
      <c r="C57" s="27" t="s">
        <v>10</v>
      </c>
      <c r="D57" s="67">
        <v>828</v>
      </c>
      <c r="E57" s="67" t="s">
        <v>24</v>
      </c>
      <c r="F57" s="67" t="s">
        <v>36</v>
      </c>
      <c r="G57" s="67">
        <v>200</v>
      </c>
      <c r="H57" s="67">
        <v>828</v>
      </c>
      <c r="I57" s="67" t="s">
        <v>24</v>
      </c>
      <c r="J57" s="67" t="s">
        <v>36</v>
      </c>
      <c r="K57" s="67">
        <v>500</v>
      </c>
      <c r="L57" s="67"/>
      <c r="M57" s="55">
        <f>M54-M56</f>
        <v>1377.3000000000029</v>
      </c>
      <c r="N57" s="55">
        <f t="shared" ref="N57:O57" si="9">N54-N56</f>
        <v>1212.4000000000015</v>
      </c>
      <c r="O57" s="55">
        <f t="shared" si="9"/>
        <v>3238.5</v>
      </c>
      <c r="P57" s="55"/>
      <c r="Q57" s="55"/>
      <c r="R57" s="55"/>
      <c r="S57" s="56"/>
    </row>
    <row r="58" spans="1:19" ht="15.75" hidden="1" customHeight="1">
      <c r="A58" s="36"/>
      <c r="B58" s="74" t="s">
        <v>11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5"/>
      <c r="O58" s="74"/>
      <c r="P58" s="74"/>
      <c r="Q58" s="74"/>
      <c r="R58" s="74"/>
      <c r="S58" s="76"/>
    </row>
    <row r="59" spans="1:19" ht="15.75" hidden="1" customHeight="1">
      <c r="A59" s="36"/>
      <c r="B59" s="74" t="s">
        <v>12</v>
      </c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5"/>
      <c r="O59" s="74"/>
      <c r="P59" s="74"/>
      <c r="Q59" s="74"/>
      <c r="R59" s="74"/>
      <c r="S59" s="76"/>
    </row>
    <row r="60" spans="1:19" ht="15.75" hidden="1" customHeight="1">
      <c r="A60" s="36"/>
      <c r="B60" s="74" t="s">
        <v>13</v>
      </c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5"/>
      <c r="O60" s="74"/>
      <c r="P60" s="74"/>
      <c r="Q60" s="74"/>
      <c r="R60" s="74"/>
      <c r="S60" s="76"/>
    </row>
    <row r="61" spans="1:19" ht="38.25" customHeight="1">
      <c r="A61" s="42" t="s">
        <v>37</v>
      </c>
      <c r="B61" s="43" t="s">
        <v>38</v>
      </c>
      <c r="C61" s="43"/>
      <c r="D61" s="43"/>
      <c r="E61" s="43"/>
      <c r="F61" s="43"/>
      <c r="G61" s="43"/>
      <c r="H61" s="77"/>
      <c r="I61" s="77"/>
      <c r="J61" s="77"/>
      <c r="K61" s="77"/>
      <c r="L61" s="82">
        <f>SUM(L67:L72)</f>
        <v>104</v>
      </c>
      <c r="M61" s="82">
        <f>SUM(M67:M72)</f>
        <v>104</v>
      </c>
      <c r="N61" s="83">
        <f>SUM(N67:N72)</f>
        <v>0</v>
      </c>
      <c r="O61" s="82"/>
      <c r="P61" s="82"/>
      <c r="Q61" s="82"/>
      <c r="R61" s="82"/>
      <c r="S61" s="84"/>
    </row>
    <row r="62" spans="1:19" ht="19.5" customHeight="1">
      <c r="A62" s="26"/>
      <c r="B62" s="27" t="s">
        <v>9</v>
      </c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85"/>
      <c r="O62" s="27"/>
      <c r="P62" s="27"/>
      <c r="Q62" s="27"/>
      <c r="R62" s="27"/>
      <c r="S62" s="86"/>
    </row>
    <row r="63" spans="1:19" ht="21" customHeight="1">
      <c r="A63" s="26"/>
      <c r="B63" s="27" t="s">
        <v>10</v>
      </c>
      <c r="C63" s="27"/>
      <c r="D63" s="27"/>
      <c r="E63" s="27"/>
      <c r="F63" s="27"/>
      <c r="G63" s="27"/>
      <c r="H63" s="27"/>
      <c r="I63" s="27"/>
      <c r="J63" s="27"/>
      <c r="K63" s="27"/>
      <c r="L63" s="87" t="e">
        <f>L69+#REF!+#REF!+#REF!</f>
        <v>#REF!</v>
      </c>
      <c r="M63" s="87">
        <f>M69</f>
        <v>104</v>
      </c>
      <c r="N63" s="88"/>
      <c r="O63" s="87"/>
      <c r="P63" s="87"/>
      <c r="Q63" s="87"/>
      <c r="R63" s="87"/>
      <c r="S63" s="89"/>
    </row>
    <row r="64" spans="1:19" ht="15.75" hidden="1" customHeight="1">
      <c r="A64" s="26"/>
      <c r="B64" s="27" t="s">
        <v>11</v>
      </c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85"/>
      <c r="O64" s="27"/>
      <c r="P64" s="27"/>
      <c r="Q64" s="27"/>
      <c r="R64" s="27"/>
      <c r="S64" s="86"/>
    </row>
    <row r="65" spans="1:24" ht="15.75" hidden="1" customHeight="1">
      <c r="A65" s="26"/>
      <c r="B65" s="27" t="s">
        <v>12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15.75" hidden="1" customHeight="1">
      <c r="A66" s="26"/>
      <c r="B66" s="27" t="s">
        <v>13</v>
      </c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85"/>
      <c r="O66" s="27"/>
      <c r="P66" s="27"/>
      <c r="Q66" s="27"/>
      <c r="R66" s="27"/>
      <c r="S66" s="86"/>
    </row>
    <row r="67" spans="1:24" ht="84" customHeight="1">
      <c r="A67" s="58" t="s">
        <v>39</v>
      </c>
      <c r="B67" s="59" t="s">
        <v>40</v>
      </c>
      <c r="C67" s="59"/>
      <c r="D67" s="59"/>
      <c r="E67" s="59"/>
      <c r="F67" s="59"/>
      <c r="G67" s="59"/>
      <c r="H67" s="27"/>
      <c r="I67" s="27"/>
      <c r="J67" s="27"/>
      <c r="K67" s="27"/>
      <c r="L67" s="27"/>
      <c r="M67" s="69"/>
      <c r="N67" s="71"/>
      <c r="O67" s="69"/>
      <c r="P67" s="69"/>
      <c r="Q67" s="69"/>
      <c r="R67" s="69"/>
      <c r="S67" s="73"/>
      <c r="X67" s="1" t="s">
        <v>21</v>
      </c>
    </row>
    <row r="68" spans="1:24" hidden="1">
      <c r="A68" s="26"/>
      <c r="B68" s="27" t="s">
        <v>9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9.5" customHeight="1">
      <c r="A69" s="26"/>
      <c r="B69" s="27" t="s">
        <v>10</v>
      </c>
      <c r="C69" s="27"/>
      <c r="D69" s="67">
        <v>810</v>
      </c>
      <c r="E69" s="67" t="s">
        <v>41</v>
      </c>
      <c r="F69" s="67" t="s">
        <v>42</v>
      </c>
      <c r="G69" s="67">
        <v>612</v>
      </c>
      <c r="H69" s="67">
        <v>810</v>
      </c>
      <c r="I69" s="67" t="s">
        <v>41</v>
      </c>
      <c r="J69" s="67" t="s">
        <v>42</v>
      </c>
      <c r="K69" s="27">
        <v>600</v>
      </c>
      <c r="L69" s="69">
        <v>104</v>
      </c>
      <c r="M69" s="69">
        <v>104</v>
      </c>
      <c r="N69" s="71"/>
      <c r="O69" s="69"/>
      <c r="P69" s="69"/>
      <c r="Q69" s="69"/>
      <c r="R69" s="69"/>
      <c r="S69" s="73"/>
    </row>
    <row r="70" spans="1:24" hidden="1">
      <c r="A70" s="26"/>
      <c r="B70" s="27" t="s">
        <v>11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</row>
    <row r="71" spans="1:24" ht="15.75" hidden="1" customHeight="1">
      <c r="A71" s="26"/>
      <c r="B71" s="27" t="s">
        <v>12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69"/>
      <c r="N71" s="71"/>
      <c r="O71" s="69"/>
      <c r="P71" s="69"/>
      <c r="Q71" s="69"/>
      <c r="R71" s="69"/>
      <c r="S71" s="73"/>
    </row>
    <row r="72" spans="1:24" ht="15.75" hidden="1" customHeight="1">
      <c r="A72" s="26"/>
      <c r="B72" s="27" t="s">
        <v>13</v>
      </c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3"/>
    </row>
    <row r="73" spans="1:24" ht="33.75" customHeight="1">
      <c r="A73" s="94" t="s">
        <v>54</v>
      </c>
      <c r="B73" s="95" t="s">
        <v>55</v>
      </c>
      <c r="C73" s="96"/>
      <c r="D73" s="96"/>
      <c r="E73" s="96"/>
      <c r="F73" s="96"/>
      <c r="G73" s="96"/>
      <c r="H73" s="97"/>
      <c r="I73" s="97"/>
      <c r="J73" s="97"/>
      <c r="K73" s="97"/>
      <c r="L73" s="98"/>
      <c r="M73" s="98"/>
      <c r="N73" s="98"/>
      <c r="O73" s="97"/>
      <c r="P73" s="97"/>
      <c r="Q73" s="97"/>
      <c r="R73" s="97"/>
      <c r="S73" s="99"/>
    </row>
    <row r="74" spans="1:24" ht="24.75" customHeight="1">
      <c r="A74" s="48"/>
      <c r="B74" s="49" t="s">
        <v>18</v>
      </c>
      <c r="C74" s="27"/>
      <c r="D74" s="27"/>
      <c r="E74" s="27"/>
      <c r="F74" s="27"/>
      <c r="G74" s="27"/>
      <c r="H74" s="74"/>
      <c r="I74" s="74"/>
      <c r="J74" s="74"/>
      <c r="K74" s="74"/>
      <c r="L74" s="100">
        <f>L77+L88</f>
        <v>340861.19999999995</v>
      </c>
      <c r="M74" s="100">
        <f>M77+M88</f>
        <v>44666</v>
      </c>
      <c r="N74" s="100">
        <f>N77+N88</f>
        <v>0</v>
      </c>
      <c r="O74" s="74"/>
      <c r="P74" s="74"/>
      <c r="Q74" s="74"/>
      <c r="R74" s="74"/>
      <c r="S74" s="76"/>
    </row>
    <row r="75" spans="1:24" ht="19.5" customHeight="1">
      <c r="A75" s="48"/>
      <c r="B75" s="27" t="s">
        <v>9</v>
      </c>
      <c r="C75" s="27"/>
      <c r="D75" s="27"/>
      <c r="E75" s="27"/>
      <c r="F75" s="27"/>
      <c r="G75" s="27"/>
      <c r="H75" s="74"/>
      <c r="I75" s="74"/>
      <c r="J75" s="74"/>
      <c r="K75" s="74"/>
      <c r="L75" s="69">
        <f>L78++L89</f>
        <v>308501.09999999998</v>
      </c>
      <c r="M75" s="69">
        <f>M78++M89</f>
        <v>36275</v>
      </c>
      <c r="N75" s="69">
        <f>N78++N89</f>
        <v>0</v>
      </c>
      <c r="O75" s="74"/>
      <c r="P75" s="74"/>
      <c r="Q75" s="74"/>
      <c r="R75" s="74"/>
      <c r="S75" s="76"/>
    </row>
    <row r="76" spans="1:24" ht="23.25" customHeight="1">
      <c r="A76" s="48"/>
      <c r="B76" s="27" t="s">
        <v>10</v>
      </c>
      <c r="C76" s="27"/>
      <c r="D76" s="27"/>
      <c r="E76" s="27"/>
      <c r="F76" s="27"/>
      <c r="G76" s="27"/>
      <c r="H76" s="74"/>
      <c r="I76" s="74"/>
      <c r="J76" s="74"/>
      <c r="K76" s="74"/>
      <c r="L76" s="69">
        <f>L79+L90</f>
        <v>32360.1</v>
      </c>
      <c r="M76" s="69">
        <f>M79+M90</f>
        <v>1512.4359999999999</v>
      </c>
      <c r="N76" s="69">
        <f>N79+N90</f>
        <v>0</v>
      </c>
      <c r="O76" s="74"/>
      <c r="P76" s="74"/>
      <c r="Q76" s="74"/>
      <c r="R76" s="74"/>
      <c r="S76" s="76"/>
    </row>
    <row r="77" spans="1:24" ht="47.25">
      <c r="A77" s="94" t="s">
        <v>56</v>
      </c>
      <c r="B77" s="101" t="s">
        <v>57</v>
      </c>
      <c r="C77" s="101"/>
      <c r="D77" s="101"/>
      <c r="E77" s="101"/>
      <c r="F77" s="101"/>
      <c r="G77" s="101"/>
      <c r="H77" s="97"/>
      <c r="I77" s="97"/>
      <c r="J77" s="97"/>
      <c r="K77" s="97"/>
      <c r="L77" s="97"/>
      <c r="M77" s="98">
        <f t="shared" ref="M77:N79" si="10">M83</f>
        <v>44666</v>
      </c>
      <c r="N77" s="102">
        <f>N78+N79</f>
        <v>0</v>
      </c>
      <c r="O77" s="98"/>
      <c r="P77" s="98"/>
      <c r="Q77" s="98"/>
      <c r="R77" s="98"/>
      <c r="S77" s="103"/>
    </row>
    <row r="78" spans="1:24" ht="20.25" customHeight="1">
      <c r="A78" s="26"/>
      <c r="B78" s="27" t="s">
        <v>9</v>
      </c>
      <c r="C78" s="27"/>
      <c r="D78" s="27"/>
      <c r="E78" s="27"/>
      <c r="F78" s="27"/>
      <c r="G78" s="27"/>
      <c r="H78" s="67">
        <v>828</v>
      </c>
      <c r="I78" s="67" t="s">
        <v>24</v>
      </c>
      <c r="J78" s="67" t="s">
        <v>60</v>
      </c>
      <c r="K78" s="67">
        <v>500</v>
      </c>
      <c r="L78" s="27"/>
      <c r="M78" s="87">
        <f t="shared" si="10"/>
        <v>36275</v>
      </c>
      <c r="N78" s="88">
        <f t="shared" si="10"/>
        <v>0</v>
      </c>
      <c r="O78" s="87"/>
      <c r="P78" s="87"/>
      <c r="Q78" s="87"/>
      <c r="R78" s="87"/>
      <c r="S78" s="89"/>
    </row>
    <row r="79" spans="1:24" ht="19.5" customHeight="1">
      <c r="A79" s="26"/>
      <c r="B79" s="27" t="s">
        <v>10</v>
      </c>
      <c r="C79" s="27"/>
      <c r="D79" s="27"/>
      <c r="E79" s="27"/>
      <c r="F79" s="27"/>
      <c r="G79" s="27"/>
      <c r="H79" s="67">
        <v>828</v>
      </c>
      <c r="I79" s="67" t="s">
        <v>24</v>
      </c>
      <c r="J79" s="67" t="s">
        <v>60</v>
      </c>
      <c r="K79" s="67">
        <v>500</v>
      </c>
      <c r="L79" s="27"/>
      <c r="M79" s="87">
        <f t="shared" si="10"/>
        <v>1512.4359999999999</v>
      </c>
      <c r="N79" s="88">
        <f t="shared" si="10"/>
        <v>0</v>
      </c>
      <c r="O79" s="87"/>
      <c r="P79" s="87"/>
      <c r="Q79" s="87"/>
      <c r="R79" s="87"/>
      <c r="S79" s="89"/>
    </row>
    <row r="80" spans="1:24" ht="19.5" customHeight="1">
      <c r="A80" s="26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85"/>
      <c r="O80" s="27"/>
      <c r="P80" s="27"/>
      <c r="Q80" s="27"/>
      <c r="R80" s="27"/>
      <c r="S80" s="86"/>
    </row>
    <row r="81" spans="1:19" ht="19.5" customHeight="1">
      <c r="A81" s="26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85"/>
      <c r="O81" s="27"/>
      <c r="P81" s="27"/>
      <c r="Q81" s="27"/>
      <c r="R81" s="27"/>
      <c r="S81" s="86"/>
    </row>
    <row r="82" spans="1:19" ht="19.5" hidden="1" customHeight="1">
      <c r="A82" s="26"/>
      <c r="B82" s="27" t="s">
        <v>13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85"/>
      <c r="O82" s="27"/>
      <c r="P82" s="27"/>
      <c r="Q82" s="27"/>
      <c r="R82" s="27"/>
      <c r="S82" s="86"/>
    </row>
    <row r="83" spans="1:19" ht="37.5" customHeight="1">
      <c r="A83" s="58" t="s">
        <v>58</v>
      </c>
      <c r="B83" s="240" t="s">
        <v>191</v>
      </c>
      <c r="C83" s="59"/>
      <c r="D83" s="59"/>
      <c r="E83" s="59"/>
      <c r="F83" s="59"/>
      <c r="G83" s="59"/>
      <c r="H83" s="27"/>
      <c r="I83" s="27"/>
      <c r="J83" s="27"/>
      <c r="K83" s="27"/>
      <c r="L83" s="27"/>
      <c r="M83" s="87">
        <f>M84+M85+M86+M87</f>
        <v>44666</v>
      </c>
      <c r="N83" s="85"/>
      <c r="O83" s="27"/>
      <c r="P83" s="27"/>
      <c r="Q83" s="27"/>
      <c r="R83" s="27"/>
      <c r="S83" s="86"/>
    </row>
    <row r="84" spans="1:19" ht="21.75" customHeight="1">
      <c r="A84" s="26"/>
      <c r="B84" s="27" t="s">
        <v>9</v>
      </c>
      <c r="C84" s="93"/>
      <c r="D84" s="67">
        <v>828</v>
      </c>
      <c r="E84" s="67" t="s">
        <v>24</v>
      </c>
      <c r="F84" s="67" t="s">
        <v>60</v>
      </c>
      <c r="G84" s="67">
        <v>400</v>
      </c>
      <c r="H84" s="67">
        <v>828</v>
      </c>
      <c r="I84" s="67" t="s">
        <v>24</v>
      </c>
      <c r="J84" s="67" t="s">
        <v>60</v>
      </c>
      <c r="K84" s="67">
        <v>500</v>
      </c>
      <c r="L84" s="67"/>
      <c r="M84" s="69">
        <v>36275</v>
      </c>
      <c r="N84" s="85"/>
      <c r="O84" s="27"/>
      <c r="P84" s="27"/>
      <c r="Q84" s="27"/>
      <c r="R84" s="27"/>
      <c r="S84" s="86"/>
    </row>
    <row r="85" spans="1:19" ht="18" customHeight="1">
      <c r="A85" s="269"/>
      <c r="B85" s="27" t="s">
        <v>10</v>
      </c>
      <c r="C85" s="93"/>
      <c r="D85" s="67">
        <v>828</v>
      </c>
      <c r="E85" s="67" t="s">
        <v>24</v>
      </c>
      <c r="F85" s="67" t="s">
        <v>60</v>
      </c>
      <c r="G85" s="67">
        <v>400</v>
      </c>
      <c r="H85" s="67">
        <v>828</v>
      </c>
      <c r="I85" s="67" t="s">
        <v>24</v>
      </c>
      <c r="J85" s="67" t="s">
        <v>60</v>
      </c>
      <c r="K85" s="67">
        <v>500</v>
      </c>
      <c r="L85" s="67"/>
      <c r="M85" s="187">
        <v>1512.4359999999999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11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2411.9639999999999</v>
      </c>
      <c r="N86" s="85"/>
      <c r="O86" s="27"/>
      <c r="P86" s="27"/>
      <c r="Q86" s="27"/>
      <c r="R86" s="27"/>
      <c r="S86" s="86"/>
    </row>
    <row r="87" spans="1:19" ht="21" customHeight="1">
      <c r="A87" s="26"/>
      <c r="B87" s="27" t="s">
        <v>12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4466.6000000000004</v>
      </c>
      <c r="N87" s="85"/>
      <c r="O87" s="27"/>
      <c r="P87" s="27"/>
      <c r="Q87" s="27"/>
      <c r="R87" s="27"/>
      <c r="S87" s="86"/>
    </row>
    <row r="88" spans="1:19" ht="66" hidden="1" customHeight="1">
      <c r="A88" s="94" t="s">
        <v>63</v>
      </c>
      <c r="B88" s="101" t="s">
        <v>64</v>
      </c>
      <c r="C88" s="101"/>
      <c r="D88" s="101"/>
      <c r="E88" s="101"/>
      <c r="F88" s="101"/>
      <c r="G88" s="101"/>
      <c r="H88" s="97" t="s">
        <v>65</v>
      </c>
      <c r="I88" s="97"/>
      <c r="J88" s="97"/>
      <c r="K88" s="97"/>
      <c r="L88" s="98">
        <f>SUM(L92:L95)</f>
        <v>340861.19999999995</v>
      </c>
      <c r="M88" s="98">
        <f>M89+M90</f>
        <v>0</v>
      </c>
      <c r="N88" s="102"/>
      <c r="O88" s="98"/>
      <c r="P88" s="98"/>
      <c r="Q88" s="98"/>
      <c r="R88" s="98"/>
      <c r="S88" s="103"/>
    </row>
    <row r="89" spans="1:19" ht="22.5" hidden="1" customHeight="1">
      <c r="A89" s="36"/>
      <c r="B89" s="27" t="s">
        <v>9</v>
      </c>
      <c r="C89" s="27"/>
      <c r="D89" s="27"/>
      <c r="E89" s="27"/>
      <c r="F89" s="27"/>
      <c r="G89" s="27"/>
      <c r="H89" s="74"/>
      <c r="I89" s="74"/>
      <c r="J89" s="74"/>
      <c r="K89" s="74"/>
      <c r="L89" s="69">
        <f>L92+L95</f>
        <v>308501.09999999998</v>
      </c>
      <c r="M89" s="69">
        <f>M92+M95</f>
        <v>0</v>
      </c>
      <c r="N89" s="69"/>
      <c r="O89" s="74"/>
      <c r="P89" s="74"/>
      <c r="Q89" s="74"/>
      <c r="R89" s="74"/>
      <c r="S89" s="76"/>
    </row>
    <row r="90" spans="1:19" ht="20.25" hidden="1" customHeight="1">
      <c r="A90" s="36"/>
      <c r="B90" s="27" t="s">
        <v>10</v>
      </c>
      <c r="C90" s="27"/>
      <c r="D90" s="27"/>
      <c r="E90" s="27"/>
      <c r="F90" s="27"/>
      <c r="G90" s="27"/>
      <c r="H90" s="74"/>
      <c r="I90" s="74"/>
      <c r="J90" s="74"/>
      <c r="K90" s="74"/>
      <c r="L90" s="69">
        <f>L93</f>
        <v>32360.1</v>
      </c>
      <c r="M90" s="69">
        <f>M93</f>
        <v>0</v>
      </c>
      <c r="N90" s="69"/>
      <c r="O90" s="74"/>
      <c r="P90" s="74"/>
      <c r="Q90" s="74"/>
      <c r="R90" s="74"/>
      <c r="S90" s="76"/>
    </row>
    <row r="91" spans="1:19" ht="23.25" hidden="1" customHeight="1">
      <c r="A91" s="58" t="s">
        <v>66</v>
      </c>
      <c r="B91" s="105" t="s">
        <v>67</v>
      </c>
      <c r="C91" s="105"/>
      <c r="D91" s="105"/>
      <c r="E91" s="105"/>
      <c r="F91" s="105"/>
      <c r="G91" s="105"/>
      <c r="H91" s="74"/>
      <c r="I91" s="74"/>
      <c r="J91" s="74"/>
      <c r="K91" s="74"/>
      <c r="L91" s="74"/>
      <c r="M91" s="74"/>
      <c r="N91" s="75"/>
      <c r="O91" s="74"/>
      <c r="P91" s="74"/>
      <c r="Q91" s="74"/>
      <c r="R91" s="74"/>
      <c r="S91" s="76"/>
    </row>
    <row r="92" spans="1:19" ht="21.75" hidden="1" customHeight="1">
      <c r="A92" s="36"/>
      <c r="B92" s="27" t="s">
        <v>9</v>
      </c>
      <c r="C92" s="27"/>
      <c r="D92" s="104">
        <v>828</v>
      </c>
      <c r="E92" s="104" t="s">
        <v>24</v>
      </c>
      <c r="F92" s="67" t="s">
        <v>68</v>
      </c>
      <c r="G92" s="67">
        <v>200</v>
      </c>
      <c r="H92" s="104">
        <v>828</v>
      </c>
      <c r="I92" s="104" t="s">
        <v>24</v>
      </c>
      <c r="J92" s="67" t="s">
        <v>68</v>
      </c>
      <c r="K92" s="67">
        <v>200</v>
      </c>
      <c r="L92" s="69">
        <v>308501.09999999998</v>
      </c>
      <c r="M92" s="74"/>
      <c r="N92" s="75"/>
      <c r="O92" s="74"/>
      <c r="P92" s="74"/>
      <c r="Q92" s="74"/>
      <c r="R92" s="74"/>
      <c r="S92" s="76"/>
    </row>
    <row r="93" spans="1:19" ht="18" hidden="1" customHeight="1">
      <c r="A93" s="36"/>
      <c r="B93" s="27" t="s">
        <v>10</v>
      </c>
      <c r="C93" s="27"/>
      <c r="D93" s="104">
        <v>828</v>
      </c>
      <c r="E93" s="104" t="s">
        <v>24</v>
      </c>
      <c r="F93" s="67" t="s">
        <v>49</v>
      </c>
      <c r="G93" s="67">
        <v>200</v>
      </c>
      <c r="H93" s="104">
        <v>828</v>
      </c>
      <c r="I93" s="104" t="s">
        <v>24</v>
      </c>
      <c r="J93" s="67" t="s">
        <v>49</v>
      </c>
      <c r="K93" s="67">
        <v>200</v>
      </c>
      <c r="L93" s="69">
        <v>32360.1</v>
      </c>
      <c r="M93" s="74"/>
      <c r="N93" s="75"/>
      <c r="O93" s="74"/>
      <c r="P93" s="74"/>
      <c r="Q93" s="74"/>
      <c r="R93" s="74"/>
      <c r="S93" s="76"/>
    </row>
    <row r="94" spans="1:19" ht="21.75" hidden="1" customHeight="1">
      <c r="A94" s="58" t="s">
        <v>69</v>
      </c>
      <c r="B94" s="105" t="s">
        <v>70</v>
      </c>
      <c r="C94" s="105"/>
      <c r="D94" s="74"/>
      <c r="E94" s="74"/>
      <c r="F94" s="74"/>
      <c r="G94" s="67"/>
      <c r="H94" s="74"/>
      <c r="I94" s="74"/>
      <c r="J94" s="74"/>
      <c r="K94" s="67"/>
      <c r="L94" s="67"/>
      <c r="M94" s="74"/>
      <c r="N94" s="75"/>
      <c r="O94" s="74"/>
      <c r="P94" s="74"/>
      <c r="Q94" s="74"/>
      <c r="R94" s="74"/>
      <c r="S94" s="76"/>
    </row>
    <row r="95" spans="1:19" ht="28.5" hidden="1" customHeight="1">
      <c r="A95" s="36"/>
      <c r="B95" s="27" t="s">
        <v>9</v>
      </c>
      <c r="C95" s="27"/>
      <c r="D95" s="104">
        <v>828</v>
      </c>
      <c r="E95" s="104" t="s">
        <v>24</v>
      </c>
      <c r="F95" s="67" t="s">
        <v>68</v>
      </c>
      <c r="G95" s="67">
        <v>500</v>
      </c>
      <c r="H95" s="104">
        <v>828</v>
      </c>
      <c r="I95" s="104" t="s">
        <v>24</v>
      </c>
      <c r="J95" s="67" t="s">
        <v>68</v>
      </c>
      <c r="K95" s="67">
        <v>500</v>
      </c>
      <c r="L95" s="67"/>
      <c r="M95" s="74"/>
      <c r="N95" s="75"/>
      <c r="O95" s="74"/>
      <c r="P95" s="74"/>
      <c r="Q95" s="74"/>
      <c r="R95" s="74"/>
      <c r="S95" s="76"/>
    </row>
    <row r="96" spans="1:19" ht="22.5" hidden="1" customHeight="1">
      <c r="A96" s="36"/>
      <c r="B96" s="27" t="s">
        <v>10</v>
      </c>
      <c r="C96" s="27"/>
      <c r="D96" s="104"/>
      <c r="E96" s="104"/>
      <c r="F96" s="67"/>
      <c r="G96" s="67"/>
      <c r="H96" s="104"/>
      <c r="I96" s="104"/>
      <c r="J96" s="67"/>
      <c r="K96" s="67"/>
      <c r="L96" s="67"/>
      <c r="M96" s="74"/>
      <c r="N96" s="75"/>
      <c r="O96" s="74"/>
      <c r="P96" s="74"/>
      <c r="Q96" s="74"/>
      <c r="R96" s="74"/>
      <c r="S96" s="76"/>
    </row>
    <row r="97" spans="1:20" ht="22.5" customHeight="1">
      <c r="A97" s="106" t="s">
        <v>71</v>
      </c>
      <c r="B97" s="107" t="s">
        <v>72</v>
      </c>
      <c r="C97" s="108"/>
      <c r="D97" s="108"/>
      <c r="E97" s="108"/>
      <c r="F97" s="108"/>
      <c r="G97" s="108"/>
      <c r="H97" s="109"/>
      <c r="I97" s="109"/>
      <c r="J97" s="110"/>
      <c r="K97" s="110"/>
      <c r="L97" s="110"/>
      <c r="M97" s="111"/>
      <c r="N97" s="112"/>
      <c r="O97" s="111"/>
      <c r="P97" s="111"/>
      <c r="Q97" s="111"/>
      <c r="R97" s="111"/>
      <c r="S97" s="113"/>
    </row>
    <row r="98" spans="1:20" ht="24" customHeight="1">
      <c r="A98" s="36"/>
      <c r="B98" s="49" t="s">
        <v>73</v>
      </c>
      <c r="C98" s="27"/>
      <c r="D98" s="27"/>
      <c r="E98" s="27"/>
      <c r="F98" s="27"/>
      <c r="G98" s="27"/>
      <c r="H98" s="104"/>
      <c r="I98" s="104"/>
      <c r="J98" s="67"/>
      <c r="K98" s="67"/>
      <c r="L98" s="114" t="e">
        <f t="shared" ref="L98:S101" si="11">L102</f>
        <v>#REF!</v>
      </c>
      <c r="M98" s="114">
        <f t="shared" si="11"/>
        <v>398033</v>
      </c>
      <c r="N98" s="114">
        <f t="shared" si="11"/>
        <v>1421156</v>
      </c>
      <c r="O98" s="114">
        <f t="shared" si="11"/>
        <v>1646457</v>
      </c>
      <c r="P98" s="114">
        <f t="shared" si="11"/>
        <v>3682317</v>
      </c>
      <c r="Q98" s="114">
        <f t="shared" si="11"/>
        <v>4994454</v>
      </c>
      <c r="R98" s="114">
        <f t="shared" si="11"/>
        <v>4480497</v>
      </c>
      <c r="S98" s="115">
        <f t="shared" si="11"/>
        <v>5127004</v>
      </c>
    </row>
    <row r="99" spans="1:20" ht="21.75" customHeight="1">
      <c r="A99" s="36"/>
      <c r="B99" s="27" t="s">
        <v>9</v>
      </c>
      <c r="C99" s="27"/>
      <c r="D99" s="27"/>
      <c r="E99" s="27"/>
      <c r="F99" s="27"/>
      <c r="G99" s="27"/>
      <c r="H99" s="104"/>
      <c r="I99" s="104"/>
      <c r="J99" s="67"/>
      <c r="K99" s="67"/>
      <c r="L99" s="116" t="e">
        <f t="shared" si="11"/>
        <v>#REF!</v>
      </c>
      <c r="M99" s="116">
        <f t="shared" si="11"/>
        <v>0</v>
      </c>
      <c r="N99" s="116">
        <f t="shared" si="11"/>
        <v>0</v>
      </c>
      <c r="O99" s="116">
        <f t="shared" si="11"/>
        <v>0</v>
      </c>
      <c r="P99" s="116">
        <f t="shared" si="11"/>
        <v>1067524</v>
      </c>
      <c r="Q99" s="116">
        <f t="shared" si="11"/>
        <v>2287340</v>
      </c>
      <c r="R99" s="116">
        <f t="shared" si="11"/>
        <v>1480000</v>
      </c>
      <c r="S99" s="117">
        <f t="shared" si="11"/>
        <v>1778445.7</v>
      </c>
    </row>
    <row r="100" spans="1:20" ht="21" customHeight="1">
      <c r="A100" s="36"/>
      <c r="B100" s="27" t="s">
        <v>10</v>
      </c>
      <c r="C100" s="27"/>
      <c r="D100" s="27"/>
      <c r="E100" s="27"/>
      <c r="F100" s="27"/>
      <c r="G100" s="27"/>
      <c r="H100" s="104"/>
      <c r="I100" s="104"/>
      <c r="J100" s="67"/>
      <c r="K100" s="67"/>
      <c r="L100" s="116" t="e">
        <f t="shared" si="11"/>
        <v>#REF!</v>
      </c>
      <c r="M100" s="116">
        <f t="shared" si="11"/>
        <v>398033</v>
      </c>
      <c r="N100" s="116">
        <f t="shared" si="11"/>
        <v>1421156</v>
      </c>
      <c r="O100" s="116">
        <f t="shared" si="11"/>
        <v>1646457</v>
      </c>
      <c r="P100" s="116">
        <f t="shared" si="11"/>
        <v>2557346</v>
      </c>
      <c r="Q100" s="116">
        <f t="shared" si="11"/>
        <v>2649667</v>
      </c>
      <c r="R100" s="116">
        <f t="shared" si="11"/>
        <v>2943050</v>
      </c>
      <c r="S100" s="117">
        <f t="shared" si="11"/>
        <v>3291111.3</v>
      </c>
    </row>
    <row r="101" spans="1:20" ht="24.75" customHeight="1">
      <c r="A101" s="36"/>
      <c r="B101" s="27" t="s">
        <v>11</v>
      </c>
      <c r="C101" s="27"/>
      <c r="D101" s="27"/>
      <c r="E101" s="27"/>
      <c r="F101" s="27"/>
      <c r="G101" s="27"/>
      <c r="H101" s="104"/>
      <c r="I101" s="104"/>
      <c r="J101" s="67"/>
      <c r="K101" s="67"/>
      <c r="L101" s="116">
        <f t="shared" si="11"/>
        <v>18097</v>
      </c>
      <c r="M101" s="116">
        <f t="shared" si="11"/>
        <v>0</v>
      </c>
      <c r="N101" s="116">
        <f t="shared" si="11"/>
        <v>0</v>
      </c>
      <c r="O101" s="116">
        <f t="shared" si="11"/>
        <v>0</v>
      </c>
      <c r="P101" s="116">
        <f t="shared" si="11"/>
        <v>57447</v>
      </c>
      <c r="Q101" s="116">
        <f t="shared" si="11"/>
        <v>57447</v>
      </c>
      <c r="R101" s="116">
        <f t="shared" si="11"/>
        <v>57447</v>
      </c>
      <c r="S101" s="117">
        <f t="shared" si="11"/>
        <v>57447</v>
      </c>
    </row>
    <row r="102" spans="1:20" ht="51.75" customHeight="1">
      <c r="A102" s="106" t="s">
        <v>74</v>
      </c>
      <c r="B102" s="118" t="s">
        <v>75</v>
      </c>
      <c r="C102" s="118"/>
      <c r="D102" s="118"/>
      <c r="E102" s="118"/>
      <c r="F102" s="118"/>
      <c r="G102" s="118"/>
      <c r="H102" s="118"/>
      <c r="I102" s="118"/>
      <c r="J102" s="111"/>
      <c r="K102" s="111"/>
      <c r="L102" s="119" t="e">
        <f>L106+L109+L114+L120+L128</f>
        <v>#REF!</v>
      </c>
      <c r="M102" s="119">
        <f>M106+M109+M114+M120+M126+M128</f>
        <v>398033</v>
      </c>
      <c r="N102" s="119">
        <f t="shared" ref="N102:S102" si="12">N106+N109+N114+N120+N126+N128</f>
        <v>1421156</v>
      </c>
      <c r="O102" s="119">
        <f t="shared" si="12"/>
        <v>1646457</v>
      </c>
      <c r="P102" s="119">
        <f t="shared" si="12"/>
        <v>3682317</v>
      </c>
      <c r="Q102" s="119">
        <f t="shared" si="12"/>
        <v>4994454</v>
      </c>
      <c r="R102" s="119">
        <f t="shared" si="12"/>
        <v>4480497</v>
      </c>
      <c r="S102" s="208">
        <f t="shared" si="12"/>
        <v>5127004</v>
      </c>
    </row>
    <row r="103" spans="1:20" ht="22.5" customHeight="1">
      <c r="A103" s="36"/>
      <c r="B103" s="27" t="s">
        <v>9</v>
      </c>
      <c r="C103" s="27"/>
      <c r="D103" s="27"/>
      <c r="E103" s="27"/>
      <c r="F103" s="27"/>
      <c r="G103" s="27"/>
      <c r="H103" s="27"/>
      <c r="I103" s="27"/>
      <c r="J103" s="27"/>
      <c r="K103" s="27"/>
      <c r="L103" s="87" t="e">
        <f>L107+#REF!+#REF!</f>
        <v>#REF!</v>
      </c>
      <c r="M103" s="87"/>
      <c r="N103" s="87"/>
      <c r="O103" s="87"/>
      <c r="P103" s="87">
        <f>P107</f>
        <v>1067524</v>
      </c>
      <c r="Q103" s="87">
        <f t="shared" ref="Q103:S103" si="13">Q107</f>
        <v>2287340</v>
      </c>
      <c r="R103" s="87">
        <f t="shared" si="13"/>
        <v>1480000</v>
      </c>
      <c r="S103" s="89">
        <f t="shared" si="13"/>
        <v>1778445.7</v>
      </c>
    </row>
    <row r="104" spans="1:20" ht="22.5" customHeight="1">
      <c r="A104" s="36"/>
      <c r="B104" s="27" t="s">
        <v>10</v>
      </c>
      <c r="C104" s="27"/>
      <c r="D104" s="27"/>
      <c r="E104" s="27"/>
      <c r="F104" s="27"/>
      <c r="G104" s="27"/>
      <c r="H104" s="27"/>
      <c r="I104" s="27"/>
      <c r="J104" s="27"/>
      <c r="K104" s="27"/>
      <c r="L104" s="87" t="e">
        <f>L108+#REF!+L110+L116+L122+L130</f>
        <v>#REF!</v>
      </c>
      <c r="M104" s="87">
        <f>M108+M110+M116+M122+M127+M130</f>
        <v>398033</v>
      </c>
      <c r="N104" s="87">
        <f t="shared" ref="N104:S104" si="14">N108+N110+N116+N122+N127+N130</f>
        <v>1421156</v>
      </c>
      <c r="O104" s="87">
        <f t="shared" si="14"/>
        <v>1646457</v>
      </c>
      <c r="P104" s="87">
        <f t="shared" si="14"/>
        <v>2557346</v>
      </c>
      <c r="Q104" s="87">
        <f t="shared" si="14"/>
        <v>2649667</v>
      </c>
      <c r="R104" s="87">
        <f t="shared" si="14"/>
        <v>2943050</v>
      </c>
      <c r="S104" s="89">
        <f t="shared" si="14"/>
        <v>3291111.3</v>
      </c>
    </row>
    <row r="105" spans="1:20" ht="20.25" customHeight="1">
      <c r="A105" s="36"/>
      <c r="B105" s="27" t="s">
        <v>11</v>
      </c>
      <c r="C105" s="27"/>
      <c r="D105" s="27"/>
      <c r="E105" s="27"/>
      <c r="F105" s="27"/>
      <c r="G105" s="27"/>
      <c r="H105" s="27"/>
      <c r="I105" s="27"/>
      <c r="J105" s="27"/>
      <c r="K105" s="27"/>
      <c r="L105" s="87">
        <f>L111+L117</f>
        <v>18097</v>
      </c>
      <c r="M105" s="87">
        <f t="shared" ref="M105:S105" si="15">M111+M117</f>
        <v>0</v>
      </c>
      <c r="N105" s="87">
        <f t="shared" si="15"/>
        <v>0</v>
      </c>
      <c r="O105" s="87">
        <f t="shared" si="15"/>
        <v>0</v>
      </c>
      <c r="P105" s="87">
        <f t="shared" si="15"/>
        <v>57447</v>
      </c>
      <c r="Q105" s="87">
        <f t="shared" si="15"/>
        <v>57447</v>
      </c>
      <c r="R105" s="87">
        <f t="shared" si="15"/>
        <v>57447</v>
      </c>
      <c r="S105" s="89">
        <f t="shared" si="15"/>
        <v>57447</v>
      </c>
    </row>
    <row r="106" spans="1:20" ht="40.5" customHeight="1">
      <c r="A106" s="58" t="s">
        <v>76</v>
      </c>
      <c r="B106" s="59" t="s">
        <v>77</v>
      </c>
      <c r="C106" s="120"/>
      <c r="D106" s="74"/>
      <c r="E106" s="74"/>
      <c r="F106" s="74"/>
      <c r="G106" s="74"/>
      <c r="H106" s="74"/>
      <c r="I106" s="74"/>
      <c r="J106" s="74"/>
      <c r="K106" s="74"/>
      <c r="L106" s="121">
        <f>L108</f>
        <v>177633.4</v>
      </c>
      <c r="M106" s="121">
        <v>180000</v>
      </c>
      <c r="N106" s="121">
        <v>1096156</v>
      </c>
      <c r="O106" s="121">
        <v>1321457</v>
      </c>
      <c r="P106" s="121">
        <v>2399870</v>
      </c>
      <c r="Q106" s="121">
        <v>3712007</v>
      </c>
      <c r="R106" s="121">
        <v>3198050</v>
      </c>
      <c r="S106" s="122">
        <v>3844557</v>
      </c>
      <c r="T106" s="1">
        <v>15752097</v>
      </c>
    </row>
    <row r="107" spans="1:20" ht="21" customHeight="1">
      <c r="A107" s="58"/>
      <c r="B107" s="27" t="s">
        <v>78</v>
      </c>
      <c r="C107" s="120"/>
      <c r="D107" s="123"/>
      <c r="E107" s="123"/>
      <c r="F107" s="123"/>
      <c r="G107" s="123"/>
      <c r="H107" s="123"/>
      <c r="I107" s="123"/>
      <c r="J107" s="123"/>
      <c r="K107" s="123"/>
      <c r="L107" s="121"/>
      <c r="M107" s="121"/>
      <c r="N107" s="124"/>
      <c r="O107" s="121"/>
      <c r="P107" s="69">
        <v>1067524</v>
      </c>
      <c r="Q107" s="69">
        <v>2287340</v>
      </c>
      <c r="R107" s="69">
        <v>1480000</v>
      </c>
      <c r="S107" s="73">
        <v>1778445.7</v>
      </c>
    </row>
    <row r="108" spans="1:20" ht="20.25" customHeight="1">
      <c r="A108" s="36"/>
      <c r="B108" s="27" t="s">
        <v>10</v>
      </c>
      <c r="C108" s="93"/>
      <c r="D108" s="67">
        <v>828</v>
      </c>
      <c r="E108" s="67" t="s">
        <v>24</v>
      </c>
      <c r="F108" s="67" t="s">
        <v>79</v>
      </c>
      <c r="G108" s="67">
        <v>200</v>
      </c>
      <c r="H108" s="67">
        <v>828</v>
      </c>
      <c r="I108" s="67" t="s">
        <v>24</v>
      </c>
      <c r="J108" s="67" t="s">
        <v>46</v>
      </c>
      <c r="K108" s="67">
        <v>200</v>
      </c>
      <c r="L108" s="69">
        <f>72133.4+105500</f>
        <v>177633.4</v>
      </c>
      <c r="M108" s="69">
        <f>M106-M107</f>
        <v>180000</v>
      </c>
      <c r="N108" s="69">
        <f t="shared" ref="N108:S108" si="16">N106-N107</f>
        <v>1096156</v>
      </c>
      <c r="O108" s="69">
        <f t="shared" si="16"/>
        <v>1321457</v>
      </c>
      <c r="P108" s="69">
        <f t="shared" si="16"/>
        <v>1332346</v>
      </c>
      <c r="Q108" s="69">
        <f t="shared" si="16"/>
        <v>1424667</v>
      </c>
      <c r="R108" s="69">
        <f t="shared" si="16"/>
        <v>1718050</v>
      </c>
      <c r="S108" s="73">
        <f t="shared" si="16"/>
        <v>2066111.3</v>
      </c>
    </row>
    <row r="109" spans="1:20" ht="36" customHeight="1">
      <c r="A109" s="58" t="s">
        <v>80</v>
      </c>
      <c r="B109" s="59" t="s">
        <v>81</v>
      </c>
      <c r="C109" s="120"/>
      <c r="D109" s="67"/>
      <c r="E109" s="67"/>
      <c r="F109" s="104"/>
      <c r="G109" s="104"/>
      <c r="H109" s="67"/>
      <c r="I109" s="67"/>
      <c r="J109" s="67"/>
      <c r="K109" s="104"/>
      <c r="L109" s="121" t="e">
        <f>#REF!+#REF!+#REF!+L110+L111</f>
        <v>#REF!</v>
      </c>
      <c r="M109" s="121">
        <f>M110+M111</f>
        <v>0</v>
      </c>
      <c r="N109" s="121">
        <f t="shared" ref="N109:S109" si="17">N110+N111</f>
        <v>0</v>
      </c>
      <c r="O109" s="121">
        <f t="shared" si="17"/>
        <v>0</v>
      </c>
      <c r="P109" s="121">
        <f t="shared" si="17"/>
        <v>957447</v>
      </c>
      <c r="Q109" s="121">
        <f t="shared" si="17"/>
        <v>957447</v>
      </c>
      <c r="R109" s="121">
        <f t="shared" si="17"/>
        <v>957447</v>
      </c>
      <c r="S109" s="122">
        <f t="shared" si="17"/>
        <v>957447</v>
      </c>
    </row>
    <row r="110" spans="1:20" ht="21" customHeight="1">
      <c r="A110" s="36"/>
      <c r="B110" s="27" t="s">
        <v>10</v>
      </c>
      <c r="C110" s="134"/>
      <c r="D110" s="67">
        <v>828</v>
      </c>
      <c r="E110" s="67" t="s">
        <v>24</v>
      </c>
      <c r="F110" s="67" t="s">
        <v>88</v>
      </c>
      <c r="G110" s="104">
        <v>500</v>
      </c>
      <c r="H110" s="67">
        <v>828</v>
      </c>
      <c r="I110" s="67" t="s">
        <v>24</v>
      </c>
      <c r="J110" s="67" t="s">
        <v>88</v>
      </c>
      <c r="K110" s="104">
        <v>500</v>
      </c>
      <c r="L110" s="69">
        <f>8570.2+837.4+34.9</f>
        <v>9442.5</v>
      </c>
      <c r="M110" s="135"/>
      <c r="N110" s="136"/>
      <c r="O110" s="69"/>
      <c r="P110" s="69">
        <v>900000</v>
      </c>
      <c r="Q110" s="69">
        <v>900000</v>
      </c>
      <c r="R110" s="69">
        <v>900000</v>
      </c>
      <c r="S110" s="73">
        <v>900000</v>
      </c>
    </row>
    <row r="111" spans="1:20" ht="20.25" customHeight="1">
      <c r="A111" s="36"/>
      <c r="B111" s="27" t="s">
        <v>11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85"/>
      <c r="O111" s="27"/>
      <c r="P111" s="69">
        <v>57447</v>
      </c>
      <c r="Q111" s="69">
        <v>57447</v>
      </c>
      <c r="R111" s="69">
        <v>57447</v>
      </c>
      <c r="S111" s="73">
        <v>57447</v>
      </c>
    </row>
    <row r="112" spans="1:20" ht="15.75" hidden="1" customHeight="1">
      <c r="A112" s="36"/>
      <c r="B112" s="27" t="s">
        <v>12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85"/>
      <c r="O112" s="27"/>
      <c r="P112" s="27"/>
      <c r="Q112" s="27"/>
      <c r="R112" s="27"/>
      <c r="S112" s="86"/>
    </row>
    <row r="113" spans="1:19" ht="14.25" hidden="1" customHeight="1">
      <c r="A113" s="36"/>
      <c r="B113" s="27" t="s">
        <v>13</v>
      </c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85"/>
      <c r="O113" s="27"/>
      <c r="P113" s="27"/>
      <c r="Q113" s="27"/>
      <c r="R113" s="27"/>
      <c r="S113" s="86"/>
    </row>
    <row r="114" spans="1:19" ht="36" customHeight="1">
      <c r="A114" s="58" t="s">
        <v>89</v>
      </c>
      <c r="B114" s="59" t="s">
        <v>90</v>
      </c>
      <c r="C114" s="120"/>
      <c r="D114" s="67"/>
      <c r="E114" s="67"/>
      <c r="F114" s="67"/>
      <c r="G114" s="104"/>
      <c r="H114" s="67"/>
      <c r="I114" s="67"/>
      <c r="J114" s="67"/>
      <c r="K114" s="104"/>
      <c r="L114" s="137">
        <f>SUM(L116:L117)</f>
        <v>322939</v>
      </c>
      <c r="M114" s="135">
        <f>SUM(M116:M117)</f>
        <v>0</v>
      </c>
      <c r="N114" s="136">
        <f>SUM(N116:N117)</f>
        <v>0</v>
      </c>
      <c r="O114" s="135"/>
      <c r="P114" s="135"/>
      <c r="Q114" s="135"/>
      <c r="R114" s="135"/>
      <c r="S114" s="138"/>
    </row>
    <row r="115" spans="1:19" hidden="1">
      <c r="A115" s="36"/>
      <c r="B115" s="27" t="s">
        <v>9</v>
      </c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85"/>
      <c r="O115" s="27"/>
      <c r="P115" s="27"/>
      <c r="Q115" s="27"/>
      <c r="R115" s="27"/>
      <c r="S115" s="86"/>
    </row>
    <row r="116" spans="1:19" ht="21" customHeight="1">
      <c r="A116" s="36"/>
      <c r="B116" s="27" t="s">
        <v>10</v>
      </c>
      <c r="C116" s="27"/>
      <c r="D116" s="67">
        <v>828</v>
      </c>
      <c r="E116" s="67" t="s">
        <v>24</v>
      </c>
      <c r="F116" s="67" t="s">
        <v>88</v>
      </c>
      <c r="G116" s="104">
        <v>500</v>
      </c>
      <c r="H116" s="67">
        <v>828</v>
      </c>
      <c r="I116" s="67" t="s">
        <v>24</v>
      </c>
      <c r="J116" s="67" t="s">
        <v>88</v>
      </c>
      <c r="K116" s="104">
        <v>500</v>
      </c>
      <c r="L116" s="69">
        <v>304842</v>
      </c>
      <c r="M116" s="27"/>
      <c r="N116" s="85"/>
      <c r="O116" s="27"/>
      <c r="P116" s="27"/>
      <c r="Q116" s="27"/>
      <c r="R116" s="27"/>
      <c r="S116" s="86"/>
    </row>
    <row r="117" spans="1:19" ht="20.25" customHeight="1">
      <c r="A117" s="36"/>
      <c r="B117" s="27" t="s">
        <v>11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69">
        <v>18097</v>
      </c>
      <c r="M117" s="27"/>
      <c r="N117" s="85"/>
      <c r="O117" s="27"/>
      <c r="P117" s="27"/>
      <c r="Q117" s="27"/>
      <c r="R117" s="27"/>
      <c r="S117" s="86"/>
    </row>
    <row r="118" spans="1:19" ht="15.75" hidden="1" customHeight="1">
      <c r="A118" s="36"/>
      <c r="B118" s="27" t="s">
        <v>12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15.75" hidden="1" customHeight="1">
      <c r="A119" s="36"/>
      <c r="B119" s="27" t="s">
        <v>13</v>
      </c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85"/>
      <c r="O119" s="27"/>
      <c r="P119" s="27"/>
      <c r="Q119" s="27"/>
      <c r="R119" s="27"/>
      <c r="S119" s="86"/>
    </row>
    <row r="120" spans="1:19" ht="35.25" customHeight="1">
      <c r="A120" s="58" t="s">
        <v>91</v>
      </c>
      <c r="B120" s="59" t="s">
        <v>92</v>
      </c>
      <c r="C120" s="120"/>
      <c r="D120" s="67"/>
      <c r="E120" s="67"/>
      <c r="F120" s="67"/>
      <c r="G120" s="104"/>
      <c r="H120" s="67"/>
      <c r="I120" s="67"/>
      <c r="J120" s="67"/>
      <c r="K120" s="104"/>
      <c r="L120" s="135">
        <f>SUM(L122:L123)</f>
        <v>0</v>
      </c>
      <c r="M120" s="135">
        <f>SUM(M122:M123)</f>
        <v>0</v>
      </c>
      <c r="N120" s="136">
        <f>SUM(N122:N123)</f>
        <v>0</v>
      </c>
      <c r="O120" s="135"/>
      <c r="P120" s="135"/>
      <c r="Q120" s="135"/>
      <c r="R120" s="135"/>
      <c r="S120" s="138"/>
    </row>
    <row r="121" spans="1:19" hidden="1">
      <c r="A121" s="36"/>
      <c r="B121" s="74" t="s">
        <v>9</v>
      </c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5"/>
      <c r="O121" s="74"/>
      <c r="P121" s="74"/>
      <c r="Q121" s="74"/>
      <c r="R121" s="74"/>
      <c r="S121" s="76"/>
    </row>
    <row r="122" spans="1:19" ht="23.25" customHeight="1">
      <c r="A122" s="36"/>
      <c r="B122" s="27" t="s">
        <v>10</v>
      </c>
      <c r="C122" s="27"/>
      <c r="D122" s="67">
        <v>828</v>
      </c>
      <c r="E122" s="67" t="s">
        <v>24</v>
      </c>
      <c r="F122" s="67" t="s">
        <v>88</v>
      </c>
      <c r="G122" s="104">
        <v>500</v>
      </c>
      <c r="H122" s="67">
        <v>828</v>
      </c>
      <c r="I122" s="67" t="s">
        <v>24</v>
      </c>
      <c r="J122" s="67" t="s">
        <v>88</v>
      </c>
      <c r="K122" s="104">
        <v>500</v>
      </c>
      <c r="L122" s="27"/>
      <c r="M122" s="27"/>
      <c r="N122" s="85"/>
      <c r="O122" s="27"/>
      <c r="P122" s="27"/>
      <c r="Q122" s="27"/>
      <c r="R122" s="27"/>
      <c r="S122" s="86"/>
    </row>
    <row r="123" spans="1:19" ht="22.5" customHeight="1">
      <c r="A123" s="36"/>
      <c r="B123" s="27" t="s">
        <v>11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12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15.75" hidden="1" customHeight="1">
      <c r="A125" s="36"/>
      <c r="B125" s="27" t="s">
        <v>13</v>
      </c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85"/>
      <c r="O125" s="27"/>
      <c r="P125" s="27"/>
      <c r="Q125" s="27"/>
      <c r="R125" s="27"/>
      <c r="S125" s="86"/>
    </row>
    <row r="126" spans="1:19" ht="26.25" customHeight="1">
      <c r="A126" s="58" t="s">
        <v>93</v>
      </c>
      <c r="B126" s="59" t="s">
        <v>168</v>
      </c>
      <c r="C126" s="27"/>
      <c r="D126" s="67">
        <v>828</v>
      </c>
      <c r="E126" s="67" t="s">
        <v>24</v>
      </c>
      <c r="F126" s="67" t="s">
        <v>46</v>
      </c>
      <c r="G126" s="67">
        <v>400</v>
      </c>
      <c r="H126" s="27"/>
      <c r="I126" s="27"/>
      <c r="J126" s="27"/>
      <c r="K126" s="27"/>
      <c r="L126" s="27"/>
      <c r="M126" s="121">
        <f>SUM(M127)</f>
        <v>123698.99999999999</v>
      </c>
      <c r="N126" s="121">
        <f t="shared" ref="N126:S126" si="18">SUM(N127)</f>
        <v>250000</v>
      </c>
      <c r="O126" s="121">
        <f t="shared" si="18"/>
        <v>250000</v>
      </c>
      <c r="P126" s="121">
        <f t="shared" si="18"/>
        <v>250000</v>
      </c>
      <c r="Q126" s="121">
        <f t="shared" si="18"/>
        <v>250000</v>
      </c>
      <c r="R126" s="121">
        <f t="shared" si="18"/>
        <v>250000</v>
      </c>
      <c r="S126" s="122">
        <f t="shared" si="18"/>
        <v>250000</v>
      </c>
    </row>
    <row r="127" spans="1:19" ht="25.5" customHeight="1">
      <c r="A127" s="36"/>
      <c r="B127" s="27" t="s">
        <v>10</v>
      </c>
      <c r="C127" s="27"/>
      <c r="D127" s="27"/>
      <c r="E127" s="27"/>
      <c r="F127" s="27"/>
      <c r="G127" s="27"/>
      <c r="H127" s="104">
        <v>828</v>
      </c>
      <c r="I127" s="104" t="s">
        <v>24</v>
      </c>
      <c r="J127" s="104" t="s">
        <v>46</v>
      </c>
      <c r="K127" s="104">
        <v>400</v>
      </c>
      <c r="L127" s="27"/>
      <c r="M127" s="69">
        <v>123698.99999999999</v>
      </c>
      <c r="N127" s="69">
        <v>250000</v>
      </c>
      <c r="O127" s="69">
        <v>250000</v>
      </c>
      <c r="P127" s="69">
        <v>250000</v>
      </c>
      <c r="Q127" s="69">
        <v>250000</v>
      </c>
      <c r="R127" s="69">
        <v>250000</v>
      </c>
      <c r="S127" s="73">
        <v>250000</v>
      </c>
    </row>
    <row r="128" spans="1:19" ht="23.25" customHeight="1">
      <c r="A128" s="58" t="s">
        <v>169</v>
      </c>
      <c r="B128" s="59" t="s">
        <v>53</v>
      </c>
      <c r="C128" s="59"/>
      <c r="D128" s="59"/>
      <c r="E128" s="59"/>
      <c r="F128" s="59"/>
      <c r="G128" s="59"/>
      <c r="H128" s="27"/>
      <c r="I128" s="27"/>
      <c r="J128" s="27"/>
      <c r="K128" s="27"/>
      <c r="L128" s="137">
        <f>L130</f>
        <v>115741.29999999999</v>
      </c>
      <c r="M128" s="137">
        <f t="shared" ref="M128:S128" si="19">M130</f>
        <v>94334</v>
      </c>
      <c r="N128" s="137">
        <f t="shared" si="19"/>
        <v>75000</v>
      </c>
      <c r="O128" s="137">
        <f t="shared" si="19"/>
        <v>75000</v>
      </c>
      <c r="P128" s="137">
        <f t="shared" si="19"/>
        <v>75000</v>
      </c>
      <c r="Q128" s="137">
        <f t="shared" si="19"/>
        <v>75000</v>
      </c>
      <c r="R128" s="137">
        <f t="shared" si="19"/>
        <v>75000</v>
      </c>
      <c r="S128" s="139">
        <f t="shared" si="19"/>
        <v>75000</v>
      </c>
    </row>
    <row r="129" spans="1:21" ht="15.75" hidden="1" customHeight="1">
      <c r="A129" s="36"/>
      <c r="B129" s="27" t="s">
        <v>9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85"/>
      <c r="P129" s="85"/>
      <c r="Q129" s="85"/>
      <c r="R129" s="85"/>
      <c r="S129" s="86"/>
    </row>
    <row r="130" spans="1:21" ht="24" customHeight="1">
      <c r="A130" s="36"/>
      <c r="B130" s="27" t="s">
        <v>10</v>
      </c>
      <c r="C130" s="27"/>
      <c r="D130" s="67">
        <v>828</v>
      </c>
      <c r="E130" s="67" t="s">
        <v>24</v>
      </c>
      <c r="F130" s="67" t="s">
        <v>79</v>
      </c>
      <c r="G130" s="27"/>
      <c r="H130" s="104">
        <v>828</v>
      </c>
      <c r="I130" s="104" t="s">
        <v>24</v>
      </c>
      <c r="J130" s="241" t="s">
        <v>46</v>
      </c>
      <c r="K130" s="104">
        <v>400</v>
      </c>
      <c r="L130" s="69">
        <f>12563.4+103177.9</f>
        <v>115741.29999999999</v>
      </c>
      <c r="M130" s="69">
        <v>94334</v>
      </c>
      <c r="N130" s="29">
        <v>75000</v>
      </c>
      <c r="O130" s="29">
        <v>75000</v>
      </c>
      <c r="P130" s="29">
        <v>75000</v>
      </c>
      <c r="Q130" s="29">
        <v>75000</v>
      </c>
      <c r="R130" s="29">
        <v>75000</v>
      </c>
      <c r="S130" s="30">
        <v>75000</v>
      </c>
      <c r="U130" s="1" t="s">
        <v>170</v>
      </c>
    </row>
    <row r="131" spans="1:21" ht="15.75" hidden="1" customHeight="1">
      <c r="A131" s="36"/>
      <c r="B131" s="74" t="s">
        <v>11</v>
      </c>
      <c r="C131" s="123"/>
      <c r="D131" s="123"/>
      <c r="E131" s="123"/>
      <c r="F131" s="123"/>
      <c r="G131" s="123"/>
      <c r="H131" s="67"/>
      <c r="I131" s="67"/>
      <c r="J131" s="67"/>
      <c r="K131" s="67"/>
      <c r="L131" s="67"/>
      <c r="M131" s="74"/>
      <c r="N131" s="75"/>
      <c r="O131" s="74"/>
      <c r="P131" s="74"/>
      <c r="Q131" s="74"/>
      <c r="R131" s="74"/>
      <c r="S131" s="76"/>
    </row>
    <row r="132" spans="1:21" ht="15.75" hidden="1" customHeight="1">
      <c r="A132" s="36"/>
      <c r="B132" s="74" t="s">
        <v>12</v>
      </c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5"/>
      <c r="O132" s="74"/>
      <c r="P132" s="74"/>
      <c r="Q132" s="74"/>
      <c r="R132" s="74"/>
      <c r="S132" s="76"/>
    </row>
    <row r="133" spans="1:21" ht="15.75" hidden="1" customHeight="1">
      <c r="A133" s="36"/>
      <c r="B133" s="74" t="s">
        <v>13</v>
      </c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5"/>
      <c r="O133" s="74"/>
      <c r="P133" s="74"/>
      <c r="Q133" s="74"/>
      <c r="R133" s="74"/>
      <c r="S133" s="76"/>
    </row>
    <row r="134" spans="1:21" ht="22.5" customHeight="1">
      <c r="A134" s="140" t="s">
        <v>94</v>
      </c>
      <c r="B134" s="141" t="s">
        <v>95</v>
      </c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3"/>
      <c r="O134" s="142"/>
      <c r="P134" s="142"/>
      <c r="Q134" s="142"/>
      <c r="R134" s="142"/>
      <c r="S134" s="144"/>
    </row>
    <row r="135" spans="1:21" ht="23.25" customHeight="1">
      <c r="A135" s="36"/>
      <c r="B135" s="145" t="s">
        <v>96</v>
      </c>
      <c r="C135" s="74"/>
      <c r="D135" s="74"/>
      <c r="E135" s="74"/>
      <c r="F135" s="74"/>
      <c r="G135" s="74"/>
      <c r="H135" s="74"/>
      <c r="I135" s="74"/>
      <c r="J135" s="74"/>
      <c r="K135" s="74"/>
      <c r="L135" s="146" t="e">
        <f t="shared" ref="L135:S135" si="20">L139+L169+L194</f>
        <v>#REF!</v>
      </c>
      <c r="M135" s="146">
        <f t="shared" si="20"/>
        <v>8245236.0000000009</v>
      </c>
      <c r="N135" s="146">
        <f t="shared" si="20"/>
        <v>10544203.899999999</v>
      </c>
      <c r="O135" s="146">
        <f t="shared" si="20"/>
        <v>13275774.500000002</v>
      </c>
      <c r="P135" s="146">
        <f t="shared" si="20"/>
        <v>13249792.044</v>
      </c>
      <c r="Q135" s="146">
        <f t="shared" si="20"/>
        <v>13759324.52176</v>
      </c>
      <c r="R135" s="146">
        <f t="shared" si="20"/>
        <v>14069239.2986304</v>
      </c>
      <c r="S135" s="147">
        <f t="shared" si="20"/>
        <v>14379548.326575615</v>
      </c>
    </row>
    <row r="136" spans="1:21" ht="21.75" hidden="1" customHeight="1">
      <c r="A136" s="36"/>
      <c r="B136" s="27" t="s">
        <v>9</v>
      </c>
      <c r="C136" s="74"/>
      <c r="D136" s="74"/>
      <c r="E136" s="74"/>
      <c r="F136" s="74"/>
      <c r="G136" s="74"/>
      <c r="H136" s="74"/>
      <c r="I136" s="74"/>
      <c r="J136" s="74"/>
      <c r="K136" s="74"/>
      <c r="L136" s="87"/>
      <c r="M136" s="87"/>
      <c r="N136" s="87"/>
      <c r="O136" s="87"/>
      <c r="P136" s="87"/>
      <c r="Q136" s="87"/>
      <c r="R136" s="87"/>
      <c r="S136" s="89"/>
    </row>
    <row r="137" spans="1:21" ht="21.75" customHeight="1">
      <c r="A137" s="36"/>
      <c r="B137" s="27" t="s">
        <v>10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87" t="e">
        <f t="shared" ref="L137:S137" si="21">L141+L170+L195</f>
        <v>#REF!</v>
      </c>
      <c r="M137" s="87">
        <f t="shared" si="21"/>
        <v>8151018.5000000009</v>
      </c>
      <c r="N137" s="87">
        <f t="shared" si="21"/>
        <v>10542915.699999999</v>
      </c>
      <c r="O137" s="87">
        <f t="shared" si="21"/>
        <v>13274486.300000003</v>
      </c>
      <c r="P137" s="87">
        <f t="shared" si="21"/>
        <v>13248503.844000001</v>
      </c>
      <c r="Q137" s="87">
        <f t="shared" si="21"/>
        <v>13758036.321760001</v>
      </c>
      <c r="R137" s="87">
        <f t="shared" si="21"/>
        <v>14067951.0986304</v>
      </c>
      <c r="S137" s="89">
        <f t="shared" si="21"/>
        <v>14378260.126575615</v>
      </c>
    </row>
    <row r="138" spans="1:21" ht="24.75" customHeight="1">
      <c r="A138" s="36"/>
      <c r="B138" s="27" t="s">
        <v>11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87">
        <f t="shared" ref="L138:S138" si="22">L142+L171</f>
        <v>108855.82199999997</v>
      </c>
      <c r="M138" s="87">
        <f t="shared" si="22"/>
        <v>94217.5</v>
      </c>
      <c r="N138" s="87">
        <f t="shared" si="22"/>
        <v>1288.2</v>
      </c>
      <c r="O138" s="87">
        <f t="shared" si="22"/>
        <v>1288.2</v>
      </c>
      <c r="P138" s="87">
        <f t="shared" si="22"/>
        <v>1288.2</v>
      </c>
      <c r="Q138" s="87">
        <f t="shared" si="22"/>
        <v>1288.2</v>
      </c>
      <c r="R138" s="87">
        <f t="shared" si="22"/>
        <v>1288.2</v>
      </c>
      <c r="S138" s="89">
        <f t="shared" si="22"/>
        <v>1288.2</v>
      </c>
    </row>
    <row r="139" spans="1:21" ht="48.75" customHeight="1">
      <c r="A139" s="140" t="s">
        <v>97</v>
      </c>
      <c r="B139" s="148" t="s">
        <v>171</v>
      </c>
      <c r="C139" s="148"/>
      <c r="D139" s="148"/>
      <c r="E139" s="148"/>
      <c r="F139" s="148"/>
      <c r="G139" s="148"/>
      <c r="H139" s="142"/>
      <c r="I139" s="142"/>
      <c r="J139" s="142"/>
      <c r="K139" s="142"/>
      <c r="L139" s="149">
        <f t="shared" ref="L139" si="23">L145+L151+L153+L154+L156+L158+L159+L161+L163+L165+L167</f>
        <v>7078197.5219999989</v>
      </c>
      <c r="M139" s="149">
        <f>M145+M151+M153+M154+M156+M158+M159+M161+M163+M165+M167+M168</f>
        <v>6705620.2000000002</v>
      </c>
      <c r="N139" s="149">
        <f t="shared" ref="N139:S139" si="24">N145+N151+N153+N154+N156+N158+N159+N161+N163+N165+N167+N168</f>
        <v>8998399.6999999993</v>
      </c>
      <c r="O139" s="149">
        <f t="shared" si="24"/>
        <v>11722522.100000001</v>
      </c>
      <c r="P139" s="149">
        <f t="shared" si="24"/>
        <v>11628389</v>
      </c>
      <c r="Q139" s="149">
        <f t="shared" si="24"/>
        <v>12128389</v>
      </c>
      <c r="R139" s="149">
        <f t="shared" si="24"/>
        <v>12428390</v>
      </c>
      <c r="S139" s="150">
        <f t="shared" si="24"/>
        <v>12728388.699999999</v>
      </c>
      <c r="T139" s="20">
        <f>SUM(M139:S139)</f>
        <v>76340098.700000003</v>
      </c>
    </row>
    <row r="140" spans="1:21" ht="18" hidden="1" customHeight="1">
      <c r="A140" s="36"/>
      <c r="B140" s="74" t="s">
        <v>9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5"/>
      <c r="O140" s="75"/>
      <c r="P140" s="75"/>
      <c r="Q140" s="75"/>
      <c r="R140" s="75"/>
      <c r="S140" s="76"/>
    </row>
    <row r="141" spans="1:21" ht="22.5" customHeight="1">
      <c r="A141" s="36"/>
      <c r="B141" s="27" t="s">
        <v>10</v>
      </c>
      <c r="C141" s="27"/>
      <c r="D141" s="27"/>
      <c r="E141" s="27"/>
      <c r="F141" s="27"/>
      <c r="G141" s="27"/>
      <c r="H141" s="27"/>
      <c r="I141" s="27"/>
      <c r="J141" s="27"/>
      <c r="K141" s="27"/>
      <c r="L141" s="87" t="e">
        <f>L146+L147+L148+L149+#REF!+L151+L153+L156+L158+L161+L163+L165+L167</f>
        <v>#REF!</v>
      </c>
      <c r="M141" s="87">
        <f>M146+M147+M148+M149+M151+M153+M156+M158+M161+M163+M165+M167+M168</f>
        <v>6612690.9000000004</v>
      </c>
      <c r="N141" s="87">
        <f t="shared" ref="N141:S141" si="25">N146+N147+N148+N149+N151+N153+N156+N158+N161+N163+N165+N167+N168</f>
        <v>8998399.6999999993</v>
      </c>
      <c r="O141" s="87">
        <f t="shared" si="25"/>
        <v>11722522.100000001</v>
      </c>
      <c r="P141" s="87">
        <f t="shared" si="25"/>
        <v>11628389</v>
      </c>
      <c r="Q141" s="87">
        <f t="shared" si="25"/>
        <v>12128389</v>
      </c>
      <c r="R141" s="87">
        <f t="shared" si="25"/>
        <v>12428390</v>
      </c>
      <c r="S141" s="89">
        <f t="shared" si="25"/>
        <v>12728388.699999999</v>
      </c>
    </row>
    <row r="142" spans="1:21" ht="19.5" customHeight="1">
      <c r="A142" s="36"/>
      <c r="B142" s="27" t="s">
        <v>11</v>
      </c>
      <c r="C142" s="27"/>
      <c r="D142" s="27"/>
      <c r="E142" s="27"/>
      <c r="F142" s="27"/>
      <c r="G142" s="27"/>
      <c r="H142" s="27"/>
      <c r="I142" s="27"/>
      <c r="J142" s="27"/>
      <c r="K142" s="27"/>
      <c r="L142" s="87">
        <f>L154+L159</f>
        <v>106166.82199999997</v>
      </c>
      <c r="M142" s="87">
        <f t="shared" ref="M142:S142" si="26">M154+M159</f>
        <v>92929.3</v>
      </c>
      <c r="N142" s="87">
        <f t="shared" si="26"/>
        <v>0</v>
      </c>
      <c r="O142" s="87">
        <f t="shared" si="26"/>
        <v>0</v>
      </c>
      <c r="P142" s="87">
        <f t="shared" si="26"/>
        <v>0</v>
      </c>
      <c r="Q142" s="87">
        <f t="shared" si="26"/>
        <v>0</v>
      </c>
      <c r="R142" s="87">
        <f t="shared" si="26"/>
        <v>0</v>
      </c>
      <c r="S142" s="89">
        <f t="shared" si="26"/>
        <v>0</v>
      </c>
    </row>
    <row r="143" spans="1:21" ht="15.75" hidden="1" customHeight="1">
      <c r="A143" s="36"/>
      <c r="B143" s="74" t="s">
        <v>12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5"/>
      <c r="O143" s="75"/>
      <c r="P143" s="75"/>
      <c r="Q143" s="75"/>
      <c r="R143" s="75"/>
      <c r="S143" s="76"/>
    </row>
    <row r="144" spans="1:21" ht="15.75" hidden="1" customHeight="1">
      <c r="A144" s="36"/>
      <c r="B144" s="74" t="s">
        <v>13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5"/>
      <c r="O144" s="75"/>
      <c r="P144" s="75"/>
      <c r="Q144" s="75"/>
      <c r="R144" s="75"/>
      <c r="S144" s="76"/>
    </row>
    <row r="145" spans="1:21" ht="55.5" customHeight="1">
      <c r="A145" s="58" t="s">
        <v>99</v>
      </c>
      <c r="B145" s="151" t="s">
        <v>172</v>
      </c>
      <c r="C145" s="151"/>
      <c r="D145" s="151"/>
      <c r="E145" s="151"/>
      <c r="F145" s="151"/>
      <c r="G145" s="151"/>
      <c r="H145" s="74"/>
      <c r="I145" s="74"/>
      <c r="J145" s="74"/>
      <c r="K145" s="74"/>
      <c r="L145" s="137">
        <f t="shared" ref="L145:S145" si="27">SUM(L146:L149)</f>
        <v>3427725.3</v>
      </c>
      <c r="M145" s="137">
        <f t="shared" si="27"/>
        <v>3979097.5999999996</v>
      </c>
      <c r="N145" s="137">
        <f t="shared" si="27"/>
        <v>4185391.7</v>
      </c>
      <c r="O145" s="137">
        <f t="shared" si="27"/>
        <v>4313356.7</v>
      </c>
      <c r="P145" s="137">
        <f t="shared" si="27"/>
        <v>4423389</v>
      </c>
      <c r="Q145" s="137">
        <f t="shared" si="27"/>
        <v>4623389</v>
      </c>
      <c r="R145" s="137">
        <f t="shared" si="27"/>
        <v>4823390</v>
      </c>
      <c r="S145" s="139">
        <f t="shared" si="27"/>
        <v>5023388.7</v>
      </c>
    </row>
    <row r="146" spans="1:21" ht="24.75" customHeight="1">
      <c r="A146" s="58"/>
      <c r="B146" s="27" t="s">
        <v>10</v>
      </c>
      <c r="C146" s="93"/>
      <c r="D146" s="67">
        <v>828</v>
      </c>
      <c r="E146" s="67" t="s">
        <v>24</v>
      </c>
      <c r="F146" s="67" t="s">
        <v>49</v>
      </c>
      <c r="G146" s="67">
        <v>200</v>
      </c>
      <c r="H146" s="67">
        <v>828</v>
      </c>
      <c r="I146" s="67" t="s">
        <v>24</v>
      </c>
      <c r="J146" s="67" t="s">
        <v>49</v>
      </c>
      <c r="K146" s="67">
        <v>200</v>
      </c>
      <c r="L146" s="69">
        <f>3284529.3+(351627.4-20110.4)-180000-30431.4</f>
        <v>3405614.9</v>
      </c>
      <c r="M146" s="69">
        <v>3805727.5999999996</v>
      </c>
      <c r="N146" s="71">
        <v>4006720.6</v>
      </c>
      <c r="O146" s="69">
        <v>4129425.6</v>
      </c>
      <c r="P146" s="69">
        <v>4207842.5999999996</v>
      </c>
      <c r="Q146" s="69">
        <v>4407842.5999999996</v>
      </c>
      <c r="R146" s="69">
        <v>4607843.5999999996</v>
      </c>
      <c r="S146" s="73">
        <v>4807842.3</v>
      </c>
    </row>
    <row r="147" spans="1:21" ht="20.25" customHeight="1">
      <c r="A147" s="58"/>
      <c r="B147" s="27" t="s">
        <v>10</v>
      </c>
      <c r="C147" s="93"/>
      <c r="D147" s="67">
        <v>828</v>
      </c>
      <c r="E147" s="67" t="s">
        <v>24</v>
      </c>
      <c r="F147" s="67" t="s">
        <v>49</v>
      </c>
      <c r="G147" s="67">
        <v>800</v>
      </c>
      <c r="H147" s="67">
        <v>828</v>
      </c>
      <c r="I147" s="67" t="s">
        <v>24</v>
      </c>
      <c r="J147" s="67" t="s">
        <v>49</v>
      </c>
      <c r="K147" s="67">
        <v>800</v>
      </c>
      <c r="L147" s="69">
        <v>2000</v>
      </c>
      <c r="M147" s="69">
        <v>5000</v>
      </c>
      <c r="N147" s="71">
        <v>5000</v>
      </c>
      <c r="O147" s="71">
        <v>5000</v>
      </c>
      <c r="P147" s="71">
        <v>5000</v>
      </c>
      <c r="Q147" s="71">
        <v>5000</v>
      </c>
      <c r="R147" s="71">
        <v>5000</v>
      </c>
      <c r="S147" s="73">
        <v>5000</v>
      </c>
    </row>
    <row r="148" spans="1:21" ht="20.25" customHeight="1">
      <c r="A148" s="58"/>
      <c r="B148" s="27" t="s">
        <v>101</v>
      </c>
      <c r="C148" s="93"/>
      <c r="D148" s="67">
        <v>828</v>
      </c>
      <c r="E148" s="67" t="s">
        <v>24</v>
      </c>
      <c r="F148" s="67" t="s">
        <v>49</v>
      </c>
      <c r="G148" s="67">
        <v>200</v>
      </c>
      <c r="H148" s="67">
        <v>828</v>
      </c>
      <c r="I148" s="67" t="s">
        <v>24</v>
      </c>
      <c r="J148" s="67" t="s">
        <v>173</v>
      </c>
      <c r="K148" s="67">
        <v>200</v>
      </c>
      <c r="L148" s="69">
        <v>20110.400000000001</v>
      </c>
      <c r="M148" s="153">
        <v>155345.19999999998</v>
      </c>
      <c r="N148" s="153">
        <v>160106.4</v>
      </c>
      <c r="O148" s="153">
        <v>164901.4</v>
      </c>
      <c r="P148" s="153">
        <v>187157.4</v>
      </c>
      <c r="Q148" s="153">
        <v>187157.4</v>
      </c>
      <c r="R148" s="153">
        <v>187157.4</v>
      </c>
      <c r="S148" s="154">
        <v>187157.4</v>
      </c>
    </row>
    <row r="149" spans="1:21" ht="20.25" customHeight="1">
      <c r="A149" s="58"/>
      <c r="B149" s="27" t="s">
        <v>174</v>
      </c>
      <c r="C149" s="93"/>
      <c r="D149" s="93"/>
      <c r="E149" s="93"/>
      <c r="F149" s="93"/>
      <c r="G149" s="93"/>
      <c r="H149" s="67">
        <v>828</v>
      </c>
      <c r="I149" s="67" t="s">
        <v>24</v>
      </c>
      <c r="J149" s="67" t="s">
        <v>173</v>
      </c>
      <c r="K149" s="67">
        <v>600</v>
      </c>
      <c r="L149" s="152"/>
      <c r="M149" s="153">
        <v>13024.8</v>
      </c>
      <c r="N149" s="153">
        <v>13564.7</v>
      </c>
      <c r="O149" s="153">
        <v>14029.7</v>
      </c>
      <c r="P149" s="153">
        <v>23389</v>
      </c>
      <c r="Q149" s="153">
        <v>23389</v>
      </c>
      <c r="R149" s="153">
        <v>23389</v>
      </c>
      <c r="S149" s="154">
        <v>23389</v>
      </c>
    </row>
    <row r="150" spans="1:21" ht="22.5" customHeight="1">
      <c r="A150" s="58" t="s">
        <v>104</v>
      </c>
      <c r="B150" s="105" t="s">
        <v>67</v>
      </c>
      <c r="C150" s="105"/>
      <c r="D150" s="105"/>
      <c r="E150" s="105"/>
      <c r="F150" s="105"/>
      <c r="G150" s="105"/>
      <c r="H150" s="74"/>
      <c r="I150" s="74"/>
      <c r="J150" s="74"/>
      <c r="K150" s="74"/>
      <c r="L150" s="74"/>
      <c r="M150" s="74"/>
      <c r="N150" s="75"/>
      <c r="O150" s="74"/>
      <c r="P150" s="74"/>
      <c r="Q150" s="74"/>
      <c r="R150" s="74"/>
      <c r="S150" s="76"/>
    </row>
    <row r="151" spans="1:21" ht="24" customHeight="1">
      <c r="A151" s="58"/>
      <c r="B151" s="27" t="s">
        <v>10</v>
      </c>
      <c r="C151" s="93"/>
      <c r="D151" s="93"/>
      <c r="E151" s="93"/>
      <c r="F151" s="93"/>
      <c r="G151" s="93"/>
      <c r="H151" s="67">
        <v>828</v>
      </c>
      <c r="I151" s="67" t="s">
        <v>24</v>
      </c>
      <c r="J151" s="67" t="s">
        <v>49</v>
      </c>
      <c r="K151" s="67">
        <v>200</v>
      </c>
      <c r="L151" s="69">
        <v>1729823.5</v>
      </c>
      <c r="M151" s="279">
        <f>1028864.4+17821</f>
        <v>1046685.4</v>
      </c>
      <c r="N151" s="277">
        <v>4606995</v>
      </c>
      <c r="O151" s="277">
        <v>7304165.4000000004</v>
      </c>
      <c r="P151" s="243">
        <v>7000000</v>
      </c>
      <c r="Q151" s="243">
        <v>7100000</v>
      </c>
      <c r="R151" s="243">
        <v>7200000</v>
      </c>
      <c r="S151" s="249">
        <v>7300000</v>
      </c>
    </row>
    <row r="152" spans="1:21" ht="19.5" customHeight="1">
      <c r="A152" s="58" t="s">
        <v>105</v>
      </c>
      <c r="B152" s="105" t="s">
        <v>70</v>
      </c>
      <c r="C152" s="105"/>
      <c r="D152" s="105"/>
      <c r="E152" s="105"/>
      <c r="F152" s="105"/>
      <c r="G152" s="105"/>
      <c r="H152" s="27"/>
      <c r="I152" s="27"/>
      <c r="J152" s="27"/>
      <c r="K152" s="27"/>
      <c r="L152" s="27"/>
      <c r="M152" s="27"/>
      <c r="N152" s="85"/>
      <c r="O152" s="27"/>
      <c r="P152" s="27"/>
      <c r="Q152" s="27"/>
      <c r="R152" s="27"/>
      <c r="S152" s="86"/>
    </row>
    <row r="153" spans="1:21" ht="21" customHeight="1">
      <c r="A153" s="58"/>
      <c r="B153" s="27" t="s">
        <v>10</v>
      </c>
      <c r="C153" s="93"/>
      <c r="D153" s="93"/>
      <c r="E153" s="93"/>
      <c r="F153" s="93"/>
      <c r="G153" s="93"/>
      <c r="H153" s="67">
        <v>828</v>
      </c>
      <c r="I153" s="67" t="s">
        <v>24</v>
      </c>
      <c r="J153" s="67" t="s">
        <v>106</v>
      </c>
      <c r="K153" s="104">
        <v>500</v>
      </c>
      <c r="L153" s="69">
        <v>1566869.5999999996</v>
      </c>
      <c r="M153" s="278">
        <f>1434468.5-M158</f>
        <v>1394048.5</v>
      </c>
      <c r="N153" s="71"/>
      <c r="O153" s="69"/>
      <c r="P153" s="69"/>
      <c r="Q153" s="69"/>
      <c r="R153" s="69"/>
      <c r="S153" s="73"/>
      <c r="U153" s="20"/>
    </row>
    <row r="154" spans="1:21" ht="18.75" customHeight="1">
      <c r="A154" s="58"/>
      <c r="B154" s="27" t="s">
        <v>11</v>
      </c>
      <c r="C154" s="27"/>
      <c r="D154" s="27"/>
      <c r="E154" s="27"/>
      <c r="F154" s="27"/>
      <c r="G154" s="27"/>
      <c r="H154" s="27"/>
      <c r="I154" s="27"/>
      <c r="J154" s="27"/>
      <c r="K154" s="27"/>
      <c r="L154" s="69">
        <v>106166.82199999997</v>
      </c>
      <c r="M154" s="278">
        <f>92929.3-M159</f>
        <v>90349.3</v>
      </c>
      <c r="N154" s="71"/>
      <c r="O154" s="69"/>
      <c r="P154" s="69"/>
      <c r="Q154" s="69"/>
      <c r="R154" s="69"/>
      <c r="S154" s="73"/>
    </row>
    <row r="155" spans="1:21" ht="19.5" customHeight="1">
      <c r="A155" s="58" t="s">
        <v>107</v>
      </c>
      <c r="B155" s="105" t="s">
        <v>108</v>
      </c>
      <c r="C155" s="105"/>
      <c r="D155" s="105"/>
      <c r="E155" s="105"/>
      <c r="F155" s="105"/>
      <c r="G155" s="105"/>
      <c r="H155" s="27"/>
      <c r="I155" s="27"/>
      <c r="J155" s="27"/>
      <c r="K155" s="27"/>
      <c r="L155" s="27"/>
      <c r="M155" s="27"/>
      <c r="N155" s="85"/>
      <c r="O155" s="27"/>
      <c r="P155" s="27"/>
      <c r="Q155" s="27"/>
      <c r="R155" s="27"/>
      <c r="S155" s="86"/>
    </row>
    <row r="156" spans="1:21" ht="24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48991.9</v>
      </c>
      <c r="M156" s="27"/>
      <c r="N156" s="85"/>
      <c r="O156" s="69"/>
      <c r="P156" s="69">
        <v>100000</v>
      </c>
      <c r="Q156" s="69">
        <v>100000</v>
      </c>
      <c r="R156" s="69">
        <v>100000</v>
      </c>
      <c r="S156" s="73">
        <v>100000</v>
      </c>
    </row>
    <row r="157" spans="1:21" ht="22.5" customHeight="1">
      <c r="A157" s="58" t="s">
        <v>109</v>
      </c>
      <c r="B157" s="105" t="s">
        <v>110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7"/>
      <c r="N157" s="85"/>
      <c r="O157" s="27"/>
      <c r="P157" s="27"/>
      <c r="Q157" s="27"/>
      <c r="R157" s="27"/>
      <c r="S157" s="86"/>
    </row>
    <row r="158" spans="1:21" ht="16.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104">
        <v>500</v>
      </c>
      <c r="L158" s="104"/>
      <c r="M158" s="69">
        <v>40420</v>
      </c>
      <c r="N158" s="71"/>
      <c r="O158" s="69"/>
      <c r="P158" s="69"/>
      <c r="Q158" s="69"/>
      <c r="R158" s="69"/>
      <c r="S158" s="73"/>
    </row>
    <row r="159" spans="1:21" ht="21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69">
        <v>2580</v>
      </c>
      <c r="N159" s="71"/>
      <c r="O159" s="69"/>
      <c r="P159" s="69"/>
      <c r="Q159" s="69"/>
      <c r="R159" s="69"/>
      <c r="S159" s="73"/>
    </row>
    <row r="160" spans="1:21" ht="34.5" customHeight="1">
      <c r="A160" s="58" t="s">
        <v>111</v>
      </c>
      <c r="B160" s="151" t="s">
        <v>112</v>
      </c>
      <c r="C160" s="151"/>
      <c r="D160" s="151"/>
      <c r="E160" s="151"/>
      <c r="F160" s="151"/>
      <c r="G160" s="151"/>
      <c r="H160" s="158"/>
      <c r="I160" s="158"/>
      <c r="J160" s="158"/>
      <c r="K160" s="158"/>
      <c r="L160" s="158"/>
      <c r="M160" s="27"/>
      <c r="N160" s="85"/>
      <c r="O160" s="27"/>
      <c r="P160" s="27"/>
      <c r="Q160" s="27"/>
      <c r="R160" s="27"/>
      <c r="S160" s="86"/>
    </row>
    <row r="161" spans="1:22" ht="21.75" customHeight="1">
      <c r="A161" s="58"/>
      <c r="B161" s="27" t="s">
        <v>10</v>
      </c>
      <c r="C161" s="27"/>
      <c r="D161" s="27"/>
      <c r="E161" s="27"/>
      <c r="F161" s="27"/>
      <c r="G161" s="27"/>
      <c r="H161" s="104">
        <v>828</v>
      </c>
      <c r="I161" s="104" t="s">
        <v>24</v>
      </c>
      <c r="J161" s="104" t="s">
        <v>113</v>
      </c>
      <c r="K161" s="104">
        <v>200</v>
      </c>
      <c r="L161" s="69">
        <f>82893.1</f>
        <v>82893.100000000006</v>
      </c>
      <c r="M161" s="277">
        <v>57745.7</v>
      </c>
      <c r="N161" s="277">
        <v>34013</v>
      </c>
      <c r="O161" s="69">
        <v>0</v>
      </c>
      <c r="P161" s="69">
        <v>0</v>
      </c>
      <c r="Q161" s="69">
        <v>200000</v>
      </c>
      <c r="R161" s="69">
        <v>200000</v>
      </c>
      <c r="S161" s="73">
        <v>200000</v>
      </c>
    </row>
    <row r="162" spans="1:22" ht="48" customHeight="1">
      <c r="A162" s="58" t="s">
        <v>114</v>
      </c>
      <c r="B162" s="151" t="s">
        <v>194</v>
      </c>
      <c r="C162" s="151"/>
      <c r="D162" s="151"/>
      <c r="E162" s="151"/>
      <c r="F162" s="151"/>
      <c r="G162" s="151"/>
      <c r="H162" s="151"/>
      <c r="I162" s="151"/>
      <c r="J162" s="151"/>
      <c r="K162" s="151"/>
      <c r="L162" s="151"/>
      <c r="M162" s="151"/>
      <c r="N162" s="151"/>
      <c r="O162" s="27"/>
      <c r="P162" s="27"/>
      <c r="Q162" s="27"/>
      <c r="R162" s="27"/>
      <c r="S162" s="86"/>
      <c r="T162" s="253"/>
    </row>
    <row r="163" spans="1:22" ht="25.5" customHeight="1">
      <c r="A163" s="58"/>
      <c r="B163" s="27" t="s">
        <v>10</v>
      </c>
      <c r="C163" s="27"/>
      <c r="D163" s="27"/>
      <c r="E163" s="27"/>
      <c r="F163" s="27"/>
      <c r="G163" s="27"/>
      <c r="H163" s="104">
        <v>828</v>
      </c>
      <c r="I163" s="104" t="s">
        <v>24</v>
      </c>
      <c r="J163" s="104" t="s">
        <v>113</v>
      </c>
      <c r="K163" s="104">
        <v>200</v>
      </c>
      <c r="L163" s="69">
        <f>27358.6</f>
        <v>27358.6</v>
      </c>
      <c r="M163" s="69">
        <v>42536.7</v>
      </c>
      <c r="N163" s="69">
        <v>0</v>
      </c>
      <c r="O163" s="69">
        <v>50000</v>
      </c>
      <c r="P163" s="69">
        <v>50000</v>
      </c>
      <c r="Q163" s="69">
        <v>50000</v>
      </c>
      <c r="R163" s="69">
        <v>50000</v>
      </c>
      <c r="S163" s="73">
        <v>50000</v>
      </c>
      <c r="T163" s="254"/>
    </row>
    <row r="164" spans="1:22" ht="36.75" customHeight="1">
      <c r="A164" s="250" t="s">
        <v>116</v>
      </c>
      <c r="B164" s="251" t="s">
        <v>117</v>
      </c>
      <c r="C164" s="251"/>
      <c r="D164" s="251"/>
      <c r="E164" s="251"/>
      <c r="F164" s="251"/>
      <c r="G164" s="251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52"/>
    </row>
    <row r="165" spans="1:22" ht="25.5" customHeight="1">
      <c r="A165" s="36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113</v>
      </c>
      <c r="K165" s="67">
        <v>200</v>
      </c>
      <c r="L165" s="159"/>
      <c r="M165" s="159"/>
      <c r="N165" s="69">
        <v>120000</v>
      </c>
      <c r="O165" s="27"/>
      <c r="P165" s="27"/>
      <c r="Q165" s="27"/>
      <c r="R165" s="27"/>
      <c r="S165" s="86"/>
    </row>
    <row r="166" spans="1:22" ht="26.25" customHeight="1">
      <c r="A166" s="58" t="s">
        <v>118</v>
      </c>
      <c r="B166" s="59" t="s">
        <v>53</v>
      </c>
      <c r="C166" s="59"/>
      <c r="D166" s="59"/>
      <c r="E166" s="59"/>
      <c r="F166" s="59"/>
      <c r="G166" s="59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86"/>
    </row>
    <row r="167" spans="1:22" ht="24.75" customHeight="1">
      <c r="A167" s="58"/>
      <c r="B167" s="27" t="s">
        <v>10</v>
      </c>
      <c r="C167" s="27"/>
      <c r="D167" s="27"/>
      <c r="E167" s="27"/>
      <c r="F167" s="27"/>
      <c r="G167" s="27"/>
      <c r="H167" s="104">
        <v>828</v>
      </c>
      <c r="I167" s="104" t="s">
        <v>24</v>
      </c>
      <c r="J167" s="104" t="s">
        <v>49</v>
      </c>
      <c r="K167" s="104">
        <v>200</v>
      </c>
      <c r="L167" s="69">
        <f>40770.3+606+46992.4</f>
        <v>88368.700000000012</v>
      </c>
      <c r="M167" s="243">
        <f>52157-M168</f>
        <v>35444</v>
      </c>
      <c r="N167" s="243">
        <f>52000-N168</f>
        <v>35000</v>
      </c>
      <c r="O167" s="243">
        <f>55000-O168</f>
        <v>37000</v>
      </c>
      <c r="P167" s="243">
        <f t="shared" ref="P167:S167" si="28">55000-P168</f>
        <v>37000</v>
      </c>
      <c r="Q167" s="243">
        <f t="shared" si="28"/>
        <v>37000</v>
      </c>
      <c r="R167" s="243">
        <f t="shared" si="28"/>
        <v>37000</v>
      </c>
      <c r="S167" s="249">
        <f t="shared" si="28"/>
        <v>37000</v>
      </c>
    </row>
    <row r="168" spans="1:22" ht="24.75" customHeight="1">
      <c r="A168" s="244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241" t="s">
        <v>113</v>
      </c>
      <c r="K168" s="104">
        <v>200</v>
      </c>
      <c r="L168" s="245"/>
      <c r="M168" s="243">
        <v>16713</v>
      </c>
      <c r="N168" s="243">
        <v>17000</v>
      </c>
      <c r="O168" s="243">
        <v>18000</v>
      </c>
      <c r="P168" s="243">
        <v>18000</v>
      </c>
      <c r="Q168" s="243">
        <v>18000</v>
      </c>
      <c r="R168" s="243">
        <v>18000</v>
      </c>
      <c r="S168" s="249">
        <v>18000</v>
      </c>
    </row>
    <row r="169" spans="1:22" ht="51.75" customHeight="1">
      <c r="A169" s="188" t="s">
        <v>119</v>
      </c>
      <c r="B169" s="189" t="s">
        <v>120</v>
      </c>
      <c r="C169" s="189"/>
      <c r="D169" s="189"/>
      <c r="E169" s="189"/>
      <c r="F169" s="189"/>
      <c r="G169" s="189"/>
      <c r="H169" s="190"/>
      <c r="I169" s="190"/>
      <c r="J169" s="190"/>
      <c r="K169" s="190"/>
      <c r="L169" s="191" t="e">
        <f>L172+L176+L179+L181+L184+L186+L188+L190+L192</f>
        <v>#REF!</v>
      </c>
      <c r="M169" s="191">
        <f t="shared" ref="M169:S169" si="29">M172+M176+M179+M181+M184+M186+M188+M190+M192+M174</f>
        <v>1349091.1</v>
      </c>
      <c r="N169" s="191">
        <f t="shared" si="29"/>
        <v>1349091.1</v>
      </c>
      <c r="O169" s="191">
        <f t="shared" si="29"/>
        <v>1349091.1</v>
      </c>
      <c r="P169" s="191">
        <f t="shared" si="29"/>
        <v>1383091.1</v>
      </c>
      <c r="Q169" s="191">
        <f t="shared" si="29"/>
        <v>1383091.1</v>
      </c>
      <c r="R169" s="191">
        <f t="shared" si="29"/>
        <v>1383091.1</v>
      </c>
      <c r="S169" s="209">
        <f t="shared" si="29"/>
        <v>1383091.1</v>
      </c>
      <c r="U169" s="161"/>
      <c r="V169" s="161"/>
    </row>
    <row r="170" spans="1:22" ht="23.25" customHeight="1">
      <c r="A170" s="210"/>
      <c r="B170" s="192" t="s">
        <v>10</v>
      </c>
      <c r="C170" s="192"/>
      <c r="D170" s="192"/>
      <c r="E170" s="192"/>
      <c r="F170" s="192"/>
      <c r="G170" s="192"/>
      <c r="H170" s="192"/>
      <c r="I170" s="192"/>
      <c r="J170" s="192"/>
      <c r="K170" s="192"/>
      <c r="L170" s="193" t="e">
        <f>L173+L175+L177+L180+L182+L185+#REF!+L187+L189+#REF!+L191+L193</f>
        <v>#REF!</v>
      </c>
      <c r="M170" s="193">
        <f t="shared" ref="M170:S170" si="30">M173+M175+M177+M180+M182+M185+M187+M189+M191+M193</f>
        <v>1347802.9</v>
      </c>
      <c r="N170" s="193">
        <f t="shared" si="30"/>
        <v>1347802.9</v>
      </c>
      <c r="O170" s="193">
        <f t="shared" si="30"/>
        <v>1347802.9</v>
      </c>
      <c r="P170" s="193">
        <f t="shared" si="30"/>
        <v>1381802.9</v>
      </c>
      <c r="Q170" s="193">
        <f t="shared" si="30"/>
        <v>1381802.9</v>
      </c>
      <c r="R170" s="193">
        <f t="shared" si="30"/>
        <v>1381802.9</v>
      </c>
      <c r="S170" s="211">
        <f t="shared" si="30"/>
        <v>1381802.9</v>
      </c>
    </row>
    <row r="171" spans="1:22" ht="23.25" customHeight="1">
      <c r="A171" s="210"/>
      <c r="B171" s="192" t="s">
        <v>11</v>
      </c>
      <c r="C171" s="192"/>
      <c r="D171" s="192"/>
      <c r="E171" s="192"/>
      <c r="F171" s="192"/>
      <c r="G171" s="192"/>
      <c r="H171" s="192"/>
      <c r="I171" s="192"/>
      <c r="J171" s="192"/>
      <c r="K171" s="192"/>
      <c r="L171" s="193">
        <f t="shared" ref="L171:S171" si="31">L178+L183</f>
        <v>2689</v>
      </c>
      <c r="M171" s="193">
        <f t="shared" si="31"/>
        <v>1288.2</v>
      </c>
      <c r="N171" s="193">
        <f t="shared" si="31"/>
        <v>1288.2</v>
      </c>
      <c r="O171" s="193">
        <f t="shared" si="31"/>
        <v>1288.2</v>
      </c>
      <c r="P171" s="193">
        <f t="shared" si="31"/>
        <v>1288.2</v>
      </c>
      <c r="Q171" s="193">
        <f t="shared" si="31"/>
        <v>1288.2</v>
      </c>
      <c r="R171" s="193">
        <f t="shared" si="31"/>
        <v>1288.2</v>
      </c>
      <c r="S171" s="211">
        <f t="shared" si="31"/>
        <v>1288.2</v>
      </c>
    </row>
    <row r="172" spans="1:22" ht="49.5" customHeight="1">
      <c r="A172" s="212" t="s">
        <v>121</v>
      </c>
      <c r="B172" s="194" t="s">
        <v>176</v>
      </c>
      <c r="C172" s="194"/>
      <c r="D172" s="194"/>
      <c r="E172" s="194"/>
      <c r="F172" s="194"/>
      <c r="G172" s="194"/>
      <c r="H172" s="192"/>
      <c r="I172" s="192"/>
      <c r="J172" s="192"/>
      <c r="K172" s="192"/>
      <c r="L172" s="195">
        <f>SUM(L173:L175)</f>
        <v>18232</v>
      </c>
      <c r="M172" s="195">
        <f t="shared" ref="M172:S172" si="32">M173</f>
        <v>20436</v>
      </c>
      <c r="N172" s="195">
        <f t="shared" si="32"/>
        <v>20436</v>
      </c>
      <c r="O172" s="195">
        <f t="shared" si="32"/>
        <v>20436</v>
      </c>
      <c r="P172" s="195">
        <f t="shared" si="32"/>
        <v>20436</v>
      </c>
      <c r="Q172" s="195">
        <f t="shared" si="32"/>
        <v>20436</v>
      </c>
      <c r="R172" s="195">
        <f t="shared" si="32"/>
        <v>20436</v>
      </c>
      <c r="S172" s="213">
        <f t="shared" si="32"/>
        <v>20436</v>
      </c>
    </row>
    <row r="173" spans="1:22" ht="18.75" customHeight="1">
      <c r="A173" s="214"/>
      <c r="B173" s="192" t="s">
        <v>10</v>
      </c>
      <c r="C173" s="196"/>
      <c r="D173" s="197">
        <v>828</v>
      </c>
      <c r="E173" s="198" t="s">
        <v>123</v>
      </c>
      <c r="F173" s="197" t="s">
        <v>124</v>
      </c>
      <c r="G173" s="197">
        <v>500</v>
      </c>
      <c r="H173" s="197">
        <v>828</v>
      </c>
      <c r="I173" s="198" t="s">
        <v>123</v>
      </c>
      <c r="J173" s="197" t="s">
        <v>124</v>
      </c>
      <c r="K173" s="197">
        <v>500</v>
      </c>
      <c r="L173" s="193">
        <v>18032</v>
      </c>
      <c r="M173" s="193">
        <v>20436</v>
      </c>
      <c r="N173" s="193">
        <v>20436</v>
      </c>
      <c r="O173" s="193">
        <v>20436</v>
      </c>
      <c r="P173" s="193">
        <v>20436</v>
      </c>
      <c r="Q173" s="193">
        <v>20436</v>
      </c>
      <c r="R173" s="193">
        <v>20436</v>
      </c>
      <c r="S173" s="211">
        <v>20436</v>
      </c>
    </row>
    <row r="174" spans="1:22" ht="84" customHeight="1">
      <c r="A174" s="212" t="s">
        <v>177</v>
      </c>
      <c r="B174" s="194" t="s">
        <v>178</v>
      </c>
      <c r="C174" s="196"/>
      <c r="D174" s="197"/>
      <c r="E174" s="198"/>
      <c r="F174" s="197"/>
      <c r="G174" s="197"/>
      <c r="H174" s="197"/>
      <c r="I174" s="198"/>
      <c r="J174" s="197"/>
      <c r="K174" s="197"/>
      <c r="L174" s="193"/>
      <c r="M174" s="195">
        <f t="shared" ref="M174:S174" si="33">M175</f>
        <v>200</v>
      </c>
      <c r="N174" s="195">
        <f t="shared" si="33"/>
        <v>200</v>
      </c>
      <c r="O174" s="195">
        <f t="shared" si="33"/>
        <v>200</v>
      </c>
      <c r="P174" s="195">
        <f t="shared" si="33"/>
        <v>200</v>
      </c>
      <c r="Q174" s="195">
        <f t="shared" si="33"/>
        <v>200</v>
      </c>
      <c r="R174" s="195">
        <f t="shared" si="33"/>
        <v>200</v>
      </c>
      <c r="S174" s="213">
        <f t="shared" si="33"/>
        <v>200</v>
      </c>
    </row>
    <row r="175" spans="1:22" ht="19.5" customHeight="1">
      <c r="A175" s="215"/>
      <c r="B175" s="192" t="s">
        <v>10</v>
      </c>
      <c r="C175" s="196"/>
      <c r="D175" s="197">
        <v>812</v>
      </c>
      <c r="E175" s="198" t="s">
        <v>125</v>
      </c>
      <c r="F175" s="197" t="s">
        <v>124</v>
      </c>
      <c r="G175" s="197">
        <v>500</v>
      </c>
      <c r="H175" s="197">
        <v>812</v>
      </c>
      <c r="I175" s="198" t="s">
        <v>125</v>
      </c>
      <c r="J175" s="197" t="s">
        <v>124</v>
      </c>
      <c r="K175" s="197">
        <v>500</v>
      </c>
      <c r="L175" s="193">
        <v>200</v>
      </c>
      <c r="M175" s="193">
        <v>200</v>
      </c>
      <c r="N175" s="193">
        <v>200</v>
      </c>
      <c r="O175" s="193">
        <v>200</v>
      </c>
      <c r="P175" s="193">
        <v>200</v>
      </c>
      <c r="Q175" s="193">
        <v>200</v>
      </c>
      <c r="R175" s="193">
        <v>200</v>
      </c>
      <c r="S175" s="211">
        <v>200</v>
      </c>
    </row>
    <row r="176" spans="1:22" ht="69" customHeight="1">
      <c r="A176" s="212" t="s">
        <v>129</v>
      </c>
      <c r="B176" s="194" t="s">
        <v>179</v>
      </c>
      <c r="C176" s="194"/>
      <c r="D176" s="192"/>
      <c r="E176" s="192"/>
      <c r="F176" s="192"/>
      <c r="G176" s="197"/>
      <c r="H176" s="192"/>
      <c r="I176" s="192"/>
      <c r="J176" s="192"/>
      <c r="K176" s="197"/>
      <c r="L176" s="195">
        <f t="shared" ref="L176:S176" si="34">SUM(L177:L178)</f>
        <v>16664.7</v>
      </c>
      <c r="M176" s="195">
        <f t="shared" si="34"/>
        <v>13876</v>
      </c>
      <c r="N176" s="195">
        <f t="shared" si="34"/>
        <v>13876</v>
      </c>
      <c r="O176" s="195">
        <f t="shared" si="34"/>
        <v>13876</v>
      </c>
      <c r="P176" s="195">
        <f t="shared" si="34"/>
        <v>13876</v>
      </c>
      <c r="Q176" s="195">
        <f t="shared" si="34"/>
        <v>13876</v>
      </c>
      <c r="R176" s="195">
        <f t="shared" si="34"/>
        <v>13876</v>
      </c>
      <c r="S176" s="213">
        <f t="shared" si="34"/>
        <v>13876</v>
      </c>
    </row>
    <row r="177" spans="1:19" ht="18.75" customHeight="1">
      <c r="A177" s="215"/>
      <c r="B177" s="192" t="s">
        <v>10</v>
      </c>
      <c r="C177" s="192"/>
      <c r="D177" s="197">
        <v>828</v>
      </c>
      <c r="E177" s="198" t="s">
        <v>123</v>
      </c>
      <c r="F177" s="197" t="s">
        <v>128</v>
      </c>
      <c r="G177" s="197">
        <v>500</v>
      </c>
      <c r="H177" s="197">
        <v>828</v>
      </c>
      <c r="I177" s="198" t="s">
        <v>123</v>
      </c>
      <c r="J177" s="197" t="s">
        <v>128</v>
      </c>
      <c r="K177" s="197">
        <v>500</v>
      </c>
      <c r="L177" s="193">
        <v>14803</v>
      </c>
      <c r="M177" s="199">
        <v>12936.8</v>
      </c>
      <c r="N177" s="199">
        <v>12936.8</v>
      </c>
      <c r="O177" s="199">
        <v>12936.8</v>
      </c>
      <c r="P177" s="199">
        <v>12936.8</v>
      </c>
      <c r="Q177" s="199">
        <v>12936.8</v>
      </c>
      <c r="R177" s="199">
        <v>12936.8</v>
      </c>
      <c r="S177" s="216">
        <v>12936.8</v>
      </c>
    </row>
    <row r="178" spans="1:19" ht="21" customHeight="1">
      <c r="A178" s="215"/>
      <c r="B178" s="192" t="s">
        <v>11</v>
      </c>
      <c r="C178" s="192"/>
      <c r="D178" s="192"/>
      <c r="E178" s="192"/>
      <c r="F178" s="192"/>
      <c r="G178" s="192"/>
      <c r="H178" s="192"/>
      <c r="I178" s="192"/>
      <c r="J178" s="192"/>
      <c r="K178" s="192"/>
      <c r="L178" s="193">
        <f>1069.7+792</f>
        <v>1861.7</v>
      </c>
      <c r="M178" s="199">
        <v>939.2</v>
      </c>
      <c r="N178" s="199">
        <v>939.2</v>
      </c>
      <c r="O178" s="199">
        <v>939.2</v>
      </c>
      <c r="P178" s="199">
        <v>939.2</v>
      </c>
      <c r="Q178" s="199">
        <v>939.2</v>
      </c>
      <c r="R178" s="199">
        <v>939.2</v>
      </c>
      <c r="S178" s="216">
        <v>939.2</v>
      </c>
    </row>
    <row r="179" spans="1:19" ht="57.75" customHeight="1">
      <c r="A179" s="212" t="s">
        <v>132</v>
      </c>
      <c r="B179" s="200" t="s">
        <v>180</v>
      </c>
      <c r="C179" s="194"/>
      <c r="D179" s="192"/>
      <c r="E179" s="192"/>
      <c r="F179" s="192"/>
      <c r="G179" s="192"/>
      <c r="H179" s="192"/>
      <c r="I179" s="192"/>
      <c r="J179" s="192"/>
      <c r="K179" s="192"/>
      <c r="L179" s="195">
        <f t="shared" ref="L179:S179" si="35">L180</f>
        <v>163.19999999999999</v>
      </c>
      <c r="M179" s="195">
        <f t="shared" si="35"/>
        <v>163.19999999999999</v>
      </c>
      <c r="N179" s="195">
        <f t="shared" si="35"/>
        <v>163.19999999999999</v>
      </c>
      <c r="O179" s="195">
        <f t="shared" si="35"/>
        <v>163.19999999999999</v>
      </c>
      <c r="P179" s="195">
        <f t="shared" si="35"/>
        <v>163.19999999999999</v>
      </c>
      <c r="Q179" s="195">
        <f t="shared" si="35"/>
        <v>163.19999999999999</v>
      </c>
      <c r="R179" s="195">
        <f t="shared" si="35"/>
        <v>163.19999999999999</v>
      </c>
      <c r="S179" s="213">
        <f t="shared" si="35"/>
        <v>163.19999999999999</v>
      </c>
    </row>
    <row r="180" spans="1:19" ht="18" customHeight="1">
      <c r="A180" s="260"/>
      <c r="B180" s="261" t="s">
        <v>10</v>
      </c>
      <c r="C180" s="261"/>
      <c r="D180" s="266">
        <v>828</v>
      </c>
      <c r="E180" s="267" t="s">
        <v>123</v>
      </c>
      <c r="F180" s="266" t="s">
        <v>131</v>
      </c>
      <c r="G180" s="266">
        <v>500</v>
      </c>
      <c r="H180" s="266">
        <v>828</v>
      </c>
      <c r="I180" s="267" t="s">
        <v>123</v>
      </c>
      <c r="J180" s="266" t="s">
        <v>131</v>
      </c>
      <c r="K180" s="266">
        <v>500</v>
      </c>
      <c r="L180" s="262">
        <v>163.19999999999999</v>
      </c>
      <c r="M180" s="262">
        <v>163.19999999999999</v>
      </c>
      <c r="N180" s="262">
        <v>163.19999999999999</v>
      </c>
      <c r="O180" s="262">
        <v>163.19999999999999</v>
      </c>
      <c r="P180" s="262">
        <v>163.19999999999999</v>
      </c>
      <c r="Q180" s="262">
        <v>163.19999999999999</v>
      </c>
      <c r="R180" s="262">
        <v>163.19999999999999</v>
      </c>
      <c r="S180" s="268">
        <v>163.19999999999999</v>
      </c>
    </row>
    <row r="181" spans="1:19" ht="45" customHeight="1">
      <c r="A181" s="255" t="s">
        <v>135</v>
      </c>
      <c r="B181" s="256" t="s">
        <v>181</v>
      </c>
      <c r="C181" s="256"/>
      <c r="D181" s="257"/>
      <c r="E181" s="257"/>
      <c r="F181" s="257"/>
      <c r="G181" s="257"/>
      <c r="H181" s="257"/>
      <c r="I181" s="257"/>
      <c r="J181" s="257"/>
      <c r="K181" s="257"/>
      <c r="L181" s="258">
        <f t="shared" ref="L181:S181" si="36">SUM(L182:L183)</f>
        <v>12127.3</v>
      </c>
      <c r="M181" s="258">
        <f t="shared" si="36"/>
        <v>5057.8999999999996</v>
      </c>
      <c r="N181" s="258">
        <f t="shared" si="36"/>
        <v>5057.8999999999996</v>
      </c>
      <c r="O181" s="258">
        <f t="shared" si="36"/>
        <v>5057.8999999999996</v>
      </c>
      <c r="P181" s="258">
        <f t="shared" si="36"/>
        <v>5057.8999999999996</v>
      </c>
      <c r="Q181" s="258">
        <f t="shared" si="36"/>
        <v>5057.8999999999996</v>
      </c>
      <c r="R181" s="258">
        <f t="shared" si="36"/>
        <v>5057.8999999999996</v>
      </c>
      <c r="S181" s="259">
        <f t="shared" si="36"/>
        <v>5057.8999999999996</v>
      </c>
    </row>
    <row r="182" spans="1:19" ht="18.75" customHeight="1">
      <c r="A182" s="215"/>
      <c r="B182" s="192" t="s">
        <v>10</v>
      </c>
      <c r="C182" s="192"/>
      <c r="D182" s="197">
        <v>828</v>
      </c>
      <c r="E182" s="198" t="s">
        <v>123</v>
      </c>
      <c r="F182" s="197" t="s">
        <v>134</v>
      </c>
      <c r="G182" s="197">
        <v>500</v>
      </c>
      <c r="H182" s="197">
        <v>828</v>
      </c>
      <c r="I182" s="198" t="s">
        <v>123</v>
      </c>
      <c r="J182" s="197" t="s">
        <v>134</v>
      </c>
      <c r="K182" s="197">
        <v>500</v>
      </c>
      <c r="L182" s="193">
        <v>11300</v>
      </c>
      <c r="M182" s="201">
        <v>4708.8999999999996</v>
      </c>
      <c r="N182" s="201">
        <v>4708.8999999999996</v>
      </c>
      <c r="O182" s="201">
        <v>4708.8999999999996</v>
      </c>
      <c r="P182" s="201">
        <v>4708.8999999999996</v>
      </c>
      <c r="Q182" s="201">
        <v>4708.8999999999996</v>
      </c>
      <c r="R182" s="201">
        <v>4708.8999999999996</v>
      </c>
      <c r="S182" s="217">
        <v>4708.8999999999996</v>
      </c>
    </row>
    <row r="183" spans="1:19" ht="21" customHeight="1">
      <c r="A183" s="260"/>
      <c r="B183" s="261" t="s">
        <v>11</v>
      </c>
      <c r="C183" s="261"/>
      <c r="D183" s="261"/>
      <c r="E183" s="261"/>
      <c r="F183" s="261"/>
      <c r="G183" s="261"/>
      <c r="H183" s="261"/>
      <c r="I183" s="261"/>
      <c r="J183" s="261"/>
      <c r="K183" s="261"/>
      <c r="L183" s="262">
        <v>827.3</v>
      </c>
      <c r="M183" s="263">
        <v>349</v>
      </c>
      <c r="N183" s="263">
        <v>349</v>
      </c>
      <c r="O183" s="263">
        <v>349</v>
      </c>
      <c r="P183" s="263">
        <v>349</v>
      </c>
      <c r="Q183" s="263">
        <v>349</v>
      </c>
      <c r="R183" s="263">
        <v>349</v>
      </c>
      <c r="S183" s="264">
        <v>349</v>
      </c>
    </row>
    <row r="184" spans="1:19" ht="52.5" customHeight="1">
      <c r="A184" s="255" t="s">
        <v>139</v>
      </c>
      <c r="B184" s="256" t="s">
        <v>182</v>
      </c>
      <c r="C184" s="256"/>
      <c r="D184" s="257"/>
      <c r="E184" s="257"/>
      <c r="F184" s="257"/>
      <c r="G184" s="257"/>
      <c r="H184" s="257"/>
      <c r="I184" s="257"/>
      <c r="J184" s="257"/>
      <c r="K184" s="257"/>
      <c r="L184" s="258" t="e">
        <f>L185+#REF!</f>
        <v>#REF!</v>
      </c>
      <c r="M184" s="258">
        <f t="shared" ref="M184:S184" si="37">M185</f>
        <v>1067892</v>
      </c>
      <c r="N184" s="258">
        <f t="shared" si="37"/>
        <v>1067892</v>
      </c>
      <c r="O184" s="258">
        <f t="shared" si="37"/>
        <v>1067892</v>
      </c>
      <c r="P184" s="258">
        <f t="shared" si="37"/>
        <v>1067892</v>
      </c>
      <c r="Q184" s="258">
        <f t="shared" si="37"/>
        <v>1067892</v>
      </c>
      <c r="R184" s="258">
        <f t="shared" si="37"/>
        <v>1067892</v>
      </c>
      <c r="S184" s="259">
        <f t="shared" si="37"/>
        <v>1067892</v>
      </c>
    </row>
    <row r="185" spans="1:19" ht="18.75" customHeight="1">
      <c r="A185" s="218"/>
      <c r="B185" s="192" t="s">
        <v>10</v>
      </c>
      <c r="C185" s="192"/>
      <c r="D185" s="197">
        <v>828</v>
      </c>
      <c r="E185" s="198" t="s">
        <v>123</v>
      </c>
      <c r="F185" s="197" t="s">
        <v>137</v>
      </c>
      <c r="G185" s="197">
        <v>200</v>
      </c>
      <c r="H185" s="197">
        <v>828</v>
      </c>
      <c r="I185" s="198" t="s">
        <v>123</v>
      </c>
      <c r="J185" s="197" t="s">
        <v>137</v>
      </c>
      <c r="K185" s="197">
        <v>200</v>
      </c>
      <c r="L185" s="193">
        <v>1067892</v>
      </c>
      <c r="M185" s="201">
        <v>1067892</v>
      </c>
      <c r="N185" s="201">
        <v>1067892</v>
      </c>
      <c r="O185" s="201">
        <v>1067892</v>
      </c>
      <c r="P185" s="201">
        <v>1067892</v>
      </c>
      <c r="Q185" s="201">
        <v>1067892</v>
      </c>
      <c r="R185" s="201">
        <v>1067892</v>
      </c>
      <c r="S185" s="217">
        <v>1067892</v>
      </c>
    </row>
    <row r="186" spans="1:19" ht="65.25" customHeight="1">
      <c r="A186" s="212" t="s">
        <v>142</v>
      </c>
      <c r="B186" s="194" t="s">
        <v>183</v>
      </c>
      <c r="C186" s="194"/>
      <c r="D186" s="192"/>
      <c r="E186" s="192"/>
      <c r="F186" s="192"/>
      <c r="G186" s="192"/>
      <c r="H186" s="192"/>
      <c r="I186" s="192"/>
      <c r="J186" s="192"/>
      <c r="K186" s="192"/>
      <c r="L186" s="195">
        <f t="shared" ref="L186:S186" si="38">L187</f>
        <v>229866</v>
      </c>
      <c r="M186" s="195">
        <f t="shared" si="38"/>
        <v>229866</v>
      </c>
      <c r="N186" s="195">
        <f t="shared" si="38"/>
        <v>229866</v>
      </c>
      <c r="O186" s="195">
        <f t="shared" si="38"/>
        <v>229866</v>
      </c>
      <c r="P186" s="195">
        <f t="shared" si="38"/>
        <v>229866</v>
      </c>
      <c r="Q186" s="195">
        <f t="shared" si="38"/>
        <v>229866</v>
      </c>
      <c r="R186" s="195">
        <f t="shared" si="38"/>
        <v>229866</v>
      </c>
      <c r="S186" s="213">
        <f t="shared" si="38"/>
        <v>229866</v>
      </c>
    </row>
    <row r="187" spans="1:19" ht="19.5" customHeight="1">
      <c r="A187" s="215"/>
      <c r="B187" s="192" t="s">
        <v>10</v>
      </c>
      <c r="C187" s="192"/>
      <c r="D187" s="197">
        <v>828</v>
      </c>
      <c r="E187" s="198" t="s">
        <v>123</v>
      </c>
      <c r="F187" s="197" t="s">
        <v>141</v>
      </c>
      <c r="G187" s="197">
        <v>800</v>
      </c>
      <c r="H187" s="197">
        <v>828</v>
      </c>
      <c r="I187" s="198" t="s">
        <v>123</v>
      </c>
      <c r="J187" s="197" t="s">
        <v>141</v>
      </c>
      <c r="K187" s="197">
        <v>800</v>
      </c>
      <c r="L187" s="193">
        <v>229866</v>
      </c>
      <c r="M187" s="201">
        <v>229866</v>
      </c>
      <c r="N187" s="201">
        <v>229866</v>
      </c>
      <c r="O187" s="201">
        <v>229866</v>
      </c>
      <c r="P187" s="201">
        <v>229866</v>
      </c>
      <c r="Q187" s="201">
        <v>229866</v>
      </c>
      <c r="R187" s="201">
        <v>229866</v>
      </c>
      <c r="S187" s="217">
        <v>229866</v>
      </c>
    </row>
    <row r="188" spans="1:19" ht="47.25">
      <c r="A188" s="212" t="s">
        <v>146</v>
      </c>
      <c r="B188" s="194" t="s">
        <v>184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39">SUM(L189:L189)</f>
        <v>4500</v>
      </c>
      <c r="M188" s="195">
        <f t="shared" si="39"/>
        <v>4500</v>
      </c>
      <c r="N188" s="195">
        <f t="shared" si="39"/>
        <v>4500</v>
      </c>
      <c r="O188" s="195">
        <f t="shared" si="39"/>
        <v>4500</v>
      </c>
      <c r="P188" s="195">
        <f t="shared" si="39"/>
        <v>4500</v>
      </c>
      <c r="Q188" s="195">
        <f t="shared" si="39"/>
        <v>4500</v>
      </c>
      <c r="R188" s="195">
        <f t="shared" si="39"/>
        <v>4500</v>
      </c>
      <c r="S188" s="213">
        <f t="shared" si="39"/>
        <v>4500</v>
      </c>
    </row>
    <row r="189" spans="1:19" ht="16.5" customHeight="1">
      <c r="A189" s="218"/>
      <c r="B189" s="196" t="s">
        <v>10</v>
      </c>
      <c r="C189" s="196"/>
      <c r="D189" s="197">
        <v>810</v>
      </c>
      <c r="E189" s="198" t="s">
        <v>123</v>
      </c>
      <c r="F189" s="197" t="s">
        <v>144</v>
      </c>
      <c r="G189" s="197">
        <v>800</v>
      </c>
      <c r="H189" s="197">
        <v>810</v>
      </c>
      <c r="I189" s="198" t="s">
        <v>123</v>
      </c>
      <c r="J189" s="197" t="s">
        <v>144</v>
      </c>
      <c r="K189" s="197">
        <v>800</v>
      </c>
      <c r="L189" s="193">
        <v>4500</v>
      </c>
      <c r="M189" s="202">
        <v>4500</v>
      </c>
      <c r="N189" s="202">
        <v>4500</v>
      </c>
      <c r="O189" s="202">
        <v>4500</v>
      </c>
      <c r="P189" s="202">
        <v>4500</v>
      </c>
      <c r="Q189" s="202">
        <v>4500</v>
      </c>
      <c r="R189" s="202">
        <v>4500</v>
      </c>
      <c r="S189" s="219">
        <v>4500</v>
      </c>
    </row>
    <row r="190" spans="1:19" ht="55.5" customHeight="1">
      <c r="A190" s="212" t="s">
        <v>149</v>
      </c>
      <c r="B190" s="194" t="s">
        <v>185</v>
      </c>
      <c r="C190" s="194"/>
      <c r="D190" s="192"/>
      <c r="E190" s="192"/>
      <c r="F190" s="192"/>
      <c r="G190" s="192"/>
      <c r="H190" s="192"/>
      <c r="I190" s="192"/>
      <c r="J190" s="192"/>
      <c r="K190" s="192"/>
      <c r="L190" s="195">
        <f t="shared" ref="L190:S190" si="40">L191</f>
        <v>6700</v>
      </c>
      <c r="M190" s="195">
        <f t="shared" si="40"/>
        <v>7100</v>
      </c>
      <c r="N190" s="195">
        <f t="shared" si="40"/>
        <v>7100</v>
      </c>
      <c r="O190" s="195">
        <f t="shared" si="40"/>
        <v>7100</v>
      </c>
      <c r="P190" s="195">
        <f t="shared" si="40"/>
        <v>7100</v>
      </c>
      <c r="Q190" s="195">
        <f t="shared" si="40"/>
        <v>7100</v>
      </c>
      <c r="R190" s="195">
        <f t="shared" si="40"/>
        <v>7100</v>
      </c>
      <c r="S190" s="213">
        <f t="shared" si="40"/>
        <v>7100</v>
      </c>
    </row>
    <row r="191" spans="1:19" ht="20.2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148</v>
      </c>
      <c r="G191" s="197">
        <v>800</v>
      </c>
      <c r="H191" s="197">
        <v>828</v>
      </c>
      <c r="I191" s="198" t="s">
        <v>123</v>
      </c>
      <c r="J191" s="197" t="s">
        <v>148</v>
      </c>
      <c r="K191" s="197">
        <v>800</v>
      </c>
      <c r="L191" s="193">
        <v>6700</v>
      </c>
      <c r="M191" s="202">
        <v>7100</v>
      </c>
      <c r="N191" s="202">
        <v>7100</v>
      </c>
      <c r="O191" s="202">
        <v>7100</v>
      </c>
      <c r="P191" s="202">
        <v>7100</v>
      </c>
      <c r="Q191" s="202">
        <v>7100</v>
      </c>
      <c r="R191" s="202">
        <v>7100</v>
      </c>
      <c r="S191" s="219">
        <v>7100</v>
      </c>
    </row>
    <row r="192" spans="1:19" ht="51.75" customHeight="1">
      <c r="A192" s="212" t="s">
        <v>186</v>
      </c>
      <c r="B192" s="194" t="s">
        <v>187</v>
      </c>
      <c r="C192" s="194"/>
      <c r="D192" s="192"/>
      <c r="E192" s="192"/>
      <c r="F192" s="192"/>
      <c r="G192" s="192"/>
      <c r="H192" s="192"/>
      <c r="I192" s="192"/>
      <c r="J192" s="192"/>
      <c r="K192" s="192"/>
      <c r="L192" s="195">
        <f t="shared" ref="L192:S192" si="41">L193</f>
        <v>34000</v>
      </c>
      <c r="M192" s="195">
        <f t="shared" si="41"/>
        <v>0</v>
      </c>
      <c r="N192" s="195">
        <f t="shared" si="41"/>
        <v>0</v>
      </c>
      <c r="O192" s="195">
        <f t="shared" si="41"/>
        <v>0</v>
      </c>
      <c r="P192" s="195">
        <f t="shared" si="41"/>
        <v>34000</v>
      </c>
      <c r="Q192" s="195">
        <f t="shared" si="41"/>
        <v>34000</v>
      </c>
      <c r="R192" s="195">
        <f t="shared" si="41"/>
        <v>34000</v>
      </c>
      <c r="S192" s="213">
        <f t="shared" si="41"/>
        <v>34000</v>
      </c>
    </row>
    <row r="193" spans="1:19" ht="22.5" customHeight="1">
      <c r="A193" s="215"/>
      <c r="B193" s="192" t="s">
        <v>10</v>
      </c>
      <c r="C193" s="192"/>
      <c r="D193" s="197">
        <v>828</v>
      </c>
      <c r="E193" s="198" t="s">
        <v>123</v>
      </c>
      <c r="F193" s="197" t="s">
        <v>151</v>
      </c>
      <c r="G193" s="197">
        <v>800</v>
      </c>
      <c r="H193" s="197">
        <v>828</v>
      </c>
      <c r="I193" s="198" t="s">
        <v>123</v>
      </c>
      <c r="J193" s="197" t="s">
        <v>151</v>
      </c>
      <c r="K193" s="197">
        <v>800</v>
      </c>
      <c r="L193" s="193">
        <v>34000</v>
      </c>
      <c r="M193" s="193">
        <v>0</v>
      </c>
      <c r="N193" s="193">
        <v>0</v>
      </c>
      <c r="O193" s="193">
        <v>0</v>
      </c>
      <c r="P193" s="193">
        <v>34000</v>
      </c>
      <c r="Q193" s="193">
        <v>34000</v>
      </c>
      <c r="R193" s="193">
        <v>34000</v>
      </c>
      <c r="S193" s="211">
        <v>34000</v>
      </c>
    </row>
    <row r="194" spans="1:19" ht="83.25" customHeight="1">
      <c r="A194" s="203" t="s">
        <v>152</v>
      </c>
      <c r="B194" s="204" t="s">
        <v>153</v>
      </c>
      <c r="C194" s="204"/>
      <c r="D194" s="205"/>
      <c r="E194" s="205"/>
      <c r="F194" s="205"/>
      <c r="G194" s="205"/>
      <c r="H194" s="205"/>
      <c r="I194" s="205"/>
      <c r="J194" s="205"/>
      <c r="K194" s="205"/>
      <c r="L194" s="206" t="e">
        <f>L197+#REF!+L199+L201</f>
        <v>#REF!</v>
      </c>
      <c r="M194" s="206">
        <f t="shared" ref="M194:S194" si="42">M197+M199+M201</f>
        <v>190524.7</v>
      </c>
      <c r="N194" s="206">
        <f t="shared" si="42"/>
        <v>196713.09999999998</v>
      </c>
      <c r="O194" s="206">
        <f t="shared" si="42"/>
        <v>204161.30000000002</v>
      </c>
      <c r="P194" s="206">
        <f t="shared" si="42"/>
        <v>238311.94400000002</v>
      </c>
      <c r="Q194" s="206">
        <f t="shared" si="42"/>
        <v>247844.42176</v>
      </c>
      <c r="R194" s="206">
        <f t="shared" si="42"/>
        <v>257758.19863040003</v>
      </c>
      <c r="S194" s="220">
        <f t="shared" si="42"/>
        <v>268068.52657561604</v>
      </c>
    </row>
    <row r="195" spans="1:19" ht="22.5" customHeight="1">
      <c r="A195" s="36"/>
      <c r="B195" s="27" t="s">
        <v>10</v>
      </c>
      <c r="C195" s="27"/>
      <c r="D195" s="74"/>
      <c r="E195" s="74"/>
      <c r="F195" s="74"/>
      <c r="G195" s="74"/>
      <c r="H195" s="74"/>
      <c r="I195" s="74"/>
      <c r="J195" s="74"/>
      <c r="K195" s="74"/>
      <c r="L195" s="69">
        <f t="shared" ref="L195:S195" si="43">SUM(L197:L201)</f>
        <v>213801.2</v>
      </c>
      <c r="M195" s="69">
        <f t="shared" si="43"/>
        <v>190524.7</v>
      </c>
      <c r="N195" s="71">
        <f t="shared" si="43"/>
        <v>196713.09999999998</v>
      </c>
      <c r="O195" s="71">
        <f t="shared" si="43"/>
        <v>204161.30000000002</v>
      </c>
      <c r="P195" s="71">
        <f t="shared" si="43"/>
        <v>238311.94400000002</v>
      </c>
      <c r="Q195" s="71">
        <f t="shared" si="43"/>
        <v>247844.42176</v>
      </c>
      <c r="R195" s="71">
        <f t="shared" si="43"/>
        <v>257758.19863040003</v>
      </c>
      <c r="S195" s="73">
        <f t="shared" si="43"/>
        <v>268068.52657561604</v>
      </c>
    </row>
    <row r="196" spans="1:19" ht="24" customHeight="1">
      <c r="A196" s="58" t="s">
        <v>154</v>
      </c>
      <c r="B196" s="105" t="s">
        <v>155</v>
      </c>
      <c r="C196" s="105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5"/>
      <c r="O196" s="75"/>
      <c r="P196" s="75"/>
      <c r="Q196" s="75"/>
      <c r="R196" s="75"/>
      <c r="S196" s="76"/>
    </row>
    <row r="197" spans="1:19" ht="21" customHeight="1">
      <c r="A197" s="36"/>
      <c r="B197" s="27" t="s">
        <v>10</v>
      </c>
      <c r="C197" s="27"/>
      <c r="D197" s="104">
        <v>828</v>
      </c>
      <c r="E197" s="163" t="s">
        <v>123</v>
      </c>
      <c r="F197" s="104" t="s">
        <v>156</v>
      </c>
      <c r="G197" s="104"/>
      <c r="H197" s="104">
        <v>828</v>
      </c>
      <c r="I197" s="163" t="s">
        <v>123</v>
      </c>
      <c r="J197" s="241" t="s">
        <v>192</v>
      </c>
      <c r="K197" s="104"/>
      <c r="L197" s="69">
        <v>39207</v>
      </c>
      <c r="M197" s="69">
        <v>35291.1</v>
      </c>
      <c r="N197" s="71">
        <v>35321.1</v>
      </c>
      <c r="O197" s="71">
        <v>36656.1</v>
      </c>
      <c r="P197" s="71">
        <v>39435.760000000002</v>
      </c>
      <c r="Q197" s="71">
        <v>41013.190400000007</v>
      </c>
      <c r="R197" s="71">
        <v>42653.718016000006</v>
      </c>
      <c r="S197" s="73">
        <v>44359.866736640011</v>
      </c>
    </row>
    <row r="198" spans="1:19" ht="38.25" customHeight="1">
      <c r="A198" s="58" t="s">
        <v>157</v>
      </c>
      <c r="B198" s="105" t="s">
        <v>162</v>
      </c>
      <c r="C198" s="105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5"/>
      <c r="O198" s="75"/>
      <c r="P198" s="75"/>
      <c r="Q198" s="75"/>
      <c r="R198" s="75"/>
      <c r="S198" s="76"/>
    </row>
    <row r="199" spans="1:19" ht="19.5" customHeight="1">
      <c r="A199" s="26"/>
      <c r="B199" s="27" t="s">
        <v>10</v>
      </c>
      <c r="C199" s="27"/>
      <c r="D199" s="104">
        <v>828</v>
      </c>
      <c r="E199" s="163" t="s">
        <v>159</v>
      </c>
      <c r="F199" s="104" t="s">
        <v>163</v>
      </c>
      <c r="G199" s="104"/>
      <c r="H199" s="104">
        <v>828</v>
      </c>
      <c r="I199" s="163" t="s">
        <v>159</v>
      </c>
      <c r="J199" s="104" t="s">
        <v>163</v>
      </c>
      <c r="K199" s="104"/>
      <c r="L199" s="69">
        <v>140767</v>
      </c>
      <c r="M199" s="69">
        <v>122238.8</v>
      </c>
      <c r="N199" s="71">
        <v>126993.2</v>
      </c>
      <c r="O199" s="71">
        <v>131788.1</v>
      </c>
      <c r="P199" s="71">
        <v>161730.4</v>
      </c>
      <c r="Q199" s="71">
        <v>168199.61600000001</v>
      </c>
      <c r="R199" s="71">
        <v>174927.60064000002</v>
      </c>
      <c r="S199" s="73">
        <v>181924.70466560003</v>
      </c>
    </row>
    <row r="200" spans="1:19" ht="31.5">
      <c r="A200" s="58" t="s">
        <v>161</v>
      </c>
      <c r="B200" s="105" t="s">
        <v>165</v>
      </c>
      <c r="C200" s="105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5"/>
      <c r="O200" s="75"/>
      <c r="P200" s="75"/>
      <c r="Q200" s="75"/>
      <c r="R200" s="75"/>
      <c r="S200" s="76"/>
    </row>
    <row r="201" spans="1:19" ht="24.75" customHeight="1" thickBot="1">
      <c r="A201" s="164"/>
      <c r="B201" s="165" t="s">
        <v>10</v>
      </c>
      <c r="C201" s="165"/>
      <c r="D201" s="166">
        <v>828</v>
      </c>
      <c r="E201" s="167" t="s">
        <v>123</v>
      </c>
      <c r="F201" s="166" t="s">
        <v>163</v>
      </c>
      <c r="G201" s="166"/>
      <c r="H201" s="166">
        <v>828</v>
      </c>
      <c r="I201" s="167" t="s">
        <v>123</v>
      </c>
      <c r="J201" s="166" t="s">
        <v>163</v>
      </c>
      <c r="K201" s="166"/>
      <c r="L201" s="168">
        <v>33827.199999999997</v>
      </c>
      <c r="M201" s="168">
        <v>32994.800000000003</v>
      </c>
      <c r="N201" s="169">
        <v>34398.800000000003</v>
      </c>
      <c r="O201" s="169">
        <v>35717.1</v>
      </c>
      <c r="P201" s="169">
        <v>37145.784</v>
      </c>
      <c r="Q201" s="169">
        <v>38631.615360000003</v>
      </c>
      <c r="R201" s="169">
        <v>40176.879974400006</v>
      </c>
      <c r="S201" s="170">
        <v>41783.955173376009</v>
      </c>
    </row>
  </sheetData>
  <mergeCells count="27">
    <mergeCell ref="D6:G6"/>
    <mergeCell ref="H6:K6"/>
    <mergeCell ref="A28:A29"/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B28:B29"/>
    <mergeCell ref="C28:C29"/>
    <mergeCell ref="A30:A33"/>
    <mergeCell ref="B30:B34"/>
    <mergeCell ref="C30:C34"/>
    <mergeCell ref="A55:A56"/>
    <mergeCell ref="B55:B56"/>
    <mergeCell ref="C55:C56"/>
    <mergeCell ref="A39:A40"/>
    <mergeCell ref="B39:B40"/>
    <mergeCell ref="C39:C40"/>
    <mergeCell ref="A41:A44"/>
    <mergeCell ref="B41:B44"/>
    <mergeCell ref="C41:C44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F0"/>
    <pageSetUpPr fitToPage="1"/>
  </sheetPr>
  <dimension ref="A1:AC201"/>
  <sheetViews>
    <sheetView view="pageBreakPreview" topLeftCell="A137" zoomScaleSheetLayoutView="100" workbookViewId="0">
      <selection activeCell="M151" sqref="M151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273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274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275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8" si="0">L17+L74+L98+L135</f>
        <v>#REF!</v>
      </c>
      <c r="M7" s="18">
        <f t="shared" si="0"/>
        <v>14185680.400000002</v>
      </c>
      <c r="N7" s="18">
        <f t="shared" si="0"/>
        <v>15532901.425007302</v>
      </c>
      <c r="O7" s="18">
        <f t="shared" si="0"/>
        <v>12859812.9</v>
      </c>
      <c r="P7" s="18">
        <f t="shared" si="0"/>
        <v>15132666.172</v>
      </c>
      <c r="Q7" s="18">
        <f t="shared" si="0"/>
        <v>16954357.93488</v>
      </c>
      <c r="R7" s="18">
        <f t="shared" si="0"/>
        <v>16750337.888275201</v>
      </c>
      <c r="S7" s="19">
        <f t="shared" si="0"/>
        <v>17707179.319806207</v>
      </c>
      <c r="T7" s="280">
        <f>SUM(M7:S7)</f>
        <v>109122936.03996871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 t="shared" si="0"/>
        <v>#REF!</v>
      </c>
      <c r="M8" s="24">
        <f>M22+M49+M62+M78+M103+M140</f>
        <v>1825422.9</v>
      </c>
      <c r="N8" s="25">
        <f>N22+N49+N62+N78+N103+N140</f>
        <v>2702363.6</v>
      </c>
      <c r="O8" s="25">
        <f>O22+O49+O62+O78+O103+O140</f>
        <v>77723</v>
      </c>
      <c r="P8" s="25">
        <f>P22+P49+P62+P78+P99+P140</f>
        <v>1067524</v>
      </c>
      <c r="Q8" s="25">
        <f>Q22+Q49+Q62+Q78+Q99+Q140</f>
        <v>2287340</v>
      </c>
      <c r="R8" s="25">
        <f>R22+R49+R62+R78+R99+R140</f>
        <v>1480000</v>
      </c>
      <c r="S8" s="207">
        <f>S22+S49+S62+S78+S99+S140</f>
        <v>1778445.7</v>
      </c>
      <c r="T8" s="225"/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L19+L76+L100+L137</f>
        <v>#REF!</v>
      </c>
      <c r="M9" s="29">
        <f t="shared" ref="M9:S9" si="1">M19+M76+M100+M137</f>
        <v>12246341.335999999</v>
      </c>
      <c r="N9" s="29">
        <f t="shared" si="1"/>
        <v>12823735.725007303</v>
      </c>
      <c r="O9" s="29">
        <f t="shared" si="1"/>
        <v>12780801.700000001</v>
      </c>
      <c r="P9" s="29">
        <f t="shared" si="1"/>
        <v>14006406.972000001</v>
      </c>
      <c r="Q9" s="29">
        <f t="shared" si="1"/>
        <v>14608282.73488</v>
      </c>
      <c r="R9" s="29">
        <f t="shared" si="1"/>
        <v>15211602.688275201</v>
      </c>
      <c r="S9" s="30">
        <f t="shared" si="1"/>
        <v>15869998.419806208</v>
      </c>
      <c r="T9" s="225"/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2">L20+L101+L138</f>
        <v>147688.62199999997</v>
      </c>
      <c r="M10" s="29">
        <f>M20+M80+M101+M138</f>
        <v>109449.56399999998</v>
      </c>
      <c r="N10" s="29">
        <f t="shared" si="2"/>
        <v>6802.0999999999995</v>
      </c>
      <c r="O10" s="29">
        <f t="shared" si="2"/>
        <v>1288.2</v>
      </c>
      <c r="P10" s="29">
        <f t="shared" si="2"/>
        <v>58735.199999999997</v>
      </c>
      <c r="Q10" s="29">
        <f t="shared" si="2"/>
        <v>58735.199999999997</v>
      </c>
      <c r="R10" s="29">
        <f t="shared" si="2"/>
        <v>58735.199999999997</v>
      </c>
      <c r="S10" s="30">
        <f t="shared" si="2"/>
        <v>58735.199999999997</v>
      </c>
      <c r="T10" s="225"/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M81</f>
        <v>4466.6000000000004</v>
      </c>
      <c r="N11" s="32"/>
      <c r="O11" s="32"/>
      <c r="P11" s="32"/>
      <c r="Q11" s="32"/>
      <c r="R11" s="32"/>
      <c r="S11" s="30"/>
      <c r="T11" s="225"/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3" t="s">
        <v>14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L17+L88+L102+L139</f>
        <v>#REF!</v>
      </c>
      <c r="M13" s="283">
        <f>M17+M77+M88+M102+M139-M28-M63-M149</f>
        <v>10843523.700000001</v>
      </c>
      <c r="N13" s="283">
        <f>N17+N88+N102+N139-N63-N149</f>
        <v>13938662.525007302</v>
      </c>
      <c r="O13" s="283">
        <f t="shared" ref="O13:S13" si="3">O17+O88+O102+O139-O63-O149</f>
        <v>11257651</v>
      </c>
      <c r="P13" s="283">
        <f>P17+P88+P102+P139-P63-P149</f>
        <v>13487317</v>
      </c>
      <c r="Q13" s="283">
        <f t="shared" si="3"/>
        <v>15299454</v>
      </c>
      <c r="R13" s="283">
        <f t="shared" si="3"/>
        <v>15085497</v>
      </c>
      <c r="S13" s="284">
        <f t="shared" si="3"/>
        <v>16032004</v>
      </c>
      <c r="T13" s="228">
        <v>11961229.100000001</v>
      </c>
      <c r="U13" s="229">
        <v>13402149.300000003</v>
      </c>
      <c r="V13" s="229"/>
      <c r="W13" s="225"/>
      <c r="X13" s="225"/>
      <c r="Y13" s="229">
        <v>11961229.100000001</v>
      </c>
      <c r="Z13" s="225"/>
      <c r="AA13" s="230">
        <f>M13-AA17-AA18</f>
        <v>8913328.5</v>
      </c>
      <c r="AB13" s="230">
        <f>N13-AB17-AB18</f>
        <v>11230785.025007302</v>
      </c>
      <c r="AC13" s="225" t="s">
        <v>166</v>
      </c>
    </row>
    <row r="14" spans="1:29" ht="22.5" customHeight="1">
      <c r="A14" s="36"/>
      <c r="B14" s="265" t="s">
        <v>193</v>
      </c>
      <c r="C14" s="37"/>
      <c r="D14" s="37"/>
      <c r="E14" s="37"/>
      <c r="F14" s="37"/>
      <c r="G14" s="37"/>
      <c r="H14" s="38"/>
      <c r="I14" s="38"/>
      <c r="J14" s="38"/>
      <c r="K14" s="38"/>
      <c r="L14" s="38"/>
      <c r="M14" s="39">
        <f>M7-M10-M11-M63-M149-M170-M201</f>
        <v>12665979.036000002</v>
      </c>
      <c r="N14" s="39">
        <f t="shared" ref="N14:O14" si="4">N7-N10-N63-N149-N170-N201</f>
        <v>14118436.725007303</v>
      </c>
      <c r="O14" s="39">
        <f t="shared" si="4"/>
        <v>11449088.100000001</v>
      </c>
      <c r="P14" s="39"/>
      <c r="Q14" s="39"/>
      <c r="R14" s="39"/>
      <c r="S14" s="41"/>
      <c r="T14" s="225"/>
      <c r="U14" s="224"/>
      <c r="V14" s="225"/>
      <c r="W14" s="225"/>
      <c r="X14" s="225"/>
      <c r="Y14" s="225"/>
      <c r="Z14" s="225"/>
      <c r="AA14" s="225"/>
      <c r="AB14" s="225"/>
      <c r="AC14" s="225"/>
    </row>
    <row r="15" spans="1:29" ht="20.25" customHeight="1">
      <c r="A15" s="36"/>
      <c r="B15" s="37"/>
      <c r="C15" s="37"/>
      <c r="D15" s="37"/>
      <c r="E15" s="37"/>
      <c r="F15" s="37"/>
      <c r="G15" s="37"/>
      <c r="H15" s="38"/>
      <c r="I15" s="38"/>
      <c r="J15" s="38"/>
      <c r="K15" s="38"/>
      <c r="L15" s="38"/>
      <c r="M15" s="39"/>
      <c r="N15" s="40"/>
      <c r="O15" s="39"/>
      <c r="P15" s="39"/>
      <c r="Q15" s="39"/>
      <c r="R15" s="39"/>
      <c r="S15" s="41"/>
      <c r="T15" s="225"/>
      <c r="U15" s="224"/>
      <c r="V15" s="225"/>
      <c r="W15" s="225"/>
      <c r="X15" s="225"/>
      <c r="Y15" s="225"/>
      <c r="Z15" s="225"/>
      <c r="AA15" s="225"/>
      <c r="AB15" s="225"/>
      <c r="AC15" s="225"/>
    </row>
    <row r="16" spans="1:29" ht="36" customHeight="1">
      <c r="A16" s="42">
        <v>1</v>
      </c>
      <c r="B16" s="43" t="s">
        <v>17</v>
      </c>
      <c r="C16" s="43"/>
      <c r="D16" s="43"/>
      <c r="E16" s="43"/>
      <c r="F16" s="43"/>
      <c r="G16" s="43"/>
      <c r="H16" s="44"/>
      <c r="I16" s="44"/>
      <c r="J16" s="44"/>
      <c r="K16" s="44"/>
      <c r="L16" s="44"/>
      <c r="M16" s="246"/>
      <c r="N16" s="247"/>
      <c r="O16" s="246"/>
      <c r="P16" s="246"/>
      <c r="Q16" s="246"/>
      <c r="R16" s="246"/>
      <c r="S16" s="248"/>
      <c r="T16" s="231">
        <f>10293249.1+1756093.2+23743.7</f>
        <v>12073085.999999998</v>
      </c>
      <c r="U16" s="224"/>
      <c r="V16" s="225"/>
      <c r="W16" s="225"/>
      <c r="X16" s="225"/>
      <c r="Y16" s="226">
        <v>191267</v>
      </c>
      <c r="Z16" s="225"/>
      <c r="AA16" s="230">
        <f>AA13-AA9-AA10</f>
        <v>8797312.5</v>
      </c>
      <c r="AB16" s="225"/>
      <c r="AC16" s="225"/>
    </row>
    <row r="17" spans="1:29" ht="22.5" customHeight="1">
      <c r="A17" s="48"/>
      <c r="B17" s="49" t="s">
        <v>18</v>
      </c>
      <c r="C17" s="49"/>
      <c r="D17" s="49"/>
      <c r="E17" s="49"/>
      <c r="F17" s="49"/>
      <c r="G17" s="49"/>
      <c r="H17" s="50"/>
      <c r="I17" s="50"/>
      <c r="J17" s="50"/>
      <c r="K17" s="50"/>
      <c r="L17" s="34">
        <f t="shared" ref="L17:O19" si="5">L21+L48+L61</f>
        <v>4506583.5</v>
      </c>
      <c r="M17" s="34">
        <f t="shared" si="5"/>
        <v>5000954.8999999994</v>
      </c>
      <c r="N17" s="34">
        <f t="shared" si="5"/>
        <v>2934217.3000000003</v>
      </c>
      <c r="O17" s="34">
        <f t="shared" si="5"/>
        <v>81634.5</v>
      </c>
      <c r="P17" s="51"/>
      <c r="Q17" s="51"/>
      <c r="R17" s="51"/>
      <c r="S17" s="52"/>
      <c r="T17" s="232">
        <v>104</v>
      </c>
      <c r="U17" s="224"/>
      <c r="V17" s="225"/>
      <c r="W17" s="225"/>
      <c r="X17" s="225"/>
      <c r="Y17" s="226">
        <f>115685.1-36275</f>
        <v>79410.100000000006</v>
      </c>
      <c r="Z17" s="225"/>
      <c r="AA17" s="226">
        <f>M8</f>
        <v>1825422.9</v>
      </c>
      <c r="AB17" s="226">
        <f>N8</f>
        <v>2702363.6</v>
      </c>
      <c r="AC17" s="225" t="s">
        <v>167</v>
      </c>
    </row>
    <row r="18" spans="1:29" ht="24" customHeight="1">
      <c r="A18" s="48"/>
      <c r="B18" s="27" t="s">
        <v>9</v>
      </c>
      <c r="C18" s="49"/>
      <c r="D18" s="49"/>
      <c r="E18" s="49"/>
      <c r="F18" s="49"/>
      <c r="G18" s="49"/>
      <c r="H18" s="50"/>
      <c r="I18" s="50"/>
      <c r="J18" s="50"/>
      <c r="K18" s="50"/>
      <c r="L18" s="29">
        <f t="shared" si="5"/>
        <v>2960742.1999999997</v>
      </c>
      <c r="M18" s="29">
        <f t="shared" si="5"/>
        <v>1789147.9</v>
      </c>
      <c r="N18" s="29">
        <f t="shared" si="5"/>
        <v>2702363.6</v>
      </c>
      <c r="O18" s="29">
        <f t="shared" si="5"/>
        <v>77723</v>
      </c>
      <c r="P18" s="51"/>
      <c r="Q18" s="51"/>
      <c r="R18" s="51"/>
      <c r="S18" s="52"/>
      <c r="T18" s="232">
        <f>103457+12455</f>
        <v>115912</v>
      </c>
      <c r="U18" s="226">
        <v>34685</v>
      </c>
      <c r="V18" s="225"/>
      <c r="W18" s="225"/>
      <c r="X18" s="225"/>
      <c r="Y18" s="233">
        <f>Y13+Y16-Y17</f>
        <v>12073086.000000002</v>
      </c>
      <c r="Z18" s="225"/>
      <c r="AA18" s="226">
        <v>104772.3</v>
      </c>
      <c r="AB18" s="226">
        <v>5513.9</v>
      </c>
      <c r="AC18" s="225" t="s">
        <v>16</v>
      </c>
    </row>
    <row r="19" spans="1:29" ht="25.5" customHeight="1">
      <c r="A19" s="48"/>
      <c r="B19" s="27" t="s">
        <v>10</v>
      </c>
      <c r="C19" s="49"/>
      <c r="D19" s="49"/>
      <c r="E19" s="49"/>
      <c r="F19" s="49"/>
      <c r="G19" s="49"/>
      <c r="H19" s="50"/>
      <c r="I19" s="50"/>
      <c r="J19" s="50"/>
      <c r="K19" s="50"/>
      <c r="L19" s="29" t="e">
        <f t="shared" si="5"/>
        <v>#REF!</v>
      </c>
      <c r="M19" s="29">
        <f t="shared" si="5"/>
        <v>3193023.5</v>
      </c>
      <c r="N19" s="29">
        <f t="shared" si="5"/>
        <v>226339.79999999996</v>
      </c>
      <c r="O19" s="29">
        <f t="shared" si="5"/>
        <v>3911.5</v>
      </c>
      <c r="P19" s="51"/>
      <c r="Q19" s="51"/>
      <c r="R19" s="51"/>
      <c r="S19" s="52"/>
      <c r="T19" s="232">
        <v>36078.699999999997</v>
      </c>
      <c r="U19" s="226">
        <v>31758.7</v>
      </c>
      <c r="V19" s="225"/>
      <c r="W19" s="225"/>
      <c r="X19" s="225"/>
      <c r="Y19" s="225"/>
      <c r="Z19" s="225"/>
      <c r="AA19" s="225"/>
      <c r="AB19" s="225"/>
      <c r="AC19" s="225"/>
    </row>
    <row r="20" spans="1:29" ht="23.25" customHeight="1">
      <c r="A20" s="48"/>
      <c r="B20" s="27" t="s">
        <v>11</v>
      </c>
      <c r="C20" s="49"/>
      <c r="D20" s="49"/>
      <c r="E20" s="49"/>
      <c r="F20" s="49"/>
      <c r="G20" s="49"/>
      <c r="H20" s="50"/>
      <c r="I20" s="50"/>
      <c r="J20" s="50"/>
      <c r="K20" s="50"/>
      <c r="L20" s="29">
        <f>L24</f>
        <v>20735.8</v>
      </c>
      <c r="M20" s="29">
        <f t="shared" ref="M20:O20" si="6">M24</f>
        <v>18783.5</v>
      </c>
      <c r="N20" s="29">
        <f t="shared" si="6"/>
        <v>5513.9</v>
      </c>
      <c r="O20" s="29">
        <f t="shared" si="6"/>
        <v>0</v>
      </c>
      <c r="P20" s="51"/>
      <c r="Q20" s="51"/>
      <c r="R20" s="51"/>
      <c r="S20" s="52"/>
      <c r="T20" s="231">
        <f>T16+T17+T18+T19</f>
        <v>12225180.699999997</v>
      </c>
      <c r="U20" s="234">
        <f>U13+U18+U19</f>
        <v>13468593.000000002</v>
      </c>
      <c r="V20" s="225"/>
      <c r="W20" s="225"/>
      <c r="X20" s="225"/>
      <c r="Y20" s="225"/>
      <c r="Z20" s="225"/>
      <c r="AA20" s="225"/>
      <c r="AB20" s="225"/>
      <c r="AC20" s="225"/>
    </row>
    <row r="21" spans="1:29" ht="33" customHeight="1">
      <c r="A21" s="42" t="s">
        <v>19</v>
      </c>
      <c r="B21" s="43" t="s">
        <v>20</v>
      </c>
      <c r="C21" s="43"/>
      <c r="D21" s="43"/>
      <c r="E21" s="43"/>
      <c r="F21" s="43"/>
      <c r="G21" s="43"/>
      <c r="H21" s="44"/>
      <c r="I21" s="44"/>
      <c r="J21" s="44"/>
      <c r="K21" s="44"/>
      <c r="L21" s="53">
        <f>L27+L38</f>
        <v>4452358.0999999996</v>
      </c>
      <c r="M21" s="53">
        <f>M27+M38</f>
        <v>4966418.8999999994</v>
      </c>
      <c r="N21" s="54">
        <f>N27+N38</f>
        <v>2903908.1</v>
      </c>
      <c r="O21" s="54">
        <f>O27+O38</f>
        <v>673</v>
      </c>
      <c r="P21" s="45"/>
      <c r="Q21" s="45"/>
      <c r="R21" s="45"/>
      <c r="S21" s="47"/>
      <c r="T21" s="223">
        <f>M13-T20</f>
        <v>-1381656.9999999963</v>
      </c>
      <c r="U21" s="225"/>
      <c r="V21" s="225"/>
      <c r="W21" s="225"/>
      <c r="X21" s="225"/>
      <c r="Y21" s="225"/>
      <c r="Z21" s="225"/>
      <c r="AA21" s="225"/>
      <c r="AB21" s="225"/>
      <c r="AC21" s="225"/>
    </row>
    <row r="22" spans="1:29" ht="22.5" customHeight="1">
      <c r="A22" s="26"/>
      <c r="B22" s="27" t="s">
        <v>9</v>
      </c>
      <c r="C22" s="27"/>
      <c r="D22" s="27"/>
      <c r="E22" s="27"/>
      <c r="F22" s="27"/>
      <c r="G22" s="27"/>
      <c r="H22" s="28"/>
      <c r="I22" s="28"/>
      <c r="J22" s="28"/>
      <c r="K22" s="28"/>
      <c r="L22" s="29">
        <f>L28+L29+L39+L40</f>
        <v>2906620.8</v>
      </c>
      <c r="M22" s="29">
        <f>M28+M39+M40</f>
        <v>1756093.2</v>
      </c>
      <c r="N22" s="29">
        <f>N28+N39+N40</f>
        <v>2673266.8000000003</v>
      </c>
      <c r="O22" s="29">
        <f>O28+O39+O40</f>
        <v>0</v>
      </c>
      <c r="P22" s="55"/>
      <c r="Q22" s="55"/>
      <c r="R22" s="55"/>
      <c r="S22" s="56"/>
    </row>
    <row r="23" spans="1:29" ht="18" customHeight="1">
      <c r="A23" s="26"/>
      <c r="B23" s="27" t="s">
        <v>10</v>
      </c>
      <c r="C23" s="27"/>
      <c r="D23" s="27"/>
      <c r="E23" s="27"/>
      <c r="F23" s="27"/>
      <c r="G23" s="27"/>
      <c r="H23" s="28"/>
      <c r="I23" s="28"/>
      <c r="J23" s="28"/>
      <c r="K23" s="28"/>
      <c r="L23" s="29">
        <f>L30+L31+L32+L33+L34+L41+L42+L43+L44</f>
        <v>1525001.5</v>
      </c>
      <c r="M23" s="29">
        <f>M30+M31+M32+M33+M34+M41+M42+M43+M44</f>
        <v>3191542.2</v>
      </c>
      <c r="N23" s="29">
        <f>N30+N31+N32+N33+N34+N41+N42+N43+N44</f>
        <v>225127.39999999997</v>
      </c>
      <c r="O23" s="29">
        <f>O30+O31+O32+O33+O34+O41+O42+O43+O44</f>
        <v>673</v>
      </c>
      <c r="P23" s="55"/>
      <c r="Q23" s="55"/>
      <c r="R23" s="55"/>
      <c r="S23" s="56"/>
    </row>
    <row r="24" spans="1:29" ht="20.25" customHeight="1">
      <c r="A24" s="26"/>
      <c r="B24" s="27" t="s">
        <v>11</v>
      </c>
      <c r="C24" s="27"/>
      <c r="D24" s="27"/>
      <c r="E24" s="27"/>
      <c r="F24" s="27" t="s">
        <v>21</v>
      </c>
      <c r="G24" s="27"/>
      <c r="H24" s="28"/>
      <c r="I24" s="28"/>
      <c r="J24" s="28"/>
      <c r="K24" s="28"/>
      <c r="L24" s="29">
        <f>L45</f>
        <v>20735.8</v>
      </c>
      <c r="M24" s="29">
        <f>M45</f>
        <v>18783.5</v>
      </c>
      <c r="N24" s="29">
        <f>N45</f>
        <v>5513.9</v>
      </c>
      <c r="O24" s="29">
        <f>O45</f>
        <v>0</v>
      </c>
      <c r="P24" s="55"/>
      <c r="Q24" s="55"/>
      <c r="R24" s="55"/>
      <c r="S24" s="56"/>
    </row>
    <row r="25" spans="1:29" ht="15.75" hidden="1" customHeight="1">
      <c r="A25" s="26"/>
      <c r="B25" s="27" t="s">
        <v>12</v>
      </c>
      <c r="C25" s="27"/>
      <c r="D25" s="27"/>
      <c r="E25" s="27"/>
      <c r="F25" s="27"/>
      <c r="G25" s="27"/>
      <c r="H25" s="28"/>
      <c r="I25" s="28"/>
      <c r="J25" s="28"/>
      <c r="K25" s="28"/>
      <c r="L25" s="28"/>
      <c r="M25" s="55"/>
      <c r="N25" s="57"/>
      <c r="O25" s="55"/>
      <c r="P25" s="55"/>
      <c r="Q25" s="55"/>
      <c r="R25" s="55"/>
      <c r="S25" s="56"/>
    </row>
    <row r="26" spans="1:29" ht="15.75" hidden="1" customHeight="1">
      <c r="A26" s="26"/>
      <c r="B26" s="27" t="s">
        <v>13</v>
      </c>
      <c r="C26" s="27"/>
      <c r="D26" s="27"/>
      <c r="E26" s="27"/>
      <c r="F26" s="27"/>
      <c r="G26" s="27"/>
      <c r="H26" s="28"/>
      <c r="I26" s="28"/>
      <c r="J26" s="28"/>
      <c r="K26" s="28"/>
      <c r="L26" s="28"/>
      <c r="M26" s="55"/>
      <c r="N26" s="57"/>
      <c r="O26" s="55"/>
      <c r="P26" s="55"/>
      <c r="Q26" s="55"/>
      <c r="R26" s="55"/>
      <c r="S26" s="56"/>
    </row>
    <row r="27" spans="1:29" ht="36.75" customHeight="1">
      <c r="A27" s="58" t="s">
        <v>22</v>
      </c>
      <c r="B27" s="59" t="s">
        <v>23</v>
      </c>
      <c r="C27" s="59"/>
      <c r="D27" s="59"/>
      <c r="E27" s="59"/>
      <c r="F27" s="59"/>
      <c r="G27" s="59"/>
      <c r="H27" s="60"/>
      <c r="I27" s="60"/>
      <c r="J27" s="60"/>
      <c r="K27" s="60"/>
      <c r="L27" s="61">
        <f>SUM(L28:L34)</f>
        <v>4092609.3</v>
      </c>
      <c r="M27" s="61">
        <f>SUM(M28:M34)</f>
        <v>4373060.3999999994</v>
      </c>
      <c r="N27" s="62">
        <f>SUM(N28:N33)</f>
        <v>2261107.9</v>
      </c>
      <c r="O27" s="62">
        <f>SUM(O28:O33)</f>
        <v>673</v>
      </c>
      <c r="P27" s="63"/>
      <c r="Q27" s="63"/>
      <c r="R27" s="63"/>
      <c r="S27" s="64"/>
    </row>
    <row r="28" spans="1:29" ht="20.25" customHeight="1">
      <c r="A28" s="590"/>
      <c r="B28" s="592" t="s">
        <v>9</v>
      </c>
      <c r="C28" s="592" t="s">
        <v>9</v>
      </c>
      <c r="D28" s="67">
        <v>828</v>
      </c>
      <c r="E28" s="67" t="s">
        <v>24</v>
      </c>
      <c r="F28" s="67" t="s">
        <v>25</v>
      </c>
      <c r="G28" s="68">
        <v>200</v>
      </c>
      <c r="H28" s="67">
        <v>828</v>
      </c>
      <c r="I28" s="67" t="s">
        <v>24</v>
      </c>
      <c r="J28" s="67" t="s">
        <v>25</v>
      </c>
      <c r="K28" s="302">
        <v>200</v>
      </c>
      <c r="L28" s="226">
        <f>960236.8</f>
        <v>960236.8</v>
      </c>
      <c r="M28" s="285">
        <f>1756093.2</f>
        <v>1756093.2</v>
      </c>
      <c r="N28" s="303">
        <v>2168577.5</v>
      </c>
      <c r="O28" s="57"/>
      <c r="P28" s="55"/>
      <c r="Q28" s="55"/>
      <c r="R28" s="55"/>
      <c r="S28" s="56"/>
      <c r="U28" s="7"/>
      <c r="V28" s="7"/>
    </row>
    <row r="29" spans="1:29" ht="20.25" hidden="1" customHeight="1">
      <c r="A29" s="591"/>
      <c r="B29" s="593"/>
      <c r="C29" s="593"/>
      <c r="D29" s="67">
        <v>828</v>
      </c>
      <c r="E29" s="67" t="s">
        <v>24</v>
      </c>
      <c r="F29" s="67" t="s">
        <v>26</v>
      </c>
      <c r="G29" s="68">
        <v>200</v>
      </c>
      <c r="H29" s="67"/>
      <c r="I29" s="67"/>
      <c r="J29" s="67"/>
      <c r="K29" s="302"/>
      <c r="L29" s="285">
        <f>1756090</f>
        <v>1756090</v>
      </c>
      <c r="M29" s="285"/>
      <c r="N29" s="303"/>
      <c r="O29" s="57"/>
      <c r="P29" s="55"/>
      <c r="Q29" s="55"/>
      <c r="R29" s="55"/>
      <c r="S29" s="56"/>
      <c r="U29" s="7"/>
      <c r="V29" s="7"/>
    </row>
    <row r="30" spans="1:29" ht="19.5" customHeight="1">
      <c r="A30" s="590"/>
      <c r="B30" s="592" t="s">
        <v>10</v>
      </c>
      <c r="C30" s="592" t="s">
        <v>10</v>
      </c>
      <c r="D30" s="67">
        <v>828</v>
      </c>
      <c r="E30" s="67" t="s">
        <v>24</v>
      </c>
      <c r="F30" s="67" t="s">
        <v>27</v>
      </c>
      <c r="G30" s="68">
        <v>200</v>
      </c>
      <c r="H30" s="67">
        <v>828</v>
      </c>
      <c r="I30" s="67" t="s">
        <v>24</v>
      </c>
      <c r="J30" s="239" t="s">
        <v>188</v>
      </c>
      <c r="K30" s="302">
        <v>200</v>
      </c>
      <c r="L30" s="226"/>
      <c r="M30" s="285">
        <v>949244.6</v>
      </c>
      <c r="N30" s="286"/>
      <c r="O30" s="68"/>
      <c r="P30" s="68"/>
      <c r="Q30" s="68"/>
      <c r="R30" s="68"/>
      <c r="S30" s="72"/>
      <c r="U30" s="7"/>
      <c r="V30" s="7"/>
    </row>
    <row r="31" spans="1:29" ht="19.5" customHeight="1">
      <c r="A31" s="603"/>
      <c r="B31" s="604"/>
      <c r="C31" s="604"/>
      <c r="D31" s="67">
        <v>828</v>
      </c>
      <c r="E31" s="67" t="s">
        <v>24</v>
      </c>
      <c r="F31" s="67" t="s">
        <v>27</v>
      </c>
      <c r="G31" s="68">
        <v>500</v>
      </c>
      <c r="H31" s="67">
        <v>828</v>
      </c>
      <c r="I31" s="67" t="s">
        <v>24</v>
      </c>
      <c r="J31" s="239" t="s">
        <v>188</v>
      </c>
      <c r="K31" s="302">
        <v>500</v>
      </c>
      <c r="L31" s="226">
        <v>1247866</v>
      </c>
      <c r="M31" s="285">
        <f>1560239+27784</f>
        <v>1588023</v>
      </c>
      <c r="N31" s="286"/>
      <c r="O31" s="68"/>
      <c r="P31" s="68"/>
      <c r="Q31" s="68"/>
      <c r="R31" s="68"/>
      <c r="S31" s="72"/>
      <c r="U31" s="7"/>
      <c r="V31" s="7"/>
    </row>
    <row r="32" spans="1:29" ht="19.5" customHeight="1">
      <c r="A32" s="603"/>
      <c r="B32" s="604"/>
      <c r="C32" s="604"/>
      <c r="D32" s="67">
        <v>828</v>
      </c>
      <c r="E32" s="67" t="s">
        <v>24</v>
      </c>
      <c r="F32" s="67" t="s">
        <v>28</v>
      </c>
      <c r="G32" s="68">
        <v>200</v>
      </c>
      <c r="H32" s="67">
        <v>828</v>
      </c>
      <c r="I32" s="67" t="s">
        <v>24</v>
      </c>
      <c r="J32" s="239" t="s">
        <v>189</v>
      </c>
      <c r="K32" s="302">
        <v>200</v>
      </c>
      <c r="L32" s="304">
        <f>7842+6376+1672+553-67-1140</f>
        <v>15236</v>
      </c>
      <c r="M32" s="304">
        <f>3658+1740+1286-155</f>
        <v>6529</v>
      </c>
      <c r="N32" s="304">
        <f>997+1337-161</f>
        <v>2173</v>
      </c>
      <c r="O32" s="69">
        <v>673</v>
      </c>
      <c r="P32" s="69"/>
      <c r="Q32" s="69"/>
      <c r="R32" s="69"/>
      <c r="S32" s="73"/>
    </row>
    <row r="33" spans="1:19" ht="22.5" customHeight="1">
      <c r="A33" s="591"/>
      <c r="B33" s="604"/>
      <c r="C33" s="604"/>
      <c r="D33" s="67">
        <v>828</v>
      </c>
      <c r="E33" s="67" t="s">
        <v>24</v>
      </c>
      <c r="F33" s="67" t="s">
        <v>25</v>
      </c>
      <c r="G33" s="67">
        <v>200</v>
      </c>
      <c r="H33" s="67">
        <v>828</v>
      </c>
      <c r="I33" s="67" t="s">
        <v>24</v>
      </c>
      <c r="J33" s="67" t="s">
        <v>25</v>
      </c>
      <c r="K33" s="67">
        <v>200</v>
      </c>
      <c r="L33" s="55">
        <f>876859.8+123387+73170.5-960236.8</f>
        <v>113180.5</v>
      </c>
      <c r="M33" s="55">
        <v>73170.600000000006</v>
      </c>
      <c r="N33" s="57">
        <v>90357.4</v>
      </c>
      <c r="O33" s="55"/>
      <c r="P33" s="55"/>
      <c r="Q33" s="55"/>
      <c r="R33" s="55"/>
      <c r="S33" s="56"/>
    </row>
    <row r="34" spans="1:19" ht="22.5" hidden="1" customHeight="1">
      <c r="A34" s="26"/>
      <c r="B34" s="604"/>
      <c r="C34" s="604"/>
      <c r="D34" s="67">
        <v>828</v>
      </c>
      <c r="E34" s="67" t="s">
        <v>24</v>
      </c>
      <c r="F34" s="67" t="s">
        <v>25</v>
      </c>
      <c r="G34" s="67">
        <v>500</v>
      </c>
      <c r="H34" s="67">
        <v>828</v>
      </c>
      <c r="I34" s="67" t="s">
        <v>24</v>
      </c>
      <c r="J34" s="67" t="s">
        <v>25</v>
      </c>
      <c r="K34" s="67">
        <v>500</v>
      </c>
      <c r="L34" s="55"/>
      <c r="M34" s="55"/>
      <c r="N34" s="57"/>
      <c r="O34" s="55"/>
      <c r="P34" s="55"/>
      <c r="Q34" s="55"/>
      <c r="R34" s="55"/>
      <c r="S34" s="56"/>
    </row>
    <row r="35" spans="1:19" ht="19.5" customHeight="1">
      <c r="A35" s="26"/>
      <c r="B35" s="27" t="s">
        <v>11</v>
      </c>
      <c r="C35" s="27" t="s">
        <v>11</v>
      </c>
      <c r="D35" s="27"/>
      <c r="E35" s="27"/>
      <c r="F35" s="27"/>
      <c r="G35" s="27"/>
      <c r="H35" s="28"/>
      <c r="I35" s="28"/>
      <c r="J35" s="28"/>
      <c r="K35" s="28"/>
      <c r="L35" s="28"/>
      <c r="M35" s="55"/>
      <c r="N35" s="57"/>
      <c r="O35" s="55"/>
      <c r="P35" s="55"/>
      <c r="Q35" s="55"/>
      <c r="R35" s="55"/>
      <c r="S35" s="56"/>
    </row>
    <row r="36" spans="1:19" ht="19.5" hidden="1" customHeight="1">
      <c r="A36" s="26"/>
      <c r="B36" s="27" t="s">
        <v>12</v>
      </c>
      <c r="C36" s="27"/>
      <c r="D36" s="27"/>
      <c r="E36" s="27"/>
      <c r="F36" s="27"/>
      <c r="G36" s="27"/>
      <c r="H36" s="28"/>
      <c r="I36" s="28"/>
      <c r="J36" s="28"/>
      <c r="K36" s="28"/>
      <c r="L36" s="28"/>
      <c r="M36" s="55"/>
      <c r="N36" s="57"/>
      <c r="O36" s="55"/>
      <c r="P36" s="55"/>
      <c r="Q36" s="55"/>
      <c r="R36" s="55"/>
      <c r="S36" s="56"/>
    </row>
    <row r="37" spans="1:19" ht="19.5" hidden="1" customHeight="1">
      <c r="A37" s="26"/>
      <c r="B37" s="27" t="s">
        <v>13</v>
      </c>
      <c r="C37" s="27"/>
      <c r="D37" s="27"/>
      <c r="E37" s="27"/>
      <c r="F37" s="27"/>
      <c r="G37" s="27"/>
      <c r="H37" s="28"/>
      <c r="I37" s="28"/>
      <c r="J37" s="28"/>
      <c r="K37" s="28"/>
      <c r="L37" s="28"/>
      <c r="M37" s="55"/>
      <c r="N37" s="57"/>
      <c r="O37" s="55"/>
      <c r="P37" s="55"/>
      <c r="Q37" s="55"/>
      <c r="R37" s="55"/>
      <c r="S37" s="56"/>
    </row>
    <row r="38" spans="1:19" ht="63" customHeight="1">
      <c r="A38" s="58" t="s">
        <v>29</v>
      </c>
      <c r="B38" s="59" t="s">
        <v>30</v>
      </c>
      <c r="C38" s="59"/>
      <c r="D38" s="59"/>
      <c r="E38" s="59"/>
      <c r="F38" s="59"/>
      <c r="G38" s="59"/>
      <c r="H38" s="27"/>
      <c r="I38" s="27"/>
      <c r="J38" s="27"/>
      <c r="K38" s="27"/>
      <c r="L38" s="61">
        <f>SUM(L39:L45)</f>
        <v>359748.8</v>
      </c>
      <c r="M38" s="61">
        <f>SUM(M39:M45)</f>
        <v>593358.5</v>
      </c>
      <c r="N38" s="62">
        <f>SUM(N39:N45)</f>
        <v>642800.20000000007</v>
      </c>
      <c r="O38" s="63"/>
      <c r="P38" s="63"/>
      <c r="Q38" s="63"/>
      <c r="R38" s="63"/>
      <c r="S38" s="64"/>
    </row>
    <row r="39" spans="1:19" ht="18.75" customHeight="1">
      <c r="A39" s="590"/>
      <c r="B39" s="592" t="s">
        <v>9</v>
      </c>
      <c r="C39" s="592" t="s">
        <v>9</v>
      </c>
      <c r="D39" s="67">
        <v>828</v>
      </c>
      <c r="E39" s="67" t="s">
        <v>24</v>
      </c>
      <c r="F39" s="67" t="s">
        <v>25</v>
      </c>
      <c r="G39" s="67">
        <v>200</v>
      </c>
      <c r="H39" s="67">
        <v>828</v>
      </c>
      <c r="I39" s="67" t="s">
        <v>24</v>
      </c>
      <c r="J39" s="67" t="s">
        <v>25</v>
      </c>
      <c r="K39" s="67">
        <v>200</v>
      </c>
      <c r="L39" s="29">
        <v>29266.400000000001</v>
      </c>
      <c r="M39" s="27"/>
      <c r="N39" s="57">
        <f>183609.6+238151</f>
        <v>421760.6</v>
      </c>
      <c r="O39" s="55"/>
      <c r="P39" s="55"/>
      <c r="Q39" s="55"/>
      <c r="R39" s="55"/>
      <c r="S39" s="56"/>
    </row>
    <row r="40" spans="1:19" ht="30" customHeight="1">
      <c r="A40" s="591"/>
      <c r="B40" s="593"/>
      <c r="C40" s="593"/>
      <c r="D40" s="104">
        <v>828</v>
      </c>
      <c r="E40" s="104" t="s">
        <v>24</v>
      </c>
      <c r="F40" s="104" t="s">
        <v>25</v>
      </c>
      <c r="G40" s="104">
        <v>500</v>
      </c>
      <c r="H40" s="104">
        <v>828</v>
      </c>
      <c r="I40" s="104" t="s">
        <v>24</v>
      </c>
      <c r="J40" s="104" t="s">
        <v>25</v>
      </c>
      <c r="K40" s="104">
        <v>500</v>
      </c>
      <c r="L40" s="29">
        <f>161027.6</f>
        <v>161027.6</v>
      </c>
      <c r="M40" s="27"/>
      <c r="N40" s="57">
        <v>82928.7</v>
      </c>
      <c r="O40" s="55"/>
      <c r="P40" s="55"/>
      <c r="Q40" s="55"/>
      <c r="R40" s="55"/>
      <c r="S40" s="56"/>
    </row>
    <row r="41" spans="1:19" ht="19.5" customHeight="1">
      <c r="A41" s="590"/>
      <c r="B41" s="592" t="s">
        <v>10</v>
      </c>
      <c r="C41" s="592" t="s">
        <v>10</v>
      </c>
      <c r="D41" s="67">
        <v>828</v>
      </c>
      <c r="E41" s="67" t="s">
        <v>24</v>
      </c>
      <c r="F41" s="67" t="s">
        <v>31</v>
      </c>
      <c r="G41" s="67">
        <v>200</v>
      </c>
      <c r="H41" s="67">
        <v>828</v>
      </c>
      <c r="I41" s="67" t="s">
        <v>24</v>
      </c>
      <c r="J41" s="239" t="s">
        <v>190</v>
      </c>
      <c r="K41" s="67">
        <v>200</v>
      </c>
      <c r="L41" s="29">
        <v>68646.100000000006</v>
      </c>
      <c r="M41" s="29">
        <f>320362.3-20000+5433.2</f>
        <v>305795.5</v>
      </c>
      <c r="N41" s="57">
        <v>111568.2</v>
      </c>
      <c r="O41" s="55"/>
      <c r="P41" s="55"/>
      <c r="Q41" s="55"/>
      <c r="R41" s="55"/>
      <c r="S41" s="56"/>
    </row>
    <row r="42" spans="1:19" ht="20.25" customHeight="1">
      <c r="A42" s="603"/>
      <c r="B42" s="604"/>
      <c r="C42" s="604"/>
      <c r="D42" s="67">
        <v>828</v>
      </c>
      <c r="E42" s="67" t="s">
        <v>24</v>
      </c>
      <c r="F42" s="67" t="s">
        <v>31</v>
      </c>
      <c r="G42" s="67">
        <v>500</v>
      </c>
      <c r="H42" s="67">
        <v>828</v>
      </c>
      <c r="I42" s="67" t="s">
        <v>24</v>
      </c>
      <c r="J42" s="239" t="s">
        <v>190</v>
      </c>
      <c r="K42" s="67">
        <v>500</v>
      </c>
      <c r="L42" s="29">
        <v>72144</v>
      </c>
      <c r="M42" s="29">
        <f>275779.5-7000</f>
        <v>268779.5</v>
      </c>
      <c r="N42" s="57"/>
      <c r="O42" s="55"/>
      <c r="P42" s="55"/>
      <c r="Q42" s="55"/>
      <c r="R42" s="55"/>
      <c r="S42" s="56"/>
    </row>
    <row r="43" spans="1:19" ht="20.25" customHeight="1">
      <c r="A43" s="603"/>
      <c r="B43" s="604"/>
      <c r="C43" s="604"/>
      <c r="D43" s="67">
        <v>828</v>
      </c>
      <c r="E43" s="67" t="s">
        <v>24</v>
      </c>
      <c r="F43" s="67" t="s">
        <v>25</v>
      </c>
      <c r="G43" s="67">
        <v>200</v>
      </c>
      <c r="H43" s="67">
        <v>828</v>
      </c>
      <c r="I43" s="67" t="s">
        <v>24</v>
      </c>
      <c r="J43" s="67" t="s">
        <v>25</v>
      </c>
      <c r="K43" s="67">
        <v>200</v>
      </c>
      <c r="L43" s="29">
        <f>30485.8-29266.4</f>
        <v>1219.3999999999978</v>
      </c>
      <c r="M43" s="55"/>
      <c r="N43" s="57">
        <f>7650.4+9923</f>
        <v>17573.400000000001</v>
      </c>
      <c r="O43" s="55"/>
      <c r="P43" s="55"/>
      <c r="Q43" s="55"/>
      <c r="R43" s="55"/>
      <c r="S43" s="56"/>
    </row>
    <row r="44" spans="1:19" ht="20.25" customHeight="1">
      <c r="A44" s="591"/>
      <c r="B44" s="593"/>
      <c r="C44" s="593"/>
      <c r="D44" s="67">
        <v>828</v>
      </c>
      <c r="E44" s="67" t="s">
        <v>24</v>
      </c>
      <c r="F44" s="67" t="s">
        <v>25</v>
      </c>
      <c r="G44" s="67">
        <v>500</v>
      </c>
      <c r="H44" s="67">
        <v>828</v>
      </c>
      <c r="I44" s="67" t="s">
        <v>24</v>
      </c>
      <c r="J44" s="67" t="s">
        <v>25</v>
      </c>
      <c r="K44" s="67">
        <v>500</v>
      </c>
      <c r="L44" s="29">
        <f>167737.1-161027.6</f>
        <v>6709.5</v>
      </c>
      <c r="M44" s="27"/>
      <c r="N44" s="57">
        <v>3455.4</v>
      </c>
      <c r="O44" s="55"/>
      <c r="P44" s="55"/>
      <c r="Q44" s="55"/>
      <c r="R44" s="55"/>
      <c r="S44" s="56"/>
    </row>
    <row r="45" spans="1:19" ht="26.25" customHeight="1">
      <c r="A45" s="26"/>
      <c r="B45" s="27" t="s">
        <v>11</v>
      </c>
      <c r="C45" s="27" t="s">
        <v>11</v>
      </c>
      <c r="D45" s="27"/>
      <c r="E45" s="27"/>
      <c r="F45" s="27"/>
      <c r="G45" s="27"/>
      <c r="H45" s="27"/>
      <c r="I45" s="27"/>
      <c r="J45" s="27"/>
      <c r="K45" s="27"/>
      <c r="L45" s="29">
        <v>20735.8</v>
      </c>
      <c r="M45" s="29">
        <v>18783.5</v>
      </c>
      <c r="N45" s="57">
        <v>5513.9</v>
      </c>
      <c r="O45" s="55"/>
      <c r="P45" s="55"/>
      <c r="Q45" s="55"/>
      <c r="R45" s="55"/>
      <c r="S45" s="56"/>
    </row>
    <row r="46" spans="1:19" ht="15.75" hidden="1" customHeight="1">
      <c r="A46" s="36"/>
      <c r="B46" s="74" t="s">
        <v>12</v>
      </c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5"/>
      <c r="O46" s="74"/>
      <c r="P46" s="74"/>
      <c r="Q46" s="74"/>
      <c r="R46" s="74"/>
      <c r="S46" s="76"/>
    </row>
    <row r="47" spans="1:19" ht="15.75" hidden="1" customHeight="1">
      <c r="A47" s="36"/>
      <c r="B47" s="74" t="s">
        <v>13</v>
      </c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5"/>
      <c r="O47" s="74"/>
      <c r="P47" s="74"/>
      <c r="Q47" s="74"/>
      <c r="R47" s="74"/>
      <c r="S47" s="76"/>
    </row>
    <row r="48" spans="1:19" ht="34.5" customHeight="1">
      <c r="A48" s="42" t="s">
        <v>32</v>
      </c>
      <c r="B48" s="43" t="s">
        <v>33</v>
      </c>
      <c r="C48" s="43"/>
      <c r="D48" s="43"/>
      <c r="E48" s="43"/>
      <c r="F48" s="43"/>
      <c r="G48" s="43"/>
      <c r="H48" s="77"/>
      <c r="I48" s="77"/>
      <c r="J48" s="77"/>
      <c r="K48" s="77"/>
      <c r="L48" s="45">
        <f t="shared" ref="L48:O48" si="7">L54</f>
        <v>54121.4</v>
      </c>
      <c r="M48" s="45">
        <f t="shared" si="7"/>
        <v>34432</v>
      </c>
      <c r="N48" s="46">
        <f t="shared" si="7"/>
        <v>30309.200000000001</v>
      </c>
      <c r="O48" s="46">
        <f t="shared" si="7"/>
        <v>80961.5</v>
      </c>
      <c r="P48" s="45"/>
      <c r="Q48" s="45"/>
      <c r="R48" s="45"/>
      <c r="S48" s="47"/>
    </row>
    <row r="49" spans="1:19" ht="18.75" customHeight="1">
      <c r="A49" s="36"/>
      <c r="B49" s="74" t="s">
        <v>9</v>
      </c>
      <c r="C49" s="74"/>
      <c r="D49" s="74"/>
      <c r="E49" s="74"/>
      <c r="F49" s="74"/>
      <c r="G49" s="74"/>
      <c r="H49" s="74"/>
      <c r="I49" s="74"/>
      <c r="J49" s="74"/>
      <c r="K49" s="74"/>
      <c r="L49" s="78">
        <f>L55+L56</f>
        <v>54121.4</v>
      </c>
      <c r="M49" s="78">
        <f t="shared" ref="M49:O50" si="8">M56</f>
        <v>33054.699999999997</v>
      </c>
      <c r="N49" s="79">
        <f t="shared" si="8"/>
        <v>29096.799999999999</v>
      </c>
      <c r="O49" s="79">
        <f t="shared" si="8"/>
        <v>77723</v>
      </c>
      <c r="P49" s="78"/>
      <c r="Q49" s="78"/>
      <c r="R49" s="78"/>
      <c r="S49" s="80"/>
    </row>
    <row r="50" spans="1:19" ht="19.5" customHeight="1">
      <c r="A50" s="36"/>
      <c r="B50" s="74" t="s">
        <v>10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8">
        <f t="shared" si="8"/>
        <v>1377.3000000000029</v>
      </c>
      <c r="N50" s="79">
        <f t="shared" si="8"/>
        <v>1212.4000000000015</v>
      </c>
      <c r="O50" s="79">
        <f t="shared" si="8"/>
        <v>3238.5</v>
      </c>
      <c r="P50" s="78"/>
      <c r="Q50" s="78"/>
      <c r="R50" s="78"/>
      <c r="S50" s="80"/>
    </row>
    <row r="51" spans="1:19" ht="15.75" hidden="1" customHeight="1">
      <c r="A51" s="36"/>
      <c r="B51" s="74" t="s">
        <v>11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6"/>
    </row>
    <row r="52" spans="1:19" ht="15.75" hidden="1" customHeight="1">
      <c r="A52" s="36"/>
      <c r="B52" s="74" t="s">
        <v>12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6"/>
    </row>
    <row r="53" spans="1:19" ht="15.75" hidden="1" customHeight="1">
      <c r="A53" s="36"/>
      <c r="B53" s="74" t="s">
        <v>13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5"/>
      <c r="O53" s="74"/>
      <c r="P53" s="74"/>
      <c r="Q53" s="74"/>
      <c r="R53" s="74"/>
      <c r="S53" s="76"/>
    </row>
    <row r="54" spans="1:19" ht="83.25" customHeight="1">
      <c r="A54" s="58" t="s">
        <v>34</v>
      </c>
      <c r="B54" s="59" t="s">
        <v>35</v>
      </c>
      <c r="C54" s="59"/>
      <c r="D54" s="59"/>
      <c r="E54" s="59"/>
      <c r="F54" s="59"/>
      <c r="G54" s="59"/>
      <c r="H54" s="74"/>
      <c r="I54" s="74"/>
      <c r="J54" s="74"/>
      <c r="K54" s="74"/>
      <c r="L54" s="81">
        <f>SUM(L55:L57)</f>
        <v>54121.4</v>
      </c>
      <c r="M54" s="81">
        <v>34432</v>
      </c>
      <c r="N54" s="81">
        <v>30309.200000000001</v>
      </c>
      <c r="O54" s="63">
        <v>80961.5</v>
      </c>
      <c r="P54" s="63"/>
      <c r="Q54" s="63"/>
      <c r="R54" s="63"/>
      <c r="S54" s="64"/>
    </row>
    <row r="55" spans="1:19" ht="21" hidden="1" customHeight="1">
      <c r="A55" s="594"/>
      <c r="B55" s="592" t="s">
        <v>9</v>
      </c>
      <c r="C55" s="592" t="s">
        <v>9</v>
      </c>
      <c r="D55" s="67">
        <v>828</v>
      </c>
      <c r="E55" s="67" t="s">
        <v>24</v>
      </c>
      <c r="F55" s="67" t="s">
        <v>36</v>
      </c>
      <c r="G55" s="67">
        <v>200</v>
      </c>
      <c r="H55" s="67">
        <v>828</v>
      </c>
      <c r="I55" s="67" t="s">
        <v>24</v>
      </c>
      <c r="J55" s="67" t="s">
        <v>36</v>
      </c>
      <c r="K55" s="67">
        <v>200</v>
      </c>
      <c r="L55" s="67"/>
      <c r="M55" s="186"/>
      <c r="N55" s="186"/>
      <c r="O55" s="186"/>
      <c r="P55" s="55"/>
      <c r="Q55" s="55"/>
      <c r="R55" s="55"/>
      <c r="S55" s="56"/>
    </row>
    <row r="56" spans="1:19" ht="21.75" customHeight="1">
      <c r="A56" s="595"/>
      <c r="B56" s="593"/>
      <c r="C56" s="593"/>
      <c r="D56" s="67">
        <v>828</v>
      </c>
      <c r="E56" s="67" t="s">
        <v>24</v>
      </c>
      <c r="F56" s="67" t="s">
        <v>36</v>
      </c>
      <c r="G56" s="67">
        <v>200</v>
      </c>
      <c r="H56" s="67">
        <v>828</v>
      </c>
      <c r="I56" s="67" t="s">
        <v>24</v>
      </c>
      <c r="J56" s="67" t="s">
        <v>36</v>
      </c>
      <c r="K56" s="67">
        <v>500</v>
      </c>
      <c r="L56" s="55">
        <v>54121.4</v>
      </c>
      <c r="M56" s="186">
        <v>33054.699999999997</v>
      </c>
      <c r="N56" s="186">
        <v>29096.799999999999</v>
      </c>
      <c r="O56" s="186">
        <v>77723</v>
      </c>
      <c r="P56" s="55"/>
      <c r="Q56" s="55"/>
      <c r="R56" s="55"/>
      <c r="S56" s="56"/>
    </row>
    <row r="57" spans="1:19" ht="25.5" customHeight="1">
      <c r="A57" s="36"/>
      <c r="B57" s="27" t="s">
        <v>10</v>
      </c>
      <c r="C57" s="27" t="s">
        <v>10</v>
      </c>
      <c r="D57" s="67">
        <v>828</v>
      </c>
      <c r="E57" s="67" t="s">
        <v>24</v>
      </c>
      <c r="F57" s="67" t="s">
        <v>36</v>
      </c>
      <c r="G57" s="67">
        <v>200</v>
      </c>
      <c r="H57" s="67">
        <v>828</v>
      </c>
      <c r="I57" s="67" t="s">
        <v>24</v>
      </c>
      <c r="J57" s="67" t="s">
        <v>36</v>
      </c>
      <c r="K57" s="67">
        <v>500</v>
      </c>
      <c r="L57" s="67"/>
      <c r="M57" s="55">
        <f>M54-M56</f>
        <v>1377.3000000000029</v>
      </c>
      <c r="N57" s="55">
        <f t="shared" ref="N57:O57" si="9">N54-N56</f>
        <v>1212.4000000000015</v>
      </c>
      <c r="O57" s="55">
        <f t="shared" si="9"/>
        <v>3238.5</v>
      </c>
      <c r="P57" s="55"/>
      <c r="Q57" s="55"/>
      <c r="R57" s="55"/>
      <c r="S57" s="56"/>
    </row>
    <row r="58" spans="1:19" ht="15.75" hidden="1" customHeight="1">
      <c r="A58" s="36"/>
      <c r="B58" s="74" t="s">
        <v>11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5"/>
      <c r="O58" s="74"/>
      <c r="P58" s="74"/>
      <c r="Q58" s="74"/>
      <c r="R58" s="74"/>
      <c r="S58" s="76"/>
    </row>
    <row r="59" spans="1:19" ht="15.75" hidden="1" customHeight="1">
      <c r="A59" s="36"/>
      <c r="B59" s="74" t="s">
        <v>12</v>
      </c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5"/>
      <c r="O59" s="74"/>
      <c r="P59" s="74"/>
      <c r="Q59" s="74"/>
      <c r="R59" s="74"/>
      <c r="S59" s="76"/>
    </row>
    <row r="60" spans="1:19" ht="15.75" hidden="1" customHeight="1">
      <c r="A60" s="36"/>
      <c r="B60" s="74" t="s">
        <v>13</v>
      </c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5"/>
      <c r="O60" s="74"/>
      <c r="P60" s="74"/>
      <c r="Q60" s="74"/>
      <c r="R60" s="74"/>
      <c r="S60" s="76"/>
    </row>
    <row r="61" spans="1:19" ht="38.25" customHeight="1">
      <c r="A61" s="42" t="s">
        <v>37</v>
      </c>
      <c r="B61" s="43" t="s">
        <v>38</v>
      </c>
      <c r="C61" s="43"/>
      <c r="D61" s="43"/>
      <c r="E61" s="43"/>
      <c r="F61" s="43"/>
      <c r="G61" s="43"/>
      <c r="H61" s="77"/>
      <c r="I61" s="77"/>
      <c r="J61" s="77"/>
      <c r="K61" s="77"/>
      <c r="L61" s="82">
        <f>SUM(L67:L72)</f>
        <v>104</v>
      </c>
      <c r="M61" s="82">
        <f>SUM(M67:M72)</f>
        <v>104</v>
      </c>
      <c r="N61" s="83">
        <f>SUM(N67:N72)</f>
        <v>0</v>
      </c>
      <c r="O61" s="82"/>
      <c r="P61" s="82"/>
      <c r="Q61" s="82"/>
      <c r="R61" s="82"/>
      <c r="S61" s="84"/>
    </row>
    <row r="62" spans="1:19" ht="19.5" customHeight="1">
      <c r="A62" s="26"/>
      <c r="B62" s="27" t="s">
        <v>9</v>
      </c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85"/>
      <c r="O62" s="27"/>
      <c r="P62" s="27"/>
      <c r="Q62" s="27"/>
      <c r="R62" s="27"/>
      <c r="S62" s="86"/>
    </row>
    <row r="63" spans="1:19" ht="21" customHeight="1">
      <c r="A63" s="26"/>
      <c r="B63" s="27" t="s">
        <v>10</v>
      </c>
      <c r="C63" s="27"/>
      <c r="D63" s="27"/>
      <c r="E63" s="27"/>
      <c r="F63" s="27"/>
      <c r="G63" s="27"/>
      <c r="H63" s="27"/>
      <c r="I63" s="27"/>
      <c r="J63" s="27"/>
      <c r="K63" s="27"/>
      <c r="L63" s="87" t="e">
        <f>L69+#REF!+#REF!+#REF!</f>
        <v>#REF!</v>
      </c>
      <c r="M63" s="87">
        <f>M69</f>
        <v>104</v>
      </c>
      <c r="N63" s="88"/>
      <c r="O63" s="87"/>
      <c r="P63" s="87"/>
      <c r="Q63" s="87"/>
      <c r="R63" s="87"/>
      <c r="S63" s="89"/>
    </row>
    <row r="64" spans="1:19" ht="15.75" hidden="1" customHeight="1">
      <c r="A64" s="26"/>
      <c r="B64" s="27" t="s">
        <v>11</v>
      </c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85"/>
      <c r="O64" s="27"/>
      <c r="P64" s="27"/>
      <c r="Q64" s="27"/>
      <c r="R64" s="27"/>
      <c r="S64" s="86"/>
    </row>
    <row r="65" spans="1:24" ht="15.75" hidden="1" customHeight="1">
      <c r="A65" s="26"/>
      <c r="B65" s="27" t="s">
        <v>12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15.75" hidden="1" customHeight="1">
      <c r="A66" s="26"/>
      <c r="B66" s="27" t="s">
        <v>13</v>
      </c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85"/>
      <c r="O66" s="27"/>
      <c r="P66" s="27"/>
      <c r="Q66" s="27"/>
      <c r="R66" s="27"/>
      <c r="S66" s="86"/>
    </row>
    <row r="67" spans="1:24" ht="84" customHeight="1">
      <c r="A67" s="58" t="s">
        <v>39</v>
      </c>
      <c r="B67" s="59" t="s">
        <v>40</v>
      </c>
      <c r="C67" s="59"/>
      <c r="D67" s="59"/>
      <c r="E67" s="59"/>
      <c r="F67" s="59"/>
      <c r="G67" s="59"/>
      <c r="H67" s="27"/>
      <c r="I67" s="27"/>
      <c r="J67" s="27"/>
      <c r="K67" s="27"/>
      <c r="L67" s="27"/>
      <c r="M67" s="69"/>
      <c r="N67" s="71"/>
      <c r="O67" s="69"/>
      <c r="P67" s="69"/>
      <c r="Q67" s="69"/>
      <c r="R67" s="69"/>
      <c r="S67" s="73"/>
      <c r="X67" s="1" t="s">
        <v>21</v>
      </c>
    </row>
    <row r="68" spans="1:24" hidden="1">
      <c r="A68" s="26"/>
      <c r="B68" s="27" t="s">
        <v>9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9.5" customHeight="1">
      <c r="A69" s="26"/>
      <c r="B69" s="27" t="s">
        <v>10</v>
      </c>
      <c r="C69" s="27"/>
      <c r="D69" s="67">
        <v>810</v>
      </c>
      <c r="E69" s="67" t="s">
        <v>41</v>
      </c>
      <c r="F69" s="67" t="s">
        <v>42</v>
      </c>
      <c r="G69" s="67">
        <v>612</v>
      </c>
      <c r="H69" s="67">
        <v>810</v>
      </c>
      <c r="I69" s="67" t="s">
        <v>41</v>
      </c>
      <c r="J69" s="67" t="s">
        <v>42</v>
      </c>
      <c r="K69" s="27">
        <v>600</v>
      </c>
      <c r="L69" s="69">
        <v>104</v>
      </c>
      <c r="M69" s="69">
        <v>104</v>
      </c>
      <c r="N69" s="71"/>
      <c r="O69" s="69"/>
      <c r="P69" s="69"/>
      <c r="Q69" s="69"/>
      <c r="R69" s="69"/>
      <c r="S69" s="73"/>
    </row>
    <row r="70" spans="1:24" hidden="1">
      <c r="A70" s="26"/>
      <c r="B70" s="27" t="s">
        <v>11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</row>
    <row r="71" spans="1:24" ht="15.75" hidden="1" customHeight="1">
      <c r="A71" s="26"/>
      <c r="B71" s="27" t="s">
        <v>12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69"/>
      <c r="N71" s="71"/>
      <c r="O71" s="69"/>
      <c r="P71" s="69"/>
      <c r="Q71" s="69"/>
      <c r="R71" s="69"/>
      <c r="S71" s="73"/>
    </row>
    <row r="72" spans="1:24" ht="15.75" hidden="1" customHeight="1">
      <c r="A72" s="26"/>
      <c r="B72" s="27" t="s">
        <v>13</v>
      </c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3"/>
    </row>
    <row r="73" spans="1:24" ht="33.75" customHeight="1">
      <c r="A73" s="94" t="s">
        <v>54</v>
      </c>
      <c r="B73" s="95" t="s">
        <v>55</v>
      </c>
      <c r="C73" s="96"/>
      <c r="D73" s="96"/>
      <c r="E73" s="96"/>
      <c r="F73" s="96"/>
      <c r="G73" s="96"/>
      <c r="H73" s="97"/>
      <c r="I73" s="97"/>
      <c r="J73" s="97"/>
      <c r="K73" s="97"/>
      <c r="L73" s="98"/>
      <c r="M73" s="98"/>
      <c r="N73" s="98"/>
      <c r="O73" s="97"/>
      <c r="P73" s="97"/>
      <c r="Q73" s="97"/>
      <c r="R73" s="97"/>
      <c r="S73" s="99"/>
    </row>
    <row r="74" spans="1:24" ht="24.75" customHeight="1">
      <c r="A74" s="48"/>
      <c r="B74" s="49" t="s">
        <v>18</v>
      </c>
      <c r="C74" s="27"/>
      <c r="D74" s="27"/>
      <c r="E74" s="27"/>
      <c r="F74" s="27"/>
      <c r="G74" s="27"/>
      <c r="H74" s="74"/>
      <c r="I74" s="74"/>
      <c r="J74" s="74"/>
      <c r="K74" s="74"/>
      <c r="L74" s="100">
        <f>L77+L88</f>
        <v>340861.19999999995</v>
      </c>
      <c r="M74" s="100">
        <f>M77+M88</f>
        <v>44666</v>
      </c>
      <c r="N74" s="100">
        <f>N77+N88</f>
        <v>0</v>
      </c>
      <c r="O74" s="74"/>
      <c r="P74" s="74"/>
      <c r="Q74" s="74"/>
      <c r="R74" s="74"/>
      <c r="S74" s="76"/>
    </row>
    <row r="75" spans="1:24" ht="19.5" customHeight="1">
      <c r="A75" s="48"/>
      <c r="B75" s="27" t="s">
        <v>9</v>
      </c>
      <c r="C75" s="27"/>
      <c r="D75" s="27"/>
      <c r="E75" s="27"/>
      <c r="F75" s="27"/>
      <c r="G75" s="27"/>
      <c r="H75" s="74"/>
      <c r="I75" s="74"/>
      <c r="J75" s="74"/>
      <c r="K75" s="74"/>
      <c r="L75" s="69">
        <f>L78++L89</f>
        <v>308501.09999999998</v>
      </c>
      <c r="M75" s="69">
        <f>M78++M89</f>
        <v>36275</v>
      </c>
      <c r="N75" s="69">
        <f>N78++N89</f>
        <v>0</v>
      </c>
      <c r="O75" s="74"/>
      <c r="P75" s="74"/>
      <c r="Q75" s="74"/>
      <c r="R75" s="74"/>
      <c r="S75" s="76"/>
    </row>
    <row r="76" spans="1:24" ht="23.25" customHeight="1">
      <c r="A76" s="48"/>
      <c r="B76" s="27" t="s">
        <v>10</v>
      </c>
      <c r="C76" s="27"/>
      <c r="D76" s="27"/>
      <c r="E76" s="27"/>
      <c r="F76" s="27"/>
      <c r="G76" s="27"/>
      <c r="H76" s="74"/>
      <c r="I76" s="74"/>
      <c r="J76" s="74"/>
      <c r="K76" s="74"/>
      <c r="L76" s="69">
        <f>L79+L90</f>
        <v>32360.1</v>
      </c>
      <c r="M76" s="69">
        <f>M79+M90</f>
        <v>1512.4359999999999</v>
      </c>
      <c r="N76" s="69">
        <f>N79+N90</f>
        <v>0</v>
      </c>
      <c r="O76" s="74"/>
      <c r="P76" s="74"/>
      <c r="Q76" s="74"/>
      <c r="R76" s="74"/>
      <c r="S76" s="76"/>
    </row>
    <row r="77" spans="1:24" ht="47.25">
      <c r="A77" s="94" t="s">
        <v>56</v>
      </c>
      <c r="B77" s="101" t="s">
        <v>57</v>
      </c>
      <c r="C77" s="101"/>
      <c r="D77" s="101"/>
      <c r="E77" s="101"/>
      <c r="F77" s="101"/>
      <c r="G77" s="101"/>
      <c r="H77" s="97"/>
      <c r="I77" s="97"/>
      <c r="J77" s="97"/>
      <c r="K77" s="97"/>
      <c r="L77" s="97"/>
      <c r="M77" s="98">
        <f t="shared" ref="M77:N79" si="10">M83</f>
        <v>44666</v>
      </c>
      <c r="N77" s="102">
        <f>N78+N79</f>
        <v>0</v>
      </c>
      <c r="O77" s="98"/>
      <c r="P77" s="98"/>
      <c r="Q77" s="98"/>
      <c r="R77" s="98"/>
      <c r="S77" s="103"/>
    </row>
    <row r="78" spans="1:24" ht="20.25" customHeight="1">
      <c r="A78" s="26"/>
      <c r="B78" s="27" t="s">
        <v>9</v>
      </c>
      <c r="C78" s="27"/>
      <c r="D78" s="27"/>
      <c r="E78" s="27"/>
      <c r="F78" s="27"/>
      <c r="G78" s="27"/>
      <c r="H78" s="67">
        <v>828</v>
      </c>
      <c r="I78" s="67" t="s">
        <v>24</v>
      </c>
      <c r="J78" s="67" t="s">
        <v>60</v>
      </c>
      <c r="K78" s="67">
        <v>500</v>
      </c>
      <c r="L78" s="27"/>
      <c r="M78" s="87">
        <f t="shared" si="10"/>
        <v>36275</v>
      </c>
      <c r="N78" s="88">
        <f t="shared" si="10"/>
        <v>0</v>
      </c>
      <c r="O78" s="87"/>
      <c r="P78" s="87"/>
      <c r="Q78" s="87"/>
      <c r="R78" s="87"/>
      <c r="S78" s="89"/>
    </row>
    <row r="79" spans="1:24" ht="19.5" customHeight="1">
      <c r="A79" s="26"/>
      <c r="B79" s="27" t="s">
        <v>10</v>
      </c>
      <c r="C79" s="27"/>
      <c r="D79" s="27"/>
      <c r="E79" s="27"/>
      <c r="F79" s="27"/>
      <c r="G79" s="27"/>
      <c r="H79" s="67">
        <v>828</v>
      </c>
      <c r="I79" s="67" t="s">
        <v>24</v>
      </c>
      <c r="J79" s="67" t="s">
        <v>60</v>
      </c>
      <c r="K79" s="67">
        <v>500</v>
      </c>
      <c r="L79" s="27"/>
      <c r="M79" s="87">
        <f t="shared" si="10"/>
        <v>1512.4359999999999</v>
      </c>
      <c r="N79" s="88">
        <f t="shared" si="10"/>
        <v>0</v>
      </c>
      <c r="O79" s="87"/>
      <c r="P79" s="87"/>
      <c r="Q79" s="87"/>
      <c r="R79" s="87"/>
      <c r="S79" s="89"/>
    </row>
    <row r="80" spans="1:24" ht="19.5" customHeight="1">
      <c r="A80" s="26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85"/>
      <c r="O80" s="27"/>
      <c r="P80" s="27"/>
      <c r="Q80" s="27"/>
      <c r="R80" s="27"/>
      <c r="S80" s="86"/>
    </row>
    <row r="81" spans="1:19" ht="19.5" customHeight="1">
      <c r="A81" s="26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85"/>
      <c r="O81" s="27"/>
      <c r="P81" s="27"/>
      <c r="Q81" s="27"/>
      <c r="R81" s="27"/>
      <c r="S81" s="86"/>
    </row>
    <row r="82" spans="1:19" ht="19.5" hidden="1" customHeight="1">
      <c r="A82" s="26"/>
      <c r="B82" s="27" t="s">
        <v>13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85"/>
      <c r="O82" s="27"/>
      <c r="P82" s="27"/>
      <c r="Q82" s="27"/>
      <c r="R82" s="27"/>
      <c r="S82" s="86"/>
    </row>
    <row r="83" spans="1:19" ht="37.5" customHeight="1">
      <c r="A83" s="58" t="s">
        <v>58</v>
      </c>
      <c r="B83" s="240" t="s">
        <v>191</v>
      </c>
      <c r="C83" s="59"/>
      <c r="D83" s="59"/>
      <c r="E83" s="59"/>
      <c r="F83" s="59"/>
      <c r="G83" s="59"/>
      <c r="H83" s="27"/>
      <c r="I83" s="27"/>
      <c r="J83" s="27"/>
      <c r="K83" s="27"/>
      <c r="L83" s="27"/>
      <c r="M83" s="87">
        <f>M84+M85+M86+M87</f>
        <v>44666</v>
      </c>
      <c r="N83" s="85"/>
      <c r="O83" s="27"/>
      <c r="P83" s="27"/>
      <c r="Q83" s="27"/>
      <c r="R83" s="27"/>
      <c r="S83" s="86"/>
    </row>
    <row r="84" spans="1:19" ht="21.75" customHeight="1">
      <c r="A84" s="26"/>
      <c r="B84" s="27" t="s">
        <v>9</v>
      </c>
      <c r="C84" s="93"/>
      <c r="D84" s="67">
        <v>828</v>
      </c>
      <c r="E84" s="67" t="s">
        <v>24</v>
      </c>
      <c r="F84" s="67" t="s">
        <v>60</v>
      </c>
      <c r="G84" s="67">
        <v>400</v>
      </c>
      <c r="H84" s="67">
        <v>828</v>
      </c>
      <c r="I84" s="67" t="s">
        <v>24</v>
      </c>
      <c r="J84" s="67" t="s">
        <v>60</v>
      </c>
      <c r="K84" s="67">
        <v>500</v>
      </c>
      <c r="L84" s="67"/>
      <c r="M84" s="69">
        <v>36275</v>
      </c>
      <c r="N84" s="85"/>
      <c r="O84" s="27"/>
      <c r="P84" s="27"/>
      <c r="Q84" s="27"/>
      <c r="R84" s="27"/>
      <c r="S84" s="86"/>
    </row>
    <row r="85" spans="1:19" ht="18" customHeight="1">
      <c r="A85" s="276"/>
      <c r="B85" s="27" t="s">
        <v>10</v>
      </c>
      <c r="C85" s="93"/>
      <c r="D85" s="67">
        <v>828</v>
      </c>
      <c r="E85" s="67" t="s">
        <v>24</v>
      </c>
      <c r="F85" s="67" t="s">
        <v>60</v>
      </c>
      <c r="G85" s="67">
        <v>400</v>
      </c>
      <c r="H85" s="67">
        <v>828</v>
      </c>
      <c r="I85" s="67" t="s">
        <v>24</v>
      </c>
      <c r="J85" s="67" t="s">
        <v>60</v>
      </c>
      <c r="K85" s="67">
        <v>500</v>
      </c>
      <c r="L85" s="67"/>
      <c r="M85" s="187">
        <v>1512.4359999999999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11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2411.9639999999999</v>
      </c>
      <c r="N86" s="85"/>
      <c r="O86" s="27"/>
      <c r="P86" s="27"/>
      <c r="Q86" s="27"/>
      <c r="R86" s="27"/>
      <c r="S86" s="86"/>
    </row>
    <row r="87" spans="1:19" ht="21" customHeight="1">
      <c r="A87" s="26"/>
      <c r="B87" s="27" t="s">
        <v>12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4466.6000000000004</v>
      </c>
      <c r="N87" s="85"/>
      <c r="O87" s="27"/>
      <c r="P87" s="27"/>
      <c r="Q87" s="27"/>
      <c r="R87" s="27"/>
      <c r="S87" s="86"/>
    </row>
    <row r="88" spans="1:19" ht="66" hidden="1" customHeight="1">
      <c r="A88" s="94" t="s">
        <v>63</v>
      </c>
      <c r="B88" s="101" t="s">
        <v>64</v>
      </c>
      <c r="C88" s="101"/>
      <c r="D88" s="101"/>
      <c r="E88" s="101"/>
      <c r="F88" s="101"/>
      <c r="G88" s="101"/>
      <c r="H88" s="97" t="s">
        <v>65</v>
      </c>
      <c r="I88" s="97"/>
      <c r="J88" s="97"/>
      <c r="K88" s="97"/>
      <c r="L88" s="98">
        <f>SUM(L92:L95)</f>
        <v>340861.19999999995</v>
      </c>
      <c r="M88" s="98">
        <f>M89+M90</f>
        <v>0</v>
      </c>
      <c r="N88" s="102"/>
      <c r="O88" s="98"/>
      <c r="P88" s="98"/>
      <c r="Q88" s="98"/>
      <c r="R88" s="98"/>
      <c r="S88" s="103"/>
    </row>
    <row r="89" spans="1:19" ht="22.5" hidden="1" customHeight="1">
      <c r="A89" s="36"/>
      <c r="B89" s="27" t="s">
        <v>9</v>
      </c>
      <c r="C89" s="27"/>
      <c r="D89" s="27"/>
      <c r="E89" s="27"/>
      <c r="F89" s="27"/>
      <c r="G89" s="27"/>
      <c r="H89" s="74"/>
      <c r="I89" s="74"/>
      <c r="J89" s="74"/>
      <c r="K89" s="74"/>
      <c r="L89" s="69">
        <f>L92+L95</f>
        <v>308501.09999999998</v>
      </c>
      <c r="M89" s="69">
        <f>M92+M95</f>
        <v>0</v>
      </c>
      <c r="N89" s="69"/>
      <c r="O89" s="74"/>
      <c r="P89" s="74"/>
      <c r="Q89" s="74"/>
      <c r="R89" s="74"/>
      <c r="S89" s="76"/>
    </row>
    <row r="90" spans="1:19" ht="20.25" hidden="1" customHeight="1">
      <c r="A90" s="36"/>
      <c r="B90" s="27" t="s">
        <v>10</v>
      </c>
      <c r="C90" s="27"/>
      <c r="D90" s="27"/>
      <c r="E90" s="27"/>
      <c r="F90" s="27"/>
      <c r="G90" s="27"/>
      <c r="H90" s="74"/>
      <c r="I90" s="74"/>
      <c r="J90" s="74"/>
      <c r="K90" s="74"/>
      <c r="L90" s="69">
        <f>L93</f>
        <v>32360.1</v>
      </c>
      <c r="M90" s="69">
        <f>M93</f>
        <v>0</v>
      </c>
      <c r="N90" s="69"/>
      <c r="O90" s="74"/>
      <c r="P90" s="74"/>
      <c r="Q90" s="74"/>
      <c r="R90" s="74"/>
      <c r="S90" s="76"/>
    </row>
    <row r="91" spans="1:19" ht="23.25" hidden="1" customHeight="1">
      <c r="A91" s="58" t="s">
        <v>66</v>
      </c>
      <c r="B91" s="105" t="s">
        <v>67</v>
      </c>
      <c r="C91" s="105"/>
      <c r="D91" s="105"/>
      <c r="E91" s="105"/>
      <c r="F91" s="105"/>
      <c r="G91" s="105"/>
      <c r="H91" s="74"/>
      <c r="I91" s="74"/>
      <c r="J91" s="74"/>
      <c r="K91" s="74"/>
      <c r="L91" s="74"/>
      <c r="M91" s="74"/>
      <c r="N91" s="75"/>
      <c r="O91" s="74"/>
      <c r="P91" s="74"/>
      <c r="Q91" s="74"/>
      <c r="R91" s="74"/>
      <c r="S91" s="76"/>
    </row>
    <row r="92" spans="1:19" ht="21.75" hidden="1" customHeight="1">
      <c r="A92" s="36"/>
      <c r="B92" s="27" t="s">
        <v>9</v>
      </c>
      <c r="C92" s="27"/>
      <c r="D92" s="104">
        <v>828</v>
      </c>
      <c r="E92" s="104" t="s">
        <v>24</v>
      </c>
      <c r="F92" s="67" t="s">
        <v>68</v>
      </c>
      <c r="G92" s="67">
        <v>200</v>
      </c>
      <c r="H92" s="104">
        <v>828</v>
      </c>
      <c r="I92" s="104" t="s">
        <v>24</v>
      </c>
      <c r="J92" s="67" t="s">
        <v>68</v>
      </c>
      <c r="K92" s="67">
        <v>200</v>
      </c>
      <c r="L92" s="69">
        <v>308501.09999999998</v>
      </c>
      <c r="M92" s="74"/>
      <c r="N92" s="75"/>
      <c r="O92" s="74"/>
      <c r="P92" s="74"/>
      <c r="Q92" s="74"/>
      <c r="R92" s="74"/>
      <c r="S92" s="76"/>
    </row>
    <row r="93" spans="1:19" ht="18" hidden="1" customHeight="1">
      <c r="A93" s="36"/>
      <c r="B93" s="27" t="s">
        <v>10</v>
      </c>
      <c r="C93" s="27"/>
      <c r="D93" s="104">
        <v>828</v>
      </c>
      <c r="E93" s="104" t="s">
        <v>24</v>
      </c>
      <c r="F93" s="67" t="s">
        <v>49</v>
      </c>
      <c r="G93" s="67">
        <v>200</v>
      </c>
      <c r="H93" s="104">
        <v>828</v>
      </c>
      <c r="I93" s="104" t="s">
        <v>24</v>
      </c>
      <c r="J93" s="67" t="s">
        <v>49</v>
      </c>
      <c r="K93" s="67">
        <v>200</v>
      </c>
      <c r="L93" s="69">
        <v>32360.1</v>
      </c>
      <c r="M93" s="74"/>
      <c r="N93" s="75"/>
      <c r="O93" s="74"/>
      <c r="P93" s="74"/>
      <c r="Q93" s="74"/>
      <c r="R93" s="74"/>
      <c r="S93" s="76"/>
    </row>
    <row r="94" spans="1:19" ht="21.75" hidden="1" customHeight="1">
      <c r="A94" s="58" t="s">
        <v>69</v>
      </c>
      <c r="B94" s="105" t="s">
        <v>70</v>
      </c>
      <c r="C94" s="105"/>
      <c r="D94" s="74"/>
      <c r="E94" s="74"/>
      <c r="F94" s="74"/>
      <c r="G94" s="67"/>
      <c r="H94" s="74"/>
      <c r="I94" s="74"/>
      <c r="J94" s="74"/>
      <c r="K94" s="67"/>
      <c r="L94" s="67"/>
      <c r="M94" s="74"/>
      <c r="N94" s="75"/>
      <c r="O94" s="74"/>
      <c r="P94" s="74"/>
      <c r="Q94" s="74"/>
      <c r="R94" s="74"/>
      <c r="S94" s="76"/>
    </row>
    <row r="95" spans="1:19" ht="28.5" hidden="1" customHeight="1">
      <c r="A95" s="36"/>
      <c r="B95" s="27" t="s">
        <v>9</v>
      </c>
      <c r="C95" s="27"/>
      <c r="D95" s="104">
        <v>828</v>
      </c>
      <c r="E95" s="104" t="s">
        <v>24</v>
      </c>
      <c r="F95" s="67" t="s">
        <v>68</v>
      </c>
      <c r="G95" s="67">
        <v>500</v>
      </c>
      <c r="H95" s="104">
        <v>828</v>
      </c>
      <c r="I95" s="104" t="s">
        <v>24</v>
      </c>
      <c r="J95" s="67" t="s">
        <v>68</v>
      </c>
      <c r="K95" s="67">
        <v>500</v>
      </c>
      <c r="L95" s="67"/>
      <c r="M95" s="74"/>
      <c r="N95" s="75"/>
      <c r="O95" s="74"/>
      <c r="P95" s="74"/>
      <c r="Q95" s="74"/>
      <c r="R95" s="74"/>
      <c r="S95" s="76"/>
    </row>
    <row r="96" spans="1:19" ht="22.5" hidden="1" customHeight="1">
      <c r="A96" s="36"/>
      <c r="B96" s="27" t="s">
        <v>10</v>
      </c>
      <c r="C96" s="27"/>
      <c r="D96" s="104"/>
      <c r="E96" s="104"/>
      <c r="F96" s="67"/>
      <c r="G96" s="67"/>
      <c r="H96" s="104"/>
      <c r="I96" s="104"/>
      <c r="J96" s="67"/>
      <c r="K96" s="67"/>
      <c r="L96" s="67"/>
      <c r="M96" s="74"/>
      <c r="N96" s="75"/>
      <c r="O96" s="74"/>
      <c r="P96" s="74"/>
      <c r="Q96" s="74"/>
      <c r="R96" s="74"/>
      <c r="S96" s="76"/>
    </row>
    <row r="97" spans="1:20" ht="22.5" customHeight="1">
      <c r="A97" s="106" t="s">
        <v>71</v>
      </c>
      <c r="B97" s="107" t="s">
        <v>72</v>
      </c>
      <c r="C97" s="108"/>
      <c r="D97" s="108"/>
      <c r="E97" s="108"/>
      <c r="F97" s="108"/>
      <c r="G97" s="108"/>
      <c r="H97" s="109"/>
      <c r="I97" s="109"/>
      <c r="J97" s="110"/>
      <c r="K97" s="110"/>
      <c r="L97" s="110"/>
      <c r="M97" s="111"/>
      <c r="N97" s="112"/>
      <c r="O97" s="111"/>
      <c r="P97" s="111"/>
      <c r="Q97" s="111"/>
      <c r="R97" s="111"/>
      <c r="S97" s="113"/>
    </row>
    <row r="98" spans="1:20" ht="24" customHeight="1">
      <c r="A98" s="36"/>
      <c r="B98" s="49" t="s">
        <v>73</v>
      </c>
      <c r="C98" s="27"/>
      <c r="D98" s="27"/>
      <c r="E98" s="27"/>
      <c r="F98" s="27"/>
      <c r="G98" s="27"/>
      <c r="H98" s="104"/>
      <c r="I98" s="104"/>
      <c r="J98" s="67"/>
      <c r="K98" s="67"/>
      <c r="L98" s="114" t="e">
        <f t="shared" ref="L98:S101" si="11">L102</f>
        <v>#REF!</v>
      </c>
      <c r="M98" s="114">
        <f t="shared" si="11"/>
        <v>600607.4</v>
      </c>
      <c r="N98" s="114">
        <f t="shared" si="11"/>
        <v>1263956.0250073024</v>
      </c>
      <c r="O98" s="114">
        <f t="shared" si="11"/>
        <v>1646457</v>
      </c>
      <c r="P98" s="114">
        <f t="shared" si="11"/>
        <v>3682317</v>
      </c>
      <c r="Q98" s="114">
        <f t="shared" si="11"/>
        <v>4994454</v>
      </c>
      <c r="R98" s="114">
        <f t="shared" si="11"/>
        <v>4480497</v>
      </c>
      <c r="S98" s="115">
        <f t="shared" si="11"/>
        <v>5127004</v>
      </c>
    </row>
    <row r="99" spans="1:20" ht="21.75" customHeight="1">
      <c r="A99" s="36"/>
      <c r="B99" s="27" t="s">
        <v>9</v>
      </c>
      <c r="C99" s="27"/>
      <c r="D99" s="27"/>
      <c r="E99" s="27"/>
      <c r="F99" s="27"/>
      <c r="G99" s="27"/>
      <c r="H99" s="104"/>
      <c r="I99" s="104"/>
      <c r="J99" s="67"/>
      <c r="K99" s="67"/>
      <c r="L99" s="116" t="e">
        <f t="shared" si="11"/>
        <v>#REF!</v>
      </c>
      <c r="M99" s="116">
        <f t="shared" si="11"/>
        <v>0</v>
      </c>
      <c r="N99" s="116">
        <f t="shared" si="11"/>
        <v>0</v>
      </c>
      <c r="O99" s="116">
        <f t="shared" si="11"/>
        <v>0</v>
      </c>
      <c r="P99" s="116">
        <f t="shared" si="11"/>
        <v>1067524</v>
      </c>
      <c r="Q99" s="116">
        <f t="shared" si="11"/>
        <v>2287340</v>
      </c>
      <c r="R99" s="116">
        <f t="shared" si="11"/>
        <v>1480000</v>
      </c>
      <c r="S99" s="117">
        <f t="shared" si="11"/>
        <v>1778445.7</v>
      </c>
    </row>
    <row r="100" spans="1:20" ht="21" customHeight="1">
      <c r="A100" s="36"/>
      <c r="B100" s="27" t="s">
        <v>10</v>
      </c>
      <c r="C100" s="27"/>
      <c r="D100" s="27"/>
      <c r="E100" s="27"/>
      <c r="F100" s="27"/>
      <c r="G100" s="27"/>
      <c r="H100" s="104"/>
      <c r="I100" s="104"/>
      <c r="J100" s="67"/>
      <c r="K100" s="67"/>
      <c r="L100" s="116" t="e">
        <f t="shared" si="11"/>
        <v>#REF!</v>
      </c>
      <c r="M100" s="116">
        <f t="shared" si="11"/>
        <v>600607.4</v>
      </c>
      <c r="N100" s="116">
        <f t="shared" si="11"/>
        <v>1263956.0250073024</v>
      </c>
      <c r="O100" s="116">
        <f t="shared" si="11"/>
        <v>1646457</v>
      </c>
      <c r="P100" s="116">
        <f t="shared" si="11"/>
        <v>2557346</v>
      </c>
      <c r="Q100" s="116">
        <f t="shared" si="11"/>
        <v>2649667</v>
      </c>
      <c r="R100" s="116">
        <f t="shared" si="11"/>
        <v>2943050</v>
      </c>
      <c r="S100" s="117">
        <f t="shared" si="11"/>
        <v>3291111.3</v>
      </c>
    </row>
    <row r="101" spans="1:20" ht="24.75" customHeight="1">
      <c r="A101" s="36"/>
      <c r="B101" s="27" t="s">
        <v>11</v>
      </c>
      <c r="C101" s="27"/>
      <c r="D101" s="27"/>
      <c r="E101" s="27"/>
      <c r="F101" s="27"/>
      <c r="G101" s="27"/>
      <c r="H101" s="104"/>
      <c r="I101" s="104"/>
      <c r="J101" s="67"/>
      <c r="K101" s="67"/>
      <c r="L101" s="116">
        <f t="shared" si="11"/>
        <v>18097</v>
      </c>
      <c r="M101" s="116">
        <f t="shared" si="11"/>
        <v>0</v>
      </c>
      <c r="N101" s="116">
        <f t="shared" si="11"/>
        <v>0</v>
      </c>
      <c r="O101" s="116">
        <f t="shared" si="11"/>
        <v>0</v>
      </c>
      <c r="P101" s="116">
        <f t="shared" si="11"/>
        <v>57447</v>
      </c>
      <c r="Q101" s="116">
        <f t="shared" si="11"/>
        <v>57447</v>
      </c>
      <c r="R101" s="116">
        <f t="shared" si="11"/>
        <v>57447</v>
      </c>
      <c r="S101" s="117">
        <f t="shared" si="11"/>
        <v>57447</v>
      </c>
    </row>
    <row r="102" spans="1:20" ht="51.75" customHeight="1">
      <c r="A102" s="106" t="s">
        <v>74</v>
      </c>
      <c r="B102" s="118" t="s">
        <v>75</v>
      </c>
      <c r="C102" s="118"/>
      <c r="D102" s="118"/>
      <c r="E102" s="118"/>
      <c r="F102" s="118"/>
      <c r="G102" s="118"/>
      <c r="H102" s="118"/>
      <c r="I102" s="118"/>
      <c r="J102" s="111"/>
      <c r="K102" s="111"/>
      <c r="L102" s="119" t="e">
        <f>L106+L109+L114+L120+L128</f>
        <v>#REF!</v>
      </c>
      <c r="M102" s="119">
        <f>M106+M109+M114+M120+M126+M128</f>
        <v>600607.4</v>
      </c>
      <c r="N102" s="119">
        <f t="shared" ref="N102:S102" si="12">N106+N109+N114+N120+N126+N128</f>
        <v>1263956.0250073024</v>
      </c>
      <c r="O102" s="119">
        <f t="shared" si="12"/>
        <v>1646457</v>
      </c>
      <c r="P102" s="119">
        <f t="shared" si="12"/>
        <v>3682317</v>
      </c>
      <c r="Q102" s="119">
        <f t="shared" si="12"/>
        <v>4994454</v>
      </c>
      <c r="R102" s="119">
        <f t="shared" si="12"/>
        <v>4480497</v>
      </c>
      <c r="S102" s="208">
        <f t="shared" si="12"/>
        <v>5127004</v>
      </c>
    </row>
    <row r="103" spans="1:20" ht="22.5" customHeight="1">
      <c r="A103" s="36"/>
      <c r="B103" s="27" t="s">
        <v>9</v>
      </c>
      <c r="C103" s="27"/>
      <c r="D103" s="27"/>
      <c r="E103" s="27"/>
      <c r="F103" s="27"/>
      <c r="G103" s="27"/>
      <c r="H103" s="27"/>
      <c r="I103" s="27"/>
      <c r="J103" s="27"/>
      <c r="K103" s="27"/>
      <c r="L103" s="87" t="e">
        <f>L107+#REF!+#REF!</f>
        <v>#REF!</v>
      </c>
      <c r="M103" s="87"/>
      <c r="N103" s="87"/>
      <c r="O103" s="87"/>
      <c r="P103" s="87">
        <f>P107</f>
        <v>1067524</v>
      </c>
      <c r="Q103" s="87">
        <f t="shared" ref="Q103:S103" si="13">Q107</f>
        <v>2287340</v>
      </c>
      <c r="R103" s="87">
        <f t="shared" si="13"/>
        <v>1480000</v>
      </c>
      <c r="S103" s="89">
        <f t="shared" si="13"/>
        <v>1778445.7</v>
      </c>
    </row>
    <row r="104" spans="1:20" ht="22.5" customHeight="1">
      <c r="A104" s="36"/>
      <c r="B104" s="27" t="s">
        <v>10</v>
      </c>
      <c r="C104" s="27"/>
      <c r="D104" s="27"/>
      <c r="E104" s="27"/>
      <c r="F104" s="27"/>
      <c r="G104" s="27"/>
      <c r="H104" s="27"/>
      <c r="I104" s="27"/>
      <c r="J104" s="27"/>
      <c r="K104" s="27"/>
      <c r="L104" s="87" t="e">
        <f>L108+#REF!+L110+L116+L122+L130</f>
        <v>#REF!</v>
      </c>
      <c r="M104" s="299">
        <f>M108+M110+M116+M122+M127+M130</f>
        <v>600607.4</v>
      </c>
      <c r="N104" s="299">
        <f t="shared" ref="N104:S104" si="14">N108+N110+N116+N122+N127+N130</f>
        <v>1263956.0250073024</v>
      </c>
      <c r="O104" s="87">
        <f t="shared" si="14"/>
        <v>1646457</v>
      </c>
      <c r="P104" s="87">
        <f t="shared" si="14"/>
        <v>2557346</v>
      </c>
      <c r="Q104" s="87">
        <f t="shared" si="14"/>
        <v>2649667</v>
      </c>
      <c r="R104" s="87">
        <f t="shared" si="14"/>
        <v>2943050</v>
      </c>
      <c r="S104" s="89">
        <f t="shared" si="14"/>
        <v>3291111.3</v>
      </c>
    </row>
    <row r="105" spans="1:20" ht="20.25" customHeight="1">
      <c r="A105" s="36"/>
      <c r="B105" s="27" t="s">
        <v>11</v>
      </c>
      <c r="C105" s="27"/>
      <c r="D105" s="27"/>
      <c r="E105" s="27"/>
      <c r="F105" s="27"/>
      <c r="G105" s="27"/>
      <c r="H105" s="27"/>
      <c r="I105" s="27"/>
      <c r="J105" s="27"/>
      <c r="K105" s="27"/>
      <c r="L105" s="87">
        <f>L111+L117</f>
        <v>18097</v>
      </c>
      <c r="M105" s="299">
        <f t="shared" ref="M105:S105" si="15">M111+M117</f>
        <v>0</v>
      </c>
      <c r="N105" s="299">
        <f t="shared" si="15"/>
        <v>0</v>
      </c>
      <c r="O105" s="87">
        <f t="shared" si="15"/>
        <v>0</v>
      </c>
      <c r="P105" s="87">
        <f t="shared" si="15"/>
        <v>57447</v>
      </c>
      <c r="Q105" s="87">
        <f t="shared" si="15"/>
        <v>57447</v>
      </c>
      <c r="R105" s="87">
        <f t="shared" si="15"/>
        <v>57447</v>
      </c>
      <c r="S105" s="89">
        <f t="shared" si="15"/>
        <v>57447</v>
      </c>
    </row>
    <row r="106" spans="1:20" ht="40.5" customHeight="1">
      <c r="A106" s="58" t="s">
        <v>76</v>
      </c>
      <c r="B106" s="59" t="s">
        <v>77</v>
      </c>
      <c r="C106" s="120"/>
      <c r="D106" s="74"/>
      <c r="E106" s="74"/>
      <c r="F106" s="74"/>
      <c r="G106" s="74"/>
      <c r="H106" s="74"/>
      <c r="I106" s="74"/>
      <c r="J106" s="74"/>
      <c r="K106" s="74"/>
      <c r="L106" s="121">
        <f>L108</f>
        <v>177633.4</v>
      </c>
      <c r="M106" s="300">
        <f>180000+150000+21675.4</f>
        <v>351675.4</v>
      </c>
      <c r="N106" s="300">
        <v>938956.02500730241</v>
      </c>
      <c r="O106" s="121">
        <v>1321457</v>
      </c>
      <c r="P106" s="121">
        <v>2399870</v>
      </c>
      <c r="Q106" s="121">
        <v>3712007</v>
      </c>
      <c r="R106" s="121">
        <v>3198050</v>
      </c>
      <c r="S106" s="122">
        <v>3844557</v>
      </c>
      <c r="T106" s="1">
        <v>15752097</v>
      </c>
    </row>
    <row r="107" spans="1:20" ht="21" customHeight="1">
      <c r="A107" s="58"/>
      <c r="B107" s="27" t="s">
        <v>78</v>
      </c>
      <c r="C107" s="120"/>
      <c r="D107" s="123"/>
      <c r="E107" s="123"/>
      <c r="F107" s="123"/>
      <c r="G107" s="123"/>
      <c r="H107" s="123"/>
      <c r="I107" s="123"/>
      <c r="J107" s="123"/>
      <c r="K107" s="123"/>
      <c r="L107" s="121"/>
      <c r="M107" s="300"/>
      <c r="N107" s="301"/>
      <c r="O107" s="121"/>
      <c r="P107" s="69">
        <v>1067524</v>
      </c>
      <c r="Q107" s="69">
        <v>2287340</v>
      </c>
      <c r="R107" s="69">
        <v>1480000</v>
      </c>
      <c r="S107" s="73">
        <v>1778445.7</v>
      </c>
    </row>
    <row r="108" spans="1:20" ht="20.25" customHeight="1">
      <c r="A108" s="36"/>
      <c r="B108" s="27" t="s">
        <v>10</v>
      </c>
      <c r="C108" s="93"/>
      <c r="D108" s="67">
        <v>828</v>
      </c>
      <c r="E108" s="67" t="s">
        <v>24</v>
      </c>
      <c r="F108" s="67" t="s">
        <v>79</v>
      </c>
      <c r="G108" s="67">
        <v>200</v>
      </c>
      <c r="H108" s="67">
        <v>828</v>
      </c>
      <c r="I108" s="67" t="s">
        <v>24</v>
      </c>
      <c r="J108" s="67" t="s">
        <v>46</v>
      </c>
      <c r="K108" s="67">
        <v>200</v>
      </c>
      <c r="L108" s="69">
        <f>72133.4+105500</f>
        <v>177633.4</v>
      </c>
      <c r="M108" s="69">
        <f>M106-M107</f>
        <v>351675.4</v>
      </c>
      <c r="N108" s="69">
        <f t="shared" ref="N108:S108" si="16">N106-N107</f>
        <v>938956.02500730241</v>
      </c>
      <c r="O108" s="69">
        <f t="shared" si="16"/>
        <v>1321457</v>
      </c>
      <c r="P108" s="69">
        <f t="shared" si="16"/>
        <v>1332346</v>
      </c>
      <c r="Q108" s="69">
        <f t="shared" si="16"/>
        <v>1424667</v>
      </c>
      <c r="R108" s="69">
        <f t="shared" si="16"/>
        <v>1718050</v>
      </c>
      <c r="S108" s="73">
        <f t="shared" si="16"/>
        <v>2066111.3</v>
      </c>
    </row>
    <row r="109" spans="1:20" ht="36" customHeight="1">
      <c r="A109" s="58" t="s">
        <v>80</v>
      </c>
      <c r="B109" s="59" t="s">
        <v>81</v>
      </c>
      <c r="C109" s="120"/>
      <c r="D109" s="67"/>
      <c r="E109" s="67"/>
      <c r="F109" s="104"/>
      <c r="G109" s="104"/>
      <c r="H109" s="67"/>
      <c r="I109" s="67"/>
      <c r="J109" s="67"/>
      <c r="K109" s="104"/>
      <c r="L109" s="121" t="e">
        <f>#REF!+#REF!+#REF!+L110+L111</f>
        <v>#REF!</v>
      </c>
      <c r="M109" s="121">
        <f>M110+M111</f>
        <v>0</v>
      </c>
      <c r="N109" s="121">
        <f t="shared" ref="N109:S109" si="17">N110+N111</f>
        <v>0</v>
      </c>
      <c r="O109" s="121">
        <f t="shared" si="17"/>
        <v>0</v>
      </c>
      <c r="P109" s="121">
        <f t="shared" si="17"/>
        <v>957447</v>
      </c>
      <c r="Q109" s="121">
        <f t="shared" si="17"/>
        <v>957447</v>
      </c>
      <c r="R109" s="121">
        <f t="shared" si="17"/>
        <v>957447</v>
      </c>
      <c r="S109" s="122">
        <f t="shared" si="17"/>
        <v>957447</v>
      </c>
    </row>
    <row r="110" spans="1:20" ht="21" customHeight="1">
      <c r="A110" s="36"/>
      <c r="B110" s="27" t="s">
        <v>10</v>
      </c>
      <c r="C110" s="134"/>
      <c r="D110" s="67">
        <v>828</v>
      </c>
      <c r="E110" s="67" t="s">
        <v>24</v>
      </c>
      <c r="F110" s="67" t="s">
        <v>88</v>
      </c>
      <c r="G110" s="104">
        <v>500</v>
      </c>
      <c r="H110" s="67">
        <v>828</v>
      </c>
      <c r="I110" s="67" t="s">
        <v>24</v>
      </c>
      <c r="J110" s="67" t="s">
        <v>88</v>
      </c>
      <c r="K110" s="104">
        <v>500</v>
      </c>
      <c r="L110" s="69">
        <f>8570.2+837.4+34.9</f>
        <v>9442.5</v>
      </c>
      <c r="M110" s="135"/>
      <c r="N110" s="136"/>
      <c r="O110" s="69"/>
      <c r="P110" s="69">
        <v>900000</v>
      </c>
      <c r="Q110" s="69">
        <v>900000</v>
      </c>
      <c r="R110" s="69">
        <v>900000</v>
      </c>
      <c r="S110" s="73">
        <v>900000</v>
      </c>
    </row>
    <row r="111" spans="1:20" ht="20.25" customHeight="1">
      <c r="A111" s="36"/>
      <c r="B111" s="27" t="s">
        <v>11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85"/>
      <c r="O111" s="27"/>
      <c r="P111" s="69">
        <v>57447</v>
      </c>
      <c r="Q111" s="69">
        <v>57447</v>
      </c>
      <c r="R111" s="69">
        <v>57447</v>
      </c>
      <c r="S111" s="73">
        <v>57447</v>
      </c>
    </row>
    <row r="112" spans="1:20" ht="15.75" hidden="1" customHeight="1">
      <c r="A112" s="36"/>
      <c r="B112" s="27" t="s">
        <v>12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85"/>
      <c r="O112" s="27"/>
      <c r="P112" s="27"/>
      <c r="Q112" s="27"/>
      <c r="R112" s="27"/>
      <c r="S112" s="86"/>
    </row>
    <row r="113" spans="1:19" ht="14.25" hidden="1" customHeight="1">
      <c r="A113" s="36"/>
      <c r="B113" s="27" t="s">
        <v>13</v>
      </c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85"/>
      <c r="O113" s="27"/>
      <c r="P113" s="27"/>
      <c r="Q113" s="27"/>
      <c r="R113" s="27"/>
      <c r="S113" s="86"/>
    </row>
    <row r="114" spans="1:19" ht="36" customHeight="1">
      <c r="A114" s="58" t="s">
        <v>89</v>
      </c>
      <c r="B114" s="59" t="s">
        <v>90</v>
      </c>
      <c r="C114" s="120"/>
      <c r="D114" s="67"/>
      <c r="E114" s="67"/>
      <c r="F114" s="67"/>
      <c r="G114" s="104"/>
      <c r="H114" s="67"/>
      <c r="I114" s="67"/>
      <c r="J114" s="67"/>
      <c r="K114" s="104"/>
      <c r="L114" s="137">
        <f>SUM(L116:L117)</f>
        <v>322939</v>
      </c>
      <c r="M114" s="135">
        <f>SUM(M116:M117)</f>
        <v>0</v>
      </c>
      <c r="N114" s="136">
        <f>SUM(N116:N117)</f>
        <v>0</v>
      </c>
      <c r="O114" s="135"/>
      <c r="P114" s="135"/>
      <c r="Q114" s="135"/>
      <c r="R114" s="135"/>
      <c r="S114" s="138"/>
    </row>
    <row r="115" spans="1:19" hidden="1">
      <c r="A115" s="36"/>
      <c r="B115" s="27" t="s">
        <v>9</v>
      </c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85"/>
      <c r="O115" s="27"/>
      <c r="P115" s="27"/>
      <c r="Q115" s="27"/>
      <c r="R115" s="27"/>
      <c r="S115" s="86"/>
    </row>
    <row r="116" spans="1:19" ht="21" customHeight="1">
      <c r="A116" s="36"/>
      <c r="B116" s="27" t="s">
        <v>10</v>
      </c>
      <c r="C116" s="27"/>
      <c r="D116" s="67">
        <v>828</v>
      </c>
      <c r="E116" s="67" t="s">
        <v>24</v>
      </c>
      <c r="F116" s="67" t="s">
        <v>88</v>
      </c>
      <c r="G116" s="104">
        <v>500</v>
      </c>
      <c r="H116" s="67">
        <v>828</v>
      </c>
      <c r="I116" s="67" t="s">
        <v>24</v>
      </c>
      <c r="J116" s="67" t="s">
        <v>88</v>
      </c>
      <c r="K116" s="104">
        <v>500</v>
      </c>
      <c r="L116" s="69">
        <v>304842</v>
      </c>
      <c r="M116" s="27"/>
      <c r="N116" s="85"/>
      <c r="O116" s="27"/>
      <c r="P116" s="27"/>
      <c r="Q116" s="27"/>
      <c r="R116" s="27"/>
      <c r="S116" s="86"/>
    </row>
    <row r="117" spans="1:19" ht="20.25" customHeight="1">
      <c r="A117" s="36"/>
      <c r="B117" s="27" t="s">
        <v>11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69">
        <v>18097</v>
      </c>
      <c r="M117" s="27"/>
      <c r="N117" s="85"/>
      <c r="O117" s="27"/>
      <c r="P117" s="27"/>
      <c r="Q117" s="27"/>
      <c r="R117" s="27"/>
      <c r="S117" s="86"/>
    </row>
    <row r="118" spans="1:19" ht="15.75" hidden="1" customHeight="1">
      <c r="A118" s="36"/>
      <c r="B118" s="27" t="s">
        <v>12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15.75" hidden="1" customHeight="1">
      <c r="A119" s="36"/>
      <c r="B119" s="27" t="s">
        <v>13</v>
      </c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85"/>
      <c r="O119" s="27"/>
      <c r="P119" s="27"/>
      <c r="Q119" s="27"/>
      <c r="R119" s="27"/>
      <c r="S119" s="86"/>
    </row>
    <row r="120" spans="1:19" ht="35.25" customHeight="1">
      <c r="A120" s="58" t="s">
        <v>91</v>
      </c>
      <c r="B120" s="59" t="s">
        <v>92</v>
      </c>
      <c r="C120" s="120"/>
      <c r="D120" s="67"/>
      <c r="E120" s="67"/>
      <c r="F120" s="67"/>
      <c r="G120" s="104"/>
      <c r="H120" s="67"/>
      <c r="I120" s="67"/>
      <c r="J120" s="67"/>
      <c r="K120" s="104"/>
      <c r="L120" s="135">
        <f>SUM(L122:L123)</f>
        <v>0</v>
      </c>
      <c r="M120" s="135">
        <f>SUM(M122:M123)</f>
        <v>0</v>
      </c>
      <c r="N120" s="136">
        <f>SUM(N122:N123)</f>
        <v>0</v>
      </c>
      <c r="O120" s="135"/>
      <c r="P120" s="135"/>
      <c r="Q120" s="135"/>
      <c r="R120" s="135"/>
      <c r="S120" s="138"/>
    </row>
    <row r="121" spans="1:19" hidden="1">
      <c r="A121" s="36"/>
      <c r="B121" s="74" t="s">
        <v>9</v>
      </c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5"/>
      <c r="O121" s="74"/>
      <c r="P121" s="74"/>
      <c r="Q121" s="74"/>
      <c r="R121" s="74"/>
      <c r="S121" s="76"/>
    </row>
    <row r="122" spans="1:19" ht="23.25" customHeight="1">
      <c r="A122" s="36"/>
      <c r="B122" s="27" t="s">
        <v>10</v>
      </c>
      <c r="C122" s="27"/>
      <c r="D122" s="67">
        <v>828</v>
      </c>
      <c r="E122" s="67" t="s">
        <v>24</v>
      </c>
      <c r="F122" s="67" t="s">
        <v>88</v>
      </c>
      <c r="G122" s="104">
        <v>500</v>
      </c>
      <c r="H122" s="67">
        <v>828</v>
      </c>
      <c r="I122" s="67" t="s">
        <v>24</v>
      </c>
      <c r="J122" s="67" t="s">
        <v>88</v>
      </c>
      <c r="K122" s="104">
        <v>500</v>
      </c>
      <c r="L122" s="27"/>
      <c r="M122" s="27"/>
      <c r="N122" s="85"/>
      <c r="O122" s="27"/>
      <c r="P122" s="27"/>
      <c r="Q122" s="27"/>
      <c r="R122" s="27"/>
      <c r="S122" s="86"/>
    </row>
    <row r="123" spans="1:19" ht="22.5" customHeight="1">
      <c r="A123" s="36"/>
      <c r="B123" s="27" t="s">
        <v>11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12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15.75" hidden="1" customHeight="1">
      <c r="A125" s="36"/>
      <c r="B125" s="27" t="s">
        <v>13</v>
      </c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85"/>
      <c r="O125" s="27"/>
      <c r="P125" s="27"/>
      <c r="Q125" s="27"/>
      <c r="R125" s="27"/>
      <c r="S125" s="86"/>
    </row>
    <row r="126" spans="1:19" ht="26.25" customHeight="1">
      <c r="A126" s="58" t="s">
        <v>93</v>
      </c>
      <c r="B126" s="59" t="s">
        <v>168</v>
      </c>
      <c r="C126" s="27"/>
      <c r="D126" s="67">
        <v>828</v>
      </c>
      <c r="E126" s="67" t="s">
        <v>24</v>
      </c>
      <c r="F126" s="67" t="s">
        <v>46</v>
      </c>
      <c r="G126" s="67">
        <v>400</v>
      </c>
      <c r="H126" s="27"/>
      <c r="I126" s="27"/>
      <c r="J126" s="27"/>
      <c r="K126" s="27"/>
      <c r="L126" s="27"/>
      <c r="M126" s="121">
        <f>SUM(M127)</f>
        <v>123698.99999999999</v>
      </c>
      <c r="N126" s="121">
        <f t="shared" ref="N126:S126" si="18">SUM(N127)</f>
        <v>250000</v>
      </c>
      <c r="O126" s="121">
        <f t="shared" si="18"/>
        <v>250000</v>
      </c>
      <c r="P126" s="121">
        <f t="shared" si="18"/>
        <v>250000</v>
      </c>
      <c r="Q126" s="121">
        <f t="shared" si="18"/>
        <v>250000</v>
      </c>
      <c r="R126" s="121">
        <f t="shared" si="18"/>
        <v>250000</v>
      </c>
      <c r="S126" s="122">
        <f t="shared" si="18"/>
        <v>250000</v>
      </c>
    </row>
    <row r="127" spans="1:19" ht="25.5" customHeight="1">
      <c r="A127" s="36"/>
      <c r="B127" s="27" t="s">
        <v>10</v>
      </c>
      <c r="C127" s="27"/>
      <c r="D127" s="27"/>
      <c r="E127" s="27"/>
      <c r="F127" s="27"/>
      <c r="G127" s="27"/>
      <c r="H127" s="104">
        <v>828</v>
      </c>
      <c r="I127" s="104" t="s">
        <v>24</v>
      </c>
      <c r="J127" s="104" t="s">
        <v>46</v>
      </c>
      <c r="K127" s="104">
        <v>400</v>
      </c>
      <c r="L127" s="27"/>
      <c r="M127" s="69">
        <v>123698.99999999999</v>
      </c>
      <c r="N127" s="69">
        <v>250000</v>
      </c>
      <c r="O127" s="69">
        <v>250000</v>
      </c>
      <c r="P127" s="69">
        <v>250000</v>
      </c>
      <c r="Q127" s="69">
        <v>250000</v>
      </c>
      <c r="R127" s="69">
        <v>250000</v>
      </c>
      <c r="S127" s="73">
        <v>250000</v>
      </c>
    </row>
    <row r="128" spans="1:19" ht="23.25" customHeight="1">
      <c r="A128" s="58" t="s">
        <v>169</v>
      </c>
      <c r="B128" s="59" t="s">
        <v>53</v>
      </c>
      <c r="C128" s="59"/>
      <c r="D128" s="59"/>
      <c r="E128" s="59"/>
      <c r="F128" s="59"/>
      <c r="G128" s="59"/>
      <c r="H128" s="27"/>
      <c r="I128" s="27"/>
      <c r="J128" s="27"/>
      <c r="K128" s="27"/>
      <c r="L128" s="137">
        <f>L130</f>
        <v>115741.29999999999</v>
      </c>
      <c r="M128" s="137">
        <f t="shared" ref="M128:S128" si="19">M130</f>
        <v>125233</v>
      </c>
      <c r="N128" s="137">
        <f t="shared" si="19"/>
        <v>75000</v>
      </c>
      <c r="O128" s="137">
        <f t="shared" si="19"/>
        <v>75000</v>
      </c>
      <c r="P128" s="137">
        <f t="shared" si="19"/>
        <v>75000</v>
      </c>
      <c r="Q128" s="137">
        <f t="shared" si="19"/>
        <v>75000</v>
      </c>
      <c r="R128" s="137">
        <f t="shared" si="19"/>
        <v>75000</v>
      </c>
      <c r="S128" s="139">
        <f t="shared" si="19"/>
        <v>75000</v>
      </c>
    </row>
    <row r="129" spans="1:21" ht="15.75" hidden="1" customHeight="1">
      <c r="A129" s="36"/>
      <c r="B129" s="27" t="s">
        <v>9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85"/>
      <c r="P129" s="85"/>
      <c r="Q129" s="85"/>
      <c r="R129" s="85"/>
      <c r="S129" s="86"/>
    </row>
    <row r="130" spans="1:21" ht="24" customHeight="1">
      <c r="A130" s="36"/>
      <c r="B130" s="27" t="s">
        <v>10</v>
      </c>
      <c r="C130" s="27"/>
      <c r="D130" s="67">
        <v>828</v>
      </c>
      <c r="E130" s="67" t="s">
        <v>24</v>
      </c>
      <c r="F130" s="67" t="s">
        <v>79</v>
      </c>
      <c r="G130" s="27"/>
      <c r="H130" s="104">
        <v>828</v>
      </c>
      <c r="I130" s="104" t="s">
        <v>24</v>
      </c>
      <c r="J130" s="241" t="s">
        <v>46</v>
      </c>
      <c r="K130" s="104">
        <v>400</v>
      </c>
      <c r="L130" s="69">
        <f>12563.4+103177.9</f>
        <v>115741.29999999999</v>
      </c>
      <c r="M130" s="226">
        <f>94334+19000+11899</f>
        <v>125233</v>
      </c>
      <c r="N130" s="29">
        <v>75000</v>
      </c>
      <c r="O130" s="29">
        <v>75000</v>
      </c>
      <c r="P130" s="29">
        <v>75000</v>
      </c>
      <c r="Q130" s="29">
        <v>75000</v>
      </c>
      <c r="R130" s="29">
        <v>75000</v>
      </c>
      <c r="S130" s="30">
        <v>75000</v>
      </c>
      <c r="U130" s="1" t="s">
        <v>170</v>
      </c>
    </row>
    <row r="131" spans="1:21" ht="15.75" hidden="1" customHeight="1">
      <c r="A131" s="36"/>
      <c r="B131" s="74" t="s">
        <v>11</v>
      </c>
      <c r="C131" s="123"/>
      <c r="D131" s="123"/>
      <c r="E131" s="123"/>
      <c r="F131" s="123"/>
      <c r="G131" s="123"/>
      <c r="H131" s="67"/>
      <c r="I131" s="67"/>
      <c r="J131" s="67"/>
      <c r="K131" s="67"/>
      <c r="L131" s="67"/>
      <c r="M131" s="74"/>
      <c r="N131" s="75"/>
      <c r="O131" s="74"/>
      <c r="P131" s="74"/>
      <c r="Q131" s="74"/>
      <c r="R131" s="74"/>
      <c r="S131" s="76"/>
    </row>
    <row r="132" spans="1:21" ht="15.75" hidden="1" customHeight="1">
      <c r="A132" s="36"/>
      <c r="B132" s="74" t="s">
        <v>12</v>
      </c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5"/>
      <c r="O132" s="74"/>
      <c r="P132" s="74"/>
      <c r="Q132" s="74"/>
      <c r="R132" s="74"/>
      <c r="S132" s="76"/>
    </row>
    <row r="133" spans="1:21" ht="15.75" hidden="1" customHeight="1">
      <c r="A133" s="36"/>
      <c r="B133" s="74" t="s">
        <v>13</v>
      </c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5"/>
      <c r="O133" s="74"/>
      <c r="P133" s="74"/>
      <c r="Q133" s="74"/>
      <c r="R133" s="74"/>
      <c r="S133" s="76"/>
    </row>
    <row r="134" spans="1:21" ht="22.5" customHeight="1">
      <c r="A134" s="140" t="s">
        <v>94</v>
      </c>
      <c r="B134" s="141" t="s">
        <v>95</v>
      </c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3"/>
      <c r="O134" s="142"/>
      <c r="P134" s="142"/>
      <c r="Q134" s="142"/>
      <c r="R134" s="142"/>
      <c r="S134" s="144"/>
    </row>
    <row r="135" spans="1:21" ht="23.25" customHeight="1">
      <c r="A135" s="36"/>
      <c r="B135" s="145" t="s">
        <v>96</v>
      </c>
      <c r="C135" s="74"/>
      <c r="D135" s="74"/>
      <c r="E135" s="74"/>
      <c r="F135" s="74"/>
      <c r="G135" s="74"/>
      <c r="H135" s="74"/>
      <c r="I135" s="74"/>
      <c r="J135" s="74"/>
      <c r="K135" s="74"/>
      <c r="L135" s="146" t="e">
        <f t="shared" ref="L135:S135" si="20">L139+L169+L194</f>
        <v>#REF!</v>
      </c>
      <c r="M135" s="146">
        <f t="shared" si="20"/>
        <v>8539452.1000000015</v>
      </c>
      <c r="N135" s="146">
        <f t="shared" si="20"/>
        <v>11334728.1</v>
      </c>
      <c r="O135" s="146">
        <f t="shared" si="20"/>
        <v>11131721.4</v>
      </c>
      <c r="P135" s="146">
        <f t="shared" si="20"/>
        <v>11450349.172</v>
      </c>
      <c r="Q135" s="146">
        <f t="shared" si="20"/>
        <v>11959903.93488</v>
      </c>
      <c r="R135" s="146">
        <f t="shared" si="20"/>
        <v>12269840.888275201</v>
      </c>
      <c r="S135" s="147">
        <f t="shared" si="20"/>
        <v>12580175.319806207</v>
      </c>
    </row>
    <row r="136" spans="1:21" ht="21.75" hidden="1" customHeight="1">
      <c r="A136" s="36"/>
      <c r="B136" s="27" t="s">
        <v>9</v>
      </c>
      <c r="C136" s="74"/>
      <c r="D136" s="74"/>
      <c r="E136" s="74"/>
      <c r="F136" s="74"/>
      <c r="G136" s="74"/>
      <c r="H136" s="74"/>
      <c r="I136" s="74"/>
      <c r="J136" s="74"/>
      <c r="K136" s="74"/>
      <c r="L136" s="87"/>
      <c r="M136" s="87"/>
      <c r="N136" s="87"/>
      <c r="O136" s="87"/>
      <c r="P136" s="87"/>
      <c r="Q136" s="87"/>
      <c r="R136" s="87"/>
      <c r="S136" s="89"/>
    </row>
    <row r="137" spans="1:21" ht="21.75" customHeight="1">
      <c r="A137" s="36"/>
      <c r="B137" s="27" t="s">
        <v>10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87" t="e">
        <f t="shared" ref="L137:S137" si="21">L141+L170+L195</f>
        <v>#REF!</v>
      </c>
      <c r="M137" s="87">
        <f t="shared" si="21"/>
        <v>8451198</v>
      </c>
      <c r="N137" s="87">
        <f t="shared" si="21"/>
        <v>11333439.9</v>
      </c>
      <c r="O137" s="87">
        <f t="shared" si="21"/>
        <v>11130433.200000001</v>
      </c>
      <c r="P137" s="87">
        <f t="shared" si="21"/>
        <v>11449060.972000001</v>
      </c>
      <c r="Q137" s="87">
        <f t="shared" si="21"/>
        <v>11958615.73488</v>
      </c>
      <c r="R137" s="87">
        <f t="shared" si="21"/>
        <v>12268552.688275201</v>
      </c>
      <c r="S137" s="89">
        <f t="shared" si="21"/>
        <v>12578887.119806208</v>
      </c>
    </row>
    <row r="138" spans="1:21" ht="24.75" customHeight="1">
      <c r="A138" s="36"/>
      <c r="B138" s="27" t="s">
        <v>11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87">
        <f t="shared" ref="L138:S138" si="22">L142+L171</f>
        <v>108855.82199999997</v>
      </c>
      <c r="M138" s="87">
        <f t="shared" si="22"/>
        <v>88254.099999999991</v>
      </c>
      <c r="N138" s="87">
        <f t="shared" si="22"/>
        <v>1288.2</v>
      </c>
      <c r="O138" s="87">
        <f t="shared" si="22"/>
        <v>1288.2</v>
      </c>
      <c r="P138" s="87">
        <f t="shared" si="22"/>
        <v>1288.2</v>
      </c>
      <c r="Q138" s="87">
        <f t="shared" si="22"/>
        <v>1288.2</v>
      </c>
      <c r="R138" s="87">
        <f t="shared" si="22"/>
        <v>1288.2</v>
      </c>
      <c r="S138" s="89">
        <f t="shared" si="22"/>
        <v>1288.2</v>
      </c>
    </row>
    <row r="139" spans="1:21" ht="48.75" customHeight="1">
      <c r="A139" s="140" t="s">
        <v>97</v>
      </c>
      <c r="B139" s="148" t="s">
        <v>171</v>
      </c>
      <c r="C139" s="148"/>
      <c r="D139" s="148"/>
      <c r="E139" s="148"/>
      <c r="F139" s="148"/>
      <c r="G139" s="148"/>
      <c r="H139" s="142"/>
      <c r="I139" s="142"/>
      <c r="J139" s="142"/>
      <c r="K139" s="142"/>
      <c r="L139" s="149">
        <f t="shared" ref="L139" si="23">L145+L151+L153+L154+L156+L158+L159+L161+L163+L165+L167</f>
        <v>7078197.5219999989</v>
      </c>
      <c r="M139" s="149">
        <f>M145+M151+M153+M154+M156+M158+M159+M161+M163+M165+M167+M168</f>
        <v>6975820.6000000006</v>
      </c>
      <c r="N139" s="149">
        <f t="shared" ref="N139:S139" si="24">N145+N151+N153+N154+N156+N158+N159+N161+N163+N165+N167+N168</f>
        <v>9763413.1999999993</v>
      </c>
      <c r="O139" s="149">
        <f t="shared" si="24"/>
        <v>9552948.5</v>
      </c>
      <c r="P139" s="149">
        <f t="shared" si="24"/>
        <v>9828389</v>
      </c>
      <c r="Q139" s="149">
        <f t="shared" si="24"/>
        <v>10328389</v>
      </c>
      <c r="R139" s="149">
        <f t="shared" si="24"/>
        <v>10628389</v>
      </c>
      <c r="S139" s="150">
        <f t="shared" si="24"/>
        <v>10928389</v>
      </c>
      <c r="T139" s="20">
        <f>SUM(M139:S139)</f>
        <v>68005738.299999997</v>
      </c>
    </row>
    <row r="140" spans="1:21" ht="18" hidden="1" customHeight="1">
      <c r="A140" s="36"/>
      <c r="B140" s="74" t="s">
        <v>9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5"/>
      <c r="O140" s="75"/>
      <c r="P140" s="75"/>
      <c r="Q140" s="75"/>
      <c r="R140" s="75"/>
      <c r="S140" s="76"/>
    </row>
    <row r="141" spans="1:21" ht="22.5" customHeight="1">
      <c r="A141" s="36"/>
      <c r="B141" s="27" t="s">
        <v>10</v>
      </c>
      <c r="C141" s="27"/>
      <c r="D141" s="27"/>
      <c r="E141" s="27"/>
      <c r="F141" s="27"/>
      <c r="G141" s="27"/>
      <c r="H141" s="27"/>
      <c r="I141" s="27"/>
      <c r="J141" s="27"/>
      <c r="K141" s="27"/>
      <c r="L141" s="87" t="e">
        <f>L146+L147+L148+L149+#REF!+L151+L153+L156+L158+L161+L163+L165+L167</f>
        <v>#REF!</v>
      </c>
      <c r="M141" s="87">
        <f>M146+M147+M148+M149+M151+M153+M156+M158+M161+M163+M165+M167+M168</f>
        <v>6888854.7000000002</v>
      </c>
      <c r="N141" s="87">
        <f t="shared" ref="N141:S141" si="25">N146+N147+N148+N149+N151+N153+N156+N158+N161+N163+N165+N167+N168</f>
        <v>9763413.1999999993</v>
      </c>
      <c r="O141" s="87">
        <f t="shared" si="25"/>
        <v>9552948.5</v>
      </c>
      <c r="P141" s="87">
        <f t="shared" si="25"/>
        <v>9828389</v>
      </c>
      <c r="Q141" s="87">
        <f t="shared" si="25"/>
        <v>10328389</v>
      </c>
      <c r="R141" s="87">
        <f t="shared" si="25"/>
        <v>10628389</v>
      </c>
      <c r="S141" s="89">
        <f t="shared" si="25"/>
        <v>10928389</v>
      </c>
    </row>
    <row r="142" spans="1:21" ht="19.5" customHeight="1">
      <c r="A142" s="36"/>
      <c r="B142" s="27" t="s">
        <v>11</v>
      </c>
      <c r="C142" s="27"/>
      <c r="D142" s="27"/>
      <c r="E142" s="27"/>
      <c r="F142" s="27"/>
      <c r="G142" s="27"/>
      <c r="H142" s="27"/>
      <c r="I142" s="27"/>
      <c r="J142" s="27"/>
      <c r="K142" s="27"/>
      <c r="L142" s="87">
        <f>L154+L159</f>
        <v>106166.82199999997</v>
      </c>
      <c r="M142" s="87">
        <f t="shared" ref="M142:S142" si="26">M154+M159</f>
        <v>86965.9</v>
      </c>
      <c r="N142" s="87">
        <f t="shared" si="26"/>
        <v>0</v>
      </c>
      <c r="O142" s="87">
        <f t="shared" si="26"/>
        <v>0</v>
      </c>
      <c r="P142" s="87">
        <f t="shared" si="26"/>
        <v>0</v>
      </c>
      <c r="Q142" s="87">
        <f t="shared" si="26"/>
        <v>0</v>
      </c>
      <c r="R142" s="87">
        <f t="shared" si="26"/>
        <v>0</v>
      </c>
      <c r="S142" s="89">
        <f t="shared" si="26"/>
        <v>0</v>
      </c>
    </row>
    <row r="143" spans="1:21" ht="15.75" hidden="1" customHeight="1">
      <c r="A143" s="36"/>
      <c r="B143" s="74" t="s">
        <v>12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5"/>
      <c r="O143" s="75"/>
      <c r="P143" s="75"/>
      <c r="Q143" s="75"/>
      <c r="R143" s="75"/>
      <c r="S143" s="76"/>
    </row>
    <row r="144" spans="1:21" ht="15.75" hidden="1" customHeight="1">
      <c r="A144" s="36"/>
      <c r="B144" s="74" t="s">
        <v>13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5"/>
      <c r="O144" s="75"/>
      <c r="P144" s="75"/>
      <c r="Q144" s="75"/>
      <c r="R144" s="75"/>
      <c r="S144" s="76"/>
    </row>
    <row r="145" spans="1:21" ht="55.5" customHeight="1">
      <c r="A145" s="58" t="s">
        <v>99</v>
      </c>
      <c r="B145" s="151" t="s">
        <v>172</v>
      </c>
      <c r="C145" s="151"/>
      <c r="D145" s="151"/>
      <c r="E145" s="151"/>
      <c r="F145" s="151"/>
      <c r="G145" s="151"/>
      <c r="H145" s="74"/>
      <c r="I145" s="74"/>
      <c r="J145" s="74"/>
      <c r="K145" s="74"/>
      <c r="L145" s="137">
        <f t="shared" ref="L145:S145" si="27">SUM(L146:L149)</f>
        <v>3427725.3</v>
      </c>
      <c r="M145" s="289">
        <f t="shared" si="27"/>
        <v>4100221</v>
      </c>
      <c r="N145" s="289">
        <f t="shared" si="27"/>
        <v>4220751</v>
      </c>
      <c r="O145" s="289">
        <f t="shared" si="27"/>
        <v>4322716</v>
      </c>
      <c r="P145" s="289">
        <f t="shared" si="27"/>
        <v>4423389</v>
      </c>
      <c r="Q145" s="289">
        <f t="shared" si="27"/>
        <v>4623389</v>
      </c>
      <c r="R145" s="289">
        <f t="shared" si="27"/>
        <v>4823389</v>
      </c>
      <c r="S145" s="290">
        <f t="shared" si="27"/>
        <v>5023389</v>
      </c>
    </row>
    <row r="146" spans="1:21" ht="24.75" customHeight="1">
      <c r="A146" s="58"/>
      <c r="B146" s="27" t="s">
        <v>10</v>
      </c>
      <c r="C146" s="93"/>
      <c r="D146" s="67">
        <v>828</v>
      </c>
      <c r="E146" s="67" t="s">
        <v>24</v>
      </c>
      <c r="F146" s="67" t="s">
        <v>49</v>
      </c>
      <c r="G146" s="67">
        <v>200</v>
      </c>
      <c r="H146" s="67">
        <v>828</v>
      </c>
      <c r="I146" s="67" t="s">
        <v>24</v>
      </c>
      <c r="J146" s="67" t="s">
        <v>49</v>
      </c>
      <c r="K146" s="67">
        <v>200</v>
      </c>
      <c r="L146" s="69">
        <f>3284529.3+(351627.4-20110.4)-180000-30431.4</f>
        <v>3405614.9</v>
      </c>
      <c r="M146" s="226">
        <f>4084422-M147-M148-6529</f>
        <v>3885839.6</v>
      </c>
      <c r="N146" s="286">
        <f>4200000-2173-N147-N148</f>
        <v>4005669.6</v>
      </c>
      <c r="O146" s="285">
        <f>4300000-673-O147-O148</f>
        <v>4107169.6</v>
      </c>
      <c r="P146" s="226">
        <v>4207842.5999999996</v>
      </c>
      <c r="Q146" s="226">
        <v>4407842.5999999996</v>
      </c>
      <c r="R146" s="226">
        <v>4607842.5999999996</v>
      </c>
      <c r="S146" s="291">
        <v>4807842.5999999996</v>
      </c>
    </row>
    <row r="147" spans="1:21" ht="20.25" customHeight="1">
      <c r="A147" s="58"/>
      <c r="B147" s="27" t="s">
        <v>10</v>
      </c>
      <c r="C147" s="93"/>
      <c r="D147" s="67">
        <v>828</v>
      </c>
      <c r="E147" s="67" t="s">
        <v>24</v>
      </c>
      <c r="F147" s="67" t="s">
        <v>49</v>
      </c>
      <c r="G147" s="67">
        <v>800</v>
      </c>
      <c r="H147" s="67">
        <v>828</v>
      </c>
      <c r="I147" s="67" t="s">
        <v>24</v>
      </c>
      <c r="J147" s="67" t="s">
        <v>49</v>
      </c>
      <c r="K147" s="67">
        <v>800</v>
      </c>
      <c r="L147" s="69">
        <v>2000</v>
      </c>
      <c r="M147" s="226">
        <v>5000</v>
      </c>
      <c r="N147" s="286">
        <v>5000</v>
      </c>
      <c r="O147" s="286">
        <v>5000</v>
      </c>
      <c r="P147" s="286">
        <v>5000</v>
      </c>
      <c r="Q147" s="286">
        <v>5000</v>
      </c>
      <c r="R147" s="286">
        <v>5000</v>
      </c>
      <c r="S147" s="291">
        <v>5000</v>
      </c>
    </row>
    <row r="148" spans="1:21" ht="20.25" customHeight="1">
      <c r="A148" s="58"/>
      <c r="B148" s="27" t="s">
        <v>101</v>
      </c>
      <c r="C148" s="93"/>
      <c r="D148" s="67">
        <v>828</v>
      </c>
      <c r="E148" s="67" t="s">
        <v>24</v>
      </c>
      <c r="F148" s="67" t="s">
        <v>49</v>
      </c>
      <c r="G148" s="67">
        <v>200</v>
      </c>
      <c r="H148" s="67">
        <v>828</v>
      </c>
      <c r="I148" s="67" t="s">
        <v>24</v>
      </c>
      <c r="J148" s="67" t="s">
        <v>173</v>
      </c>
      <c r="K148" s="67">
        <v>200</v>
      </c>
      <c r="L148" s="69">
        <v>20110.400000000001</v>
      </c>
      <c r="M148" s="287">
        <f>164649+22404.4</f>
        <v>187053.4</v>
      </c>
      <c r="N148" s="287">
        <f>164753+22404.4</f>
        <v>187157.4</v>
      </c>
      <c r="O148" s="287">
        <f>164753+22404.4</f>
        <v>187157.4</v>
      </c>
      <c r="P148" s="287">
        <f t="shared" ref="P148:S148" si="28">164753+22404.4</f>
        <v>187157.4</v>
      </c>
      <c r="Q148" s="287">
        <f t="shared" si="28"/>
        <v>187157.4</v>
      </c>
      <c r="R148" s="287">
        <f t="shared" si="28"/>
        <v>187157.4</v>
      </c>
      <c r="S148" s="287">
        <f t="shared" si="28"/>
        <v>187157.4</v>
      </c>
    </row>
    <row r="149" spans="1:21" ht="20.25" customHeight="1">
      <c r="A149" s="58"/>
      <c r="B149" s="27" t="s">
        <v>174</v>
      </c>
      <c r="C149" s="93"/>
      <c r="D149" s="93"/>
      <c r="E149" s="93"/>
      <c r="F149" s="93"/>
      <c r="G149" s="93"/>
      <c r="H149" s="67">
        <v>828</v>
      </c>
      <c r="I149" s="67" t="s">
        <v>24</v>
      </c>
      <c r="J149" s="67" t="s">
        <v>173</v>
      </c>
      <c r="K149" s="67">
        <v>600</v>
      </c>
      <c r="L149" s="152"/>
      <c r="M149" s="287">
        <v>22328</v>
      </c>
      <c r="N149" s="287">
        <v>22924</v>
      </c>
      <c r="O149" s="287">
        <v>23389</v>
      </c>
      <c r="P149" s="287">
        <v>23389</v>
      </c>
      <c r="Q149" s="287">
        <v>23389</v>
      </c>
      <c r="R149" s="287">
        <v>23389</v>
      </c>
      <c r="S149" s="292">
        <v>23389</v>
      </c>
    </row>
    <row r="150" spans="1:21" ht="22.5" customHeight="1">
      <c r="A150" s="58" t="s">
        <v>104</v>
      </c>
      <c r="B150" s="105" t="s">
        <v>67</v>
      </c>
      <c r="C150" s="105"/>
      <c r="D150" s="105"/>
      <c r="E150" s="105"/>
      <c r="F150" s="105"/>
      <c r="G150" s="105"/>
      <c r="H150" s="74"/>
      <c r="I150" s="74"/>
      <c r="J150" s="74"/>
      <c r="K150" s="74"/>
      <c r="L150" s="74"/>
      <c r="M150" s="288"/>
      <c r="N150" s="293"/>
      <c r="O150" s="288"/>
      <c r="P150" s="288"/>
      <c r="Q150" s="288"/>
      <c r="R150" s="288"/>
      <c r="S150" s="294"/>
    </row>
    <row r="151" spans="1:21" ht="24" customHeight="1">
      <c r="A151" s="58"/>
      <c r="B151" s="27" t="s">
        <v>10</v>
      </c>
      <c r="C151" s="93"/>
      <c r="D151" s="93"/>
      <c r="E151" s="93"/>
      <c r="F151" s="93"/>
      <c r="G151" s="93"/>
      <c r="H151" s="67">
        <v>828</v>
      </c>
      <c r="I151" s="67" t="s">
        <v>24</v>
      </c>
      <c r="J151" s="67" t="s">
        <v>49</v>
      </c>
      <c r="K151" s="67">
        <v>200</v>
      </c>
      <c r="L151" s="69">
        <v>1729823.5</v>
      </c>
      <c r="M151" s="277">
        <f>1296919.1-27784</f>
        <v>1269135.1000000001</v>
      </c>
      <c r="N151" s="277">
        <f>4606995+729654.2</f>
        <v>5336649.2</v>
      </c>
      <c r="O151" s="285">
        <f>7304165.4-2178784.5-148.4</f>
        <v>5125232.5</v>
      </c>
      <c r="P151" s="277">
        <v>5200000</v>
      </c>
      <c r="Q151" s="277">
        <v>5300000</v>
      </c>
      <c r="R151" s="277">
        <v>5400000</v>
      </c>
      <c r="S151" s="295">
        <v>5500000</v>
      </c>
    </row>
    <row r="152" spans="1:21" ht="19.5" customHeight="1">
      <c r="A152" s="58" t="s">
        <v>105</v>
      </c>
      <c r="B152" s="105" t="s">
        <v>70</v>
      </c>
      <c r="C152" s="105"/>
      <c r="D152" s="105"/>
      <c r="E152" s="105"/>
      <c r="F152" s="105"/>
      <c r="G152" s="105"/>
      <c r="H152" s="27"/>
      <c r="I152" s="27"/>
      <c r="J152" s="27"/>
      <c r="K152" s="27"/>
      <c r="L152" s="27"/>
      <c r="M152" s="281"/>
      <c r="N152" s="296"/>
      <c r="O152" s="281"/>
      <c r="P152" s="281"/>
      <c r="Q152" s="281"/>
      <c r="R152" s="281"/>
      <c r="S152" s="297"/>
    </row>
    <row r="153" spans="1:21" ht="21" customHeight="1">
      <c r="A153" s="58"/>
      <c r="B153" s="27" t="s">
        <v>10</v>
      </c>
      <c r="C153" s="93"/>
      <c r="D153" s="93"/>
      <c r="E153" s="93"/>
      <c r="F153" s="93"/>
      <c r="G153" s="93"/>
      <c r="H153" s="67">
        <v>828</v>
      </c>
      <c r="I153" s="67" t="s">
        <v>24</v>
      </c>
      <c r="J153" s="67" t="s">
        <v>106</v>
      </c>
      <c r="K153" s="104">
        <v>500</v>
      </c>
      <c r="L153" s="69">
        <v>1566869.5999999996</v>
      </c>
      <c r="M153" s="282">
        <f>1349636.2-M158</f>
        <v>1309216.2</v>
      </c>
      <c r="N153" s="286"/>
      <c r="O153" s="226"/>
      <c r="P153" s="226"/>
      <c r="Q153" s="226"/>
      <c r="R153" s="226"/>
      <c r="S153" s="291"/>
      <c r="U153" s="20"/>
    </row>
    <row r="154" spans="1:21" ht="18.75" customHeight="1">
      <c r="A154" s="58"/>
      <c r="B154" s="27" t="s">
        <v>11</v>
      </c>
      <c r="C154" s="27"/>
      <c r="D154" s="27"/>
      <c r="E154" s="27"/>
      <c r="F154" s="27"/>
      <c r="G154" s="27"/>
      <c r="H154" s="27"/>
      <c r="I154" s="27"/>
      <c r="J154" s="27"/>
      <c r="K154" s="27"/>
      <c r="L154" s="69">
        <v>106166.82199999997</v>
      </c>
      <c r="M154" s="282">
        <f>86965.9-M159</f>
        <v>84385.9</v>
      </c>
      <c r="N154" s="286"/>
      <c r="O154" s="226"/>
      <c r="P154" s="226"/>
      <c r="Q154" s="226"/>
      <c r="R154" s="226"/>
      <c r="S154" s="291"/>
    </row>
    <row r="155" spans="1:21" ht="19.5" customHeight="1">
      <c r="A155" s="58" t="s">
        <v>107</v>
      </c>
      <c r="B155" s="105" t="s">
        <v>108</v>
      </c>
      <c r="C155" s="105"/>
      <c r="D155" s="105"/>
      <c r="E155" s="105"/>
      <c r="F155" s="105"/>
      <c r="G155" s="105"/>
      <c r="H155" s="27"/>
      <c r="I155" s="27"/>
      <c r="J155" s="27"/>
      <c r="K155" s="27"/>
      <c r="L155" s="27"/>
      <c r="M155" s="281"/>
      <c r="N155" s="296"/>
      <c r="O155" s="281"/>
      <c r="P155" s="281"/>
      <c r="Q155" s="281"/>
      <c r="R155" s="281"/>
      <c r="S155" s="297"/>
    </row>
    <row r="156" spans="1:21" ht="24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48991.9</v>
      </c>
      <c r="M156" s="281"/>
      <c r="N156" s="296"/>
      <c r="O156" s="226"/>
      <c r="P156" s="226">
        <v>100000</v>
      </c>
      <c r="Q156" s="226">
        <v>100000</v>
      </c>
      <c r="R156" s="226">
        <v>100000</v>
      </c>
      <c r="S156" s="291">
        <v>100000</v>
      </c>
    </row>
    <row r="157" spans="1:21" ht="22.5" customHeight="1">
      <c r="A157" s="58" t="s">
        <v>109</v>
      </c>
      <c r="B157" s="105" t="s">
        <v>110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81"/>
      <c r="N157" s="296"/>
      <c r="O157" s="281"/>
      <c r="P157" s="281"/>
      <c r="Q157" s="281"/>
      <c r="R157" s="281"/>
      <c r="S157" s="297"/>
    </row>
    <row r="158" spans="1:21" ht="16.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104">
        <v>500</v>
      </c>
      <c r="L158" s="104"/>
      <c r="M158" s="226">
        <v>40420</v>
      </c>
      <c r="N158" s="286"/>
      <c r="O158" s="226"/>
      <c r="P158" s="226"/>
      <c r="Q158" s="226"/>
      <c r="R158" s="226"/>
      <c r="S158" s="291"/>
    </row>
    <row r="159" spans="1:21" ht="21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26">
        <v>2580</v>
      </c>
      <c r="N159" s="286"/>
      <c r="O159" s="226"/>
      <c r="P159" s="226"/>
      <c r="Q159" s="226"/>
      <c r="R159" s="226"/>
      <c r="S159" s="291"/>
    </row>
    <row r="160" spans="1:21" ht="34.5" customHeight="1">
      <c r="A160" s="58" t="s">
        <v>111</v>
      </c>
      <c r="B160" s="151" t="s">
        <v>112</v>
      </c>
      <c r="C160" s="151"/>
      <c r="D160" s="151"/>
      <c r="E160" s="151"/>
      <c r="F160" s="151"/>
      <c r="G160" s="151"/>
      <c r="H160" s="158"/>
      <c r="I160" s="158"/>
      <c r="J160" s="158"/>
      <c r="K160" s="158"/>
      <c r="L160" s="158"/>
      <c r="M160" s="281"/>
      <c r="N160" s="296"/>
      <c r="O160" s="281"/>
      <c r="P160" s="281"/>
      <c r="Q160" s="281"/>
      <c r="R160" s="281"/>
      <c r="S160" s="297"/>
    </row>
    <row r="161" spans="1:22" ht="21.75" customHeight="1">
      <c r="A161" s="58"/>
      <c r="B161" s="27" t="s">
        <v>10</v>
      </c>
      <c r="C161" s="27"/>
      <c r="D161" s="27"/>
      <c r="E161" s="27"/>
      <c r="F161" s="27"/>
      <c r="G161" s="27"/>
      <c r="H161" s="104">
        <v>828</v>
      </c>
      <c r="I161" s="104" t="s">
        <v>24</v>
      </c>
      <c r="J161" s="104" t="s">
        <v>113</v>
      </c>
      <c r="K161" s="104">
        <v>200</v>
      </c>
      <c r="L161" s="69">
        <f>82893.1</f>
        <v>82893.100000000006</v>
      </c>
      <c r="M161" s="277">
        <v>70745.7</v>
      </c>
      <c r="N161" s="277">
        <v>34013</v>
      </c>
      <c r="O161" s="226">
        <v>0</v>
      </c>
      <c r="P161" s="226">
        <v>0</v>
      </c>
      <c r="Q161" s="226">
        <v>200000</v>
      </c>
      <c r="R161" s="226">
        <v>200000</v>
      </c>
      <c r="S161" s="291">
        <v>200000</v>
      </c>
    </row>
    <row r="162" spans="1:22" ht="48" customHeight="1">
      <c r="A162" s="58" t="s">
        <v>114</v>
      </c>
      <c r="B162" s="151" t="s">
        <v>194</v>
      </c>
      <c r="C162" s="151"/>
      <c r="D162" s="151"/>
      <c r="E162" s="151"/>
      <c r="F162" s="151"/>
      <c r="G162" s="151"/>
      <c r="H162" s="151"/>
      <c r="I162" s="151"/>
      <c r="J162" s="151"/>
      <c r="K162" s="151"/>
      <c r="L162" s="151"/>
      <c r="M162" s="298"/>
      <c r="N162" s="298"/>
      <c r="O162" s="281"/>
      <c r="P162" s="281"/>
      <c r="Q162" s="281"/>
      <c r="R162" s="281"/>
      <c r="S162" s="297"/>
      <c r="T162" s="253"/>
    </row>
    <row r="163" spans="1:22" ht="25.5" customHeight="1">
      <c r="A163" s="58"/>
      <c r="B163" s="27" t="s">
        <v>10</v>
      </c>
      <c r="C163" s="27"/>
      <c r="D163" s="27"/>
      <c r="E163" s="27"/>
      <c r="F163" s="27"/>
      <c r="G163" s="27"/>
      <c r="H163" s="104">
        <v>828</v>
      </c>
      <c r="I163" s="104" t="s">
        <v>24</v>
      </c>
      <c r="J163" s="104" t="s">
        <v>113</v>
      </c>
      <c r="K163" s="104">
        <v>200</v>
      </c>
      <c r="L163" s="69">
        <f>27358.6</f>
        <v>27358.6</v>
      </c>
      <c r="M163" s="69">
        <v>42536.7</v>
      </c>
      <c r="N163" s="69">
        <v>0</v>
      </c>
      <c r="O163" s="69">
        <v>50000</v>
      </c>
      <c r="P163" s="69">
        <v>50000</v>
      </c>
      <c r="Q163" s="69">
        <v>50000</v>
      </c>
      <c r="R163" s="69">
        <v>50000</v>
      </c>
      <c r="S163" s="73">
        <v>50000</v>
      </c>
      <c r="T163" s="254"/>
    </row>
    <row r="164" spans="1:22" ht="36.75" customHeight="1">
      <c r="A164" s="250" t="s">
        <v>116</v>
      </c>
      <c r="B164" s="251" t="s">
        <v>117</v>
      </c>
      <c r="C164" s="251"/>
      <c r="D164" s="251"/>
      <c r="E164" s="251"/>
      <c r="F164" s="251"/>
      <c r="G164" s="251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52"/>
    </row>
    <row r="165" spans="1:22" ht="25.5" customHeight="1">
      <c r="A165" s="36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113</v>
      </c>
      <c r="K165" s="67">
        <v>200</v>
      </c>
      <c r="L165" s="159"/>
      <c r="M165" s="159"/>
      <c r="N165" s="69">
        <v>120000</v>
      </c>
      <c r="O165" s="27"/>
      <c r="P165" s="27"/>
      <c r="Q165" s="27"/>
      <c r="R165" s="27"/>
      <c r="S165" s="86"/>
    </row>
    <row r="166" spans="1:22" ht="26.25" customHeight="1">
      <c r="A166" s="58" t="s">
        <v>118</v>
      </c>
      <c r="B166" s="59" t="s">
        <v>53</v>
      </c>
      <c r="C166" s="59"/>
      <c r="D166" s="59"/>
      <c r="E166" s="59"/>
      <c r="F166" s="59"/>
      <c r="G166" s="59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86"/>
    </row>
    <row r="167" spans="1:22" ht="24.75" customHeight="1">
      <c r="A167" s="58"/>
      <c r="B167" s="27" t="s">
        <v>10</v>
      </c>
      <c r="C167" s="27"/>
      <c r="D167" s="27"/>
      <c r="E167" s="27"/>
      <c r="F167" s="27"/>
      <c r="G167" s="27"/>
      <c r="H167" s="104">
        <v>828</v>
      </c>
      <c r="I167" s="104" t="s">
        <v>24</v>
      </c>
      <c r="J167" s="104" t="s">
        <v>49</v>
      </c>
      <c r="K167" s="104">
        <v>200</v>
      </c>
      <c r="L167" s="69">
        <f>40770.3+606+46992.4</f>
        <v>88368.700000000012</v>
      </c>
      <c r="M167" s="243">
        <f>35444</f>
        <v>35444</v>
      </c>
      <c r="N167" s="243">
        <f>52000-N168</f>
        <v>35000</v>
      </c>
      <c r="O167" s="243">
        <f>55000-O168</f>
        <v>37000</v>
      </c>
      <c r="P167" s="243">
        <f t="shared" ref="P167:S167" si="29">55000-P168</f>
        <v>37000</v>
      </c>
      <c r="Q167" s="243">
        <f t="shared" si="29"/>
        <v>37000</v>
      </c>
      <c r="R167" s="243">
        <f t="shared" si="29"/>
        <v>37000</v>
      </c>
      <c r="S167" s="249">
        <f t="shared" si="29"/>
        <v>37000</v>
      </c>
    </row>
    <row r="168" spans="1:22" ht="24.75" customHeight="1">
      <c r="A168" s="244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241" t="s">
        <v>113</v>
      </c>
      <c r="K168" s="104">
        <v>200</v>
      </c>
      <c r="L168" s="245"/>
      <c r="M168" s="277">
        <f>16713+4423</f>
        <v>21136</v>
      </c>
      <c r="N168" s="243">
        <v>17000</v>
      </c>
      <c r="O168" s="243">
        <v>18000</v>
      </c>
      <c r="P168" s="243">
        <v>18000</v>
      </c>
      <c r="Q168" s="243">
        <v>18000</v>
      </c>
      <c r="R168" s="243">
        <v>18000</v>
      </c>
      <c r="S168" s="249">
        <v>18000</v>
      </c>
    </row>
    <row r="169" spans="1:22" ht="51.75" customHeight="1">
      <c r="A169" s="188" t="s">
        <v>119</v>
      </c>
      <c r="B169" s="189" t="s">
        <v>120</v>
      </c>
      <c r="C169" s="189"/>
      <c r="D169" s="189"/>
      <c r="E169" s="189"/>
      <c r="F169" s="189"/>
      <c r="G169" s="189"/>
      <c r="H169" s="190"/>
      <c r="I169" s="190"/>
      <c r="J169" s="190"/>
      <c r="K169" s="190"/>
      <c r="L169" s="191" t="e">
        <f>L172+L176+L179+L181+L184+L186+L188+L190+L192</f>
        <v>#REF!</v>
      </c>
      <c r="M169" s="191">
        <f t="shared" ref="M169:S169" si="30">M172+M176+M179+M181+M184+M186+M188+M190+M192+M174</f>
        <v>1349091.1</v>
      </c>
      <c r="N169" s="191">
        <f t="shared" si="30"/>
        <v>1349091.1</v>
      </c>
      <c r="O169" s="191">
        <f t="shared" si="30"/>
        <v>1349091.1</v>
      </c>
      <c r="P169" s="191">
        <f t="shared" si="30"/>
        <v>1383091.1</v>
      </c>
      <c r="Q169" s="191">
        <f t="shared" si="30"/>
        <v>1383091.1</v>
      </c>
      <c r="R169" s="191">
        <f t="shared" si="30"/>
        <v>1383091.1</v>
      </c>
      <c r="S169" s="209">
        <f t="shared" si="30"/>
        <v>1383091.1</v>
      </c>
      <c r="U169" s="161"/>
      <c r="V169" s="161"/>
    </row>
    <row r="170" spans="1:22" ht="23.25" customHeight="1">
      <c r="A170" s="210"/>
      <c r="B170" s="192" t="s">
        <v>10</v>
      </c>
      <c r="C170" s="192"/>
      <c r="D170" s="192"/>
      <c r="E170" s="192"/>
      <c r="F170" s="192"/>
      <c r="G170" s="192"/>
      <c r="H170" s="192"/>
      <c r="I170" s="192"/>
      <c r="J170" s="192"/>
      <c r="K170" s="192"/>
      <c r="L170" s="193" t="e">
        <f>L173+L175+L177+L180+L182+L185+#REF!+L187+L189+#REF!+L191+L193</f>
        <v>#REF!</v>
      </c>
      <c r="M170" s="193">
        <f t="shared" ref="M170:S170" si="31">M173+M175+M177+M180+M182+M185+M187+M189+M191+M193</f>
        <v>1347802.9</v>
      </c>
      <c r="N170" s="193">
        <f t="shared" si="31"/>
        <v>1347802.9</v>
      </c>
      <c r="O170" s="193">
        <f t="shared" si="31"/>
        <v>1347802.9</v>
      </c>
      <c r="P170" s="193">
        <f t="shared" si="31"/>
        <v>1381802.9</v>
      </c>
      <c r="Q170" s="193">
        <f t="shared" si="31"/>
        <v>1381802.9</v>
      </c>
      <c r="R170" s="193">
        <f t="shared" si="31"/>
        <v>1381802.9</v>
      </c>
      <c r="S170" s="211">
        <f t="shared" si="31"/>
        <v>1381802.9</v>
      </c>
    </row>
    <row r="171" spans="1:22" ht="23.25" customHeight="1">
      <c r="A171" s="210"/>
      <c r="B171" s="192" t="s">
        <v>11</v>
      </c>
      <c r="C171" s="192"/>
      <c r="D171" s="192"/>
      <c r="E171" s="192"/>
      <c r="F171" s="192"/>
      <c r="G171" s="192"/>
      <c r="H171" s="192"/>
      <c r="I171" s="192"/>
      <c r="J171" s="192"/>
      <c r="K171" s="192"/>
      <c r="L171" s="193">
        <f t="shared" ref="L171:S171" si="32">L178+L183</f>
        <v>2689</v>
      </c>
      <c r="M171" s="193">
        <f t="shared" si="32"/>
        <v>1288.2</v>
      </c>
      <c r="N171" s="193">
        <f t="shared" si="32"/>
        <v>1288.2</v>
      </c>
      <c r="O171" s="193">
        <f t="shared" si="32"/>
        <v>1288.2</v>
      </c>
      <c r="P171" s="193">
        <f t="shared" si="32"/>
        <v>1288.2</v>
      </c>
      <c r="Q171" s="193">
        <f t="shared" si="32"/>
        <v>1288.2</v>
      </c>
      <c r="R171" s="193">
        <f t="shared" si="32"/>
        <v>1288.2</v>
      </c>
      <c r="S171" s="211">
        <f t="shared" si="32"/>
        <v>1288.2</v>
      </c>
    </row>
    <row r="172" spans="1:22" ht="49.5" customHeight="1">
      <c r="A172" s="212" t="s">
        <v>121</v>
      </c>
      <c r="B172" s="194" t="s">
        <v>176</v>
      </c>
      <c r="C172" s="194"/>
      <c r="D172" s="194"/>
      <c r="E172" s="194"/>
      <c r="F172" s="194"/>
      <c r="G172" s="194"/>
      <c r="H172" s="192"/>
      <c r="I172" s="192"/>
      <c r="J172" s="192"/>
      <c r="K172" s="192"/>
      <c r="L172" s="195">
        <f>SUM(L173:L175)</f>
        <v>18232</v>
      </c>
      <c r="M172" s="195">
        <f t="shared" ref="M172:S172" si="33">M173</f>
        <v>20436</v>
      </c>
      <c r="N172" s="195">
        <f t="shared" si="33"/>
        <v>20436</v>
      </c>
      <c r="O172" s="195">
        <f t="shared" si="33"/>
        <v>20436</v>
      </c>
      <c r="P172" s="195">
        <f t="shared" si="33"/>
        <v>20436</v>
      </c>
      <c r="Q172" s="195">
        <f t="shared" si="33"/>
        <v>20436</v>
      </c>
      <c r="R172" s="195">
        <f t="shared" si="33"/>
        <v>20436</v>
      </c>
      <c r="S172" s="213">
        <f t="shared" si="33"/>
        <v>20436</v>
      </c>
    </row>
    <row r="173" spans="1:22" ht="18.75" customHeight="1">
      <c r="A173" s="214"/>
      <c r="B173" s="192" t="s">
        <v>10</v>
      </c>
      <c r="C173" s="196"/>
      <c r="D173" s="197">
        <v>828</v>
      </c>
      <c r="E173" s="198" t="s">
        <v>123</v>
      </c>
      <c r="F173" s="197" t="s">
        <v>124</v>
      </c>
      <c r="G173" s="197">
        <v>500</v>
      </c>
      <c r="H173" s="197">
        <v>828</v>
      </c>
      <c r="I173" s="198" t="s">
        <v>123</v>
      </c>
      <c r="J173" s="197" t="s">
        <v>124</v>
      </c>
      <c r="K173" s="197">
        <v>500</v>
      </c>
      <c r="L173" s="193">
        <v>18032</v>
      </c>
      <c r="M173" s="193">
        <v>20436</v>
      </c>
      <c r="N173" s="193">
        <v>20436</v>
      </c>
      <c r="O173" s="193">
        <v>20436</v>
      </c>
      <c r="P173" s="193">
        <v>20436</v>
      </c>
      <c r="Q173" s="193">
        <v>20436</v>
      </c>
      <c r="R173" s="193">
        <v>20436</v>
      </c>
      <c r="S173" s="211">
        <v>20436</v>
      </c>
    </row>
    <row r="174" spans="1:22" ht="84" customHeight="1">
      <c r="A174" s="212" t="s">
        <v>177</v>
      </c>
      <c r="B174" s="194" t="s">
        <v>178</v>
      </c>
      <c r="C174" s="196"/>
      <c r="D174" s="197"/>
      <c r="E174" s="198"/>
      <c r="F174" s="197"/>
      <c r="G174" s="197"/>
      <c r="H174" s="197"/>
      <c r="I174" s="198"/>
      <c r="J174" s="197"/>
      <c r="K174" s="197"/>
      <c r="L174" s="193"/>
      <c r="M174" s="195">
        <f t="shared" ref="M174:S174" si="34">M175</f>
        <v>200</v>
      </c>
      <c r="N174" s="195">
        <f t="shared" si="34"/>
        <v>200</v>
      </c>
      <c r="O174" s="195">
        <f t="shared" si="34"/>
        <v>200</v>
      </c>
      <c r="P174" s="195">
        <f t="shared" si="34"/>
        <v>200</v>
      </c>
      <c r="Q174" s="195">
        <f t="shared" si="34"/>
        <v>200</v>
      </c>
      <c r="R174" s="195">
        <f t="shared" si="34"/>
        <v>200</v>
      </c>
      <c r="S174" s="213">
        <f t="shared" si="34"/>
        <v>200</v>
      </c>
    </row>
    <row r="175" spans="1:22" ht="19.5" customHeight="1">
      <c r="A175" s="215"/>
      <c r="B175" s="192" t="s">
        <v>10</v>
      </c>
      <c r="C175" s="196"/>
      <c r="D175" s="197">
        <v>812</v>
      </c>
      <c r="E175" s="198" t="s">
        <v>125</v>
      </c>
      <c r="F175" s="197" t="s">
        <v>124</v>
      </c>
      <c r="G175" s="197">
        <v>500</v>
      </c>
      <c r="H175" s="197">
        <v>812</v>
      </c>
      <c r="I175" s="198" t="s">
        <v>125</v>
      </c>
      <c r="J175" s="197" t="s">
        <v>124</v>
      </c>
      <c r="K175" s="197">
        <v>500</v>
      </c>
      <c r="L175" s="193">
        <v>200</v>
      </c>
      <c r="M175" s="193">
        <v>200</v>
      </c>
      <c r="N175" s="193">
        <v>200</v>
      </c>
      <c r="O175" s="193">
        <v>200</v>
      </c>
      <c r="P175" s="193">
        <v>200</v>
      </c>
      <c r="Q175" s="193">
        <v>200</v>
      </c>
      <c r="R175" s="193">
        <v>200</v>
      </c>
      <c r="S175" s="211">
        <v>200</v>
      </c>
    </row>
    <row r="176" spans="1:22" ht="69" customHeight="1">
      <c r="A176" s="212" t="s">
        <v>129</v>
      </c>
      <c r="B176" s="194" t="s">
        <v>179</v>
      </c>
      <c r="C176" s="194"/>
      <c r="D176" s="192"/>
      <c r="E176" s="192"/>
      <c r="F176" s="192"/>
      <c r="G176" s="197"/>
      <c r="H176" s="192"/>
      <c r="I176" s="192"/>
      <c r="J176" s="192"/>
      <c r="K176" s="197"/>
      <c r="L176" s="195">
        <f t="shared" ref="L176:S176" si="35">SUM(L177:L178)</f>
        <v>16664.7</v>
      </c>
      <c r="M176" s="195">
        <f t="shared" si="35"/>
        <v>13876</v>
      </c>
      <c r="N176" s="195">
        <f t="shared" si="35"/>
        <v>13876</v>
      </c>
      <c r="O176" s="195">
        <f t="shared" si="35"/>
        <v>13876</v>
      </c>
      <c r="P176" s="195">
        <f t="shared" si="35"/>
        <v>13876</v>
      </c>
      <c r="Q176" s="195">
        <f t="shared" si="35"/>
        <v>13876</v>
      </c>
      <c r="R176" s="195">
        <f t="shared" si="35"/>
        <v>13876</v>
      </c>
      <c r="S176" s="213">
        <f t="shared" si="35"/>
        <v>13876</v>
      </c>
    </row>
    <row r="177" spans="1:19" ht="18.75" customHeight="1">
      <c r="A177" s="215"/>
      <c r="B177" s="192" t="s">
        <v>10</v>
      </c>
      <c r="C177" s="192"/>
      <c r="D177" s="197">
        <v>828</v>
      </c>
      <c r="E177" s="198" t="s">
        <v>123</v>
      </c>
      <c r="F177" s="197" t="s">
        <v>128</v>
      </c>
      <c r="G177" s="197">
        <v>500</v>
      </c>
      <c r="H177" s="197">
        <v>828</v>
      </c>
      <c r="I177" s="198" t="s">
        <v>123</v>
      </c>
      <c r="J177" s="197" t="s">
        <v>128</v>
      </c>
      <c r="K177" s="197">
        <v>500</v>
      </c>
      <c r="L177" s="193">
        <v>14803</v>
      </c>
      <c r="M177" s="199">
        <v>12936.8</v>
      </c>
      <c r="N177" s="199">
        <v>12936.8</v>
      </c>
      <c r="O177" s="199">
        <v>12936.8</v>
      </c>
      <c r="P177" s="199">
        <v>12936.8</v>
      </c>
      <c r="Q177" s="199">
        <v>12936.8</v>
      </c>
      <c r="R177" s="199">
        <v>12936.8</v>
      </c>
      <c r="S177" s="216">
        <v>12936.8</v>
      </c>
    </row>
    <row r="178" spans="1:19" ht="21" customHeight="1">
      <c r="A178" s="215"/>
      <c r="B178" s="192" t="s">
        <v>11</v>
      </c>
      <c r="C178" s="192"/>
      <c r="D178" s="192"/>
      <c r="E178" s="192"/>
      <c r="F178" s="192"/>
      <c r="G178" s="192"/>
      <c r="H178" s="192"/>
      <c r="I178" s="192"/>
      <c r="J178" s="192"/>
      <c r="K178" s="192"/>
      <c r="L178" s="193">
        <f>1069.7+792</f>
        <v>1861.7</v>
      </c>
      <c r="M178" s="199">
        <v>939.2</v>
      </c>
      <c r="N178" s="199">
        <v>939.2</v>
      </c>
      <c r="O178" s="199">
        <v>939.2</v>
      </c>
      <c r="P178" s="199">
        <v>939.2</v>
      </c>
      <c r="Q178" s="199">
        <v>939.2</v>
      </c>
      <c r="R178" s="199">
        <v>939.2</v>
      </c>
      <c r="S178" s="216">
        <v>939.2</v>
      </c>
    </row>
    <row r="179" spans="1:19" ht="57.75" customHeight="1">
      <c r="A179" s="212" t="s">
        <v>132</v>
      </c>
      <c r="B179" s="200" t="s">
        <v>180</v>
      </c>
      <c r="C179" s="194"/>
      <c r="D179" s="192"/>
      <c r="E179" s="192"/>
      <c r="F179" s="192"/>
      <c r="G179" s="192"/>
      <c r="H179" s="192"/>
      <c r="I179" s="192"/>
      <c r="J179" s="192"/>
      <c r="K179" s="192"/>
      <c r="L179" s="195">
        <f t="shared" ref="L179:S179" si="36">L180</f>
        <v>163.19999999999999</v>
      </c>
      <c r="M179" s="195">
        <f t="shared" si="36"/>
        <v>163.19999999999999</v>
      </c>
      <c r="N179" s="195">
        <f t="shared" si="36"/>
        <v>163.19999999999999</v>
      </c>
      <c r="O179" s="195">
        <f t="shared" si="36"/>
        <v>163.19999999999999</v>
      </c>
      <c r="P179" s="195">
        <f t="shared" si="36"/>
        <v>163.19999999999999</v>
      </c>
      <c r="Q179" s="195">
        <f t="shared" si="36"/>
        <v>163.19999999999999</v>
      </c>
      <c r="R179" s="195">
        <f t="shared" si="36"/>
        <v>163.19999999999999</v>
      </c>
      <c r="S179" s="213">
        <f t="shared" si="36"/>
        <v>163.19999999999999</v>
      </c>
    </row>
    <row r="180" spans="1:19" ht="18" customHeight="1">
      <c r="A180" s="260"/>
      <c r="B180" s="261" t="s">
        <v>10</v>
      </c>
      <c r="C180" s="261"/>
      <c r="D180" s="266">
        <v>828</v>
      </c>
      <c r="E180" s="267" t="s">
        <v>123</v>
      </c>
      <c r="F180" s="266" t="s">
        <v>131</v>
      </c>
      <c r="G180" s="266">
        <v>500</v>
      </c>
      <c r="H180" s="266">
        <v>828</v>
      </c>
      <c r="I180" s="267" t="s">
        <v>123</v>
      </c>
      <c r="J180" s="266" t="s">
        <v>131</v>
      </c>
      <c r="K180" s="266">
        <v>500</v>
      </c>
      <c r="L180" s="262">
        <v>163.19999999999999</v>
      </c>
      <c r="M180" s="262">
        <v>163.19999999999999</v>
      </c>
      <c r="N180" s="262">
        <v>163.19999999999999</v>
      </c>
      <c r="O180" s="262">
        <v>163.19999999999999</v>
      </c>
      <c r="P180" s="262">
        <v>163.19999999999999</v>
      </c>
      <c r="Q180" s="262">
        <v>163.19999999999999</v>
      </c>
      <c r="R180" s="262">
        <v>163.19999999999999</v>
      </c>
      <c r="S180" s="268">
        <v>163.19999999999999</v>
      </c>
    </row>
    <row r="181" spans="1:19" ht="45" customHeight="1">
      <c r="A181" s="255" t="s">
        <v>135</v>
      </c>
      <c r="B181" s="256" t="s">
        <v>195</v>
      </c>
      <c r="C181" s="256"/>
      <c r="D181" s="257"/>
      <c r="E181" s="257"/>
      <c r="F181" s="257"/>
      <c r="G181" s="257"/>
      <c r="H181" s="257"/>
      <c r="I181" s="257"/>
      <c r="J181" s="257"/>
      <c r="K181" s="257"/>
      <c r="L181" s="258">
        <f t="shared" ref="L181:S181" si="37">SUM(L182:L183)</f>
        <v>12127.3</v>
      </c>
      <c r="M181" s="258">
        <f t="shared" si="37"/>
        <v>5057.8999999999996</v>
      </c>
      <c r="N181" s="258">
        <f t="shared" si="37"/>
        <v>5057.8999999999996</v>
      </c>
      <c r="O181" s="258">
        <f t="shared" si="37"/>
        <v>5057.8999999999996</v>
      </c>
      <c r="P181" s="258">
        <f t="shared" si="37"/>
        <v>5057.8999999999996</v>
      </c>
      <c r="Q181" s="258">
        <f t="shared" si="37"/>
        <v>5057.8999999999996</v>
      </c>
      <c r="R181" s="258">
        <f t="shared" si="37"/>
        <v>5057.8999999999996</v>
      </c>
      <c r="S181" s="259">
        <f t="shared" si="37"/>
        <v>5057.8999999999996</v>
      </c>
    </row>
    <row r="182" spans="1:19" ht="18.75" customHeight="1">
      <c r="A182" s="215"/>
      <c r="B182" s="192" t="s">
        <v>10</v>
      </c>
      <c r="C182" s="192"/>
      <c r="D182" s="197">
        <v>828</v>
      </c>
      <c r="E182" s="198" t="s">
        <v>123</v>
      </c>
      <c r="F182" s="197" t="s">
        <v>134</v>
      </c>
      <c r="G182" s="197">
        <v>500</v>
      </c>
      <c r="H182" s="197">
        <v>828</v>
      </c>
      <c r="I182" s="198" t="s">
        <v>123</v>
      </c>
      <c r="J182" s="197" t="s">
        <v>134</v>
      </c>
      <c r="K182" s="197">
        <v>500</v>
      </c>
      <c r="L182" s="193">
        <v>11300</v>
      </c>
      <c r="M182" s="201">
        <v>4708.8999999999996</v>
      </c>
      <c r="N182" s="201">
        <v>4708.8999999999996</v>
      </c>
      <c r="O182" s="201">
        <v>4708.8999999999996</v>
      </c>
      <c r="P182" s="201">
        <v>4708.8999999999996</v>
      </c>
      <c r="Q182" s="201">
        <v>4708.8999999999996</v>
      </c>
      <c r="R182" s="201">
        <v>4708.8999999999996</v>
      </c>
      <c r="S182" s="217">
        <v>4708.8999999999996</v>
      </c>
    </row>
    <row r="183" spans="1:19" ht="21" customHeight="1">
      <c r="A183" s="260"/>
      <c r="B183" s="261" t="s">
        <v>11</v>
      </c>
      <c r="C183" s="261"/>
      <c r="D183" s="261"/>
      <c r="E183" s="261"/>
      <c r="F183" s="261"/>
      <c r="G183" s="261"/>
      <c r="H183" s="261"/>
      <c r="I183" s="261"/>
      <c r="J183" s="261"/>
      <c r="K183" s="261"/>
      <c r="L183" s="262">
        <v>827.3</v>
      </c>
      <c r="M183" s="263">
        <v>349</v>
      </c>
      <c r="N183" s="263">
        <v>349</v>
      </c>
      <c r="O183" s="263">
        <v>349</v>
      </c>
      <c r="P183" s="263">
        <v>349</v>
      </c>
      <c r="Q183" s="263">
        <v>349</v>
      </c>
      <c r="R183" s="263">
        <v>349</v>
      </c>
      <c r="S183" s="264">
        <v>349</v>
      </c>
    </row>
    <row r="184" spans="1:19" ht="52.5" customHeight="1">
      <c r="A184" s="255" t="s">
        <v>139</v>
      </c>
      <c r="B184" s="256" t="s">
        <v>182</v>
      </c>
      <c r="C184" s="256"/>
      <c r="D184" s="257"/>
      <c r="E184" s="257"/>
      <c r="F184" s="257"/>
      <c r="G184" s="257"/>
      <c r="H184" s="257"/>
      <c r="I184" s="257"/>
      <c r="J184" s="257"/>
      <c r="K184" s="257"/>
      <c r="L184" s="258" t="e">
        <f>L185+#REF!</f>
        <v>#REF!</v>
      </c>
      <c r="M184" s="258">
        <f t="shared" ref="M184:S184" si="38">M185</f>
        <v>1067892</v>
      </c>
      <c r="N184" s="258">
        <f t="shared" si="38"/>
        <v>1067892</v>
      </c>
      <c r="O184" s="258">
        <f t="shared" si="38"/>
        <v>1067892</v>
      </c>
      <c r="P184" s="258">
        <f t="shared" si="38"/>
        <v>1067892</v>
      </c>
      <c r="Q184" s="258">
        <f t="shared" si="38"/>
        <v>1067892</v>
      </c>
      <c r="R184" s="258">
        <f t="shared" si="38"/>
        <v>1067892</v>
      </c>
      <c r="S184" s="259">
        <f t="shared" si="38"/>
        <v>1067892</v>
      </c>
    </row>
    <row r="185" spans="1:19" ht="18.75" customHeight="1">
      <c r="A185" s="218"/>
      <c r="B185" s="192" t="s">
        <v>10</v>
      </c>
      <c r="C185" s="192"/>
      <c r="D185" s="197">
        <v>828</v>
      </c>
      <c r="E185" s="198" t="s">
        <v>123</v>
      </c>
      <c r="F185" s="197" t="s">
        <v>137</v>
      </c>
      <c r="G185" s="197">
        <v>200</v>
      </c>
      <c r="H185" s="197">
        <v>828</v>
      </c>
      <c r="I185" s="198" t="s">
        <v>123</v>
      </c>
      <c r="J185" s="197" t="s">
        <v>137</v>
      </c>
      <c r="K185" s="197">
        <v>200</v>
      </c>
      <c r="L185" s="193">
        <v>1067892</v>
      </c>
      <c r="M185" s="201">
        <v>1067892</v>
      </c>
      <c r="N185" s="201">
        <v>1067892</v>
      </c>
      <c r="O185" s="201">
        <v>1067892</v>
      </c>
      <c r="P185" s="201">
        <v>1067892</v>
      </c>
      <c r="Q185" s="201">
        <v>1067892</v>
      </c>
      <c r="R185" s="201">
        <v>1067892</v>
      </c>
      <c r="S185" s="217">
        <v>1067892</v>
      </c>
    </row>
    <row r="186" spans="1:19" ht="65.25" customHeight="1">
      <c r="A186" s="212" t="s">
        <v>142</v>
      </c>
      <c r="B186" s="194" t="s">
        <v>183</v>
      </c>
      <c r="C186" s="194"/>
      <c r="D186" s="192"/>
      <c r="E186" s="192"/>
      <c r="F186" s="192"/>
      <c r="G186" s="192"/>
      <c r="H186" s="192"/>
      <c r="I186" s="192"/>
      <c r="J186" s="192"/>
      <c r="K186" s="192"/>
      <c r="L186" s="195">
        <f t="shared" ref="L186:S186" si="39">L187</f>
        <v>229866</v>
      </c>
      <c r="M186" s="195">
        <f t="shared" si="39"/>
        <v>229866</v>
      </c>
      <c r="N186" s="195">
        <f t="shared" si="39"/>
        <v>229866</v>
      </c>
      <c r="O186" s="195">
        <f t="shared" si="39"/>
        <v>229866</v>
      </c>
      <c r="P186" s="195">
        <f t="shared" si="39"/>
        <v>229866</v>
      </c>
      <c r="Q186" s="195">
        <f t="shared" si="39"/>
        <v>229866</v>
      </c>
      <c r="R186" s="195">
        <f t="shared" si="39"/>
        <v>229866</v>
      </c>
      <c r="S186" s="213">
        <f t="shared" si="39"/>
        <v>229866</v>
      </c>
    </row>
    <row r="187" spans="1:19" ht="19.5" customHeight="1">
      <c r="A187" s="215"/>
      <c r="B187" s="192" t="s">
        <v>10</v>
      </c>
      <c r="C187" s="192"/>
      <c r="D187" s="197">
        <v>828</v>
      </c>
      <c r="E187" s="198" t="s">
        <v>123</v>
      </c>
      <c r="F187" s="197" t="s">
        <v>141</v>
      </c>
      <c r="G187" s="197">
        <v>800</v>
      </c>
      <c r="H187" s="197">
        <v>828</v>
      </c>
      <c r="I187" s="198" t="s">
        <v>123</v>
      </c>
      <c r="J187" s="197" t="s">
        <v>141</v>
      </c>
      <c r="K187" s="197">
        <v>800</v>
      </c>
      <c r="L187" s="193">
        <v>229866</v>
      </c>
      <c r="M187" s="201">
        <v>229866</v>
      </c>
      <c r="N187" s="201">
        <v>229866</v>
      </c>
      <c r="O187" s="201">
        <v>229866</v>
      </c>
      <c r="P187" s="201">
        <v>229866</v>
      </c>
      <c r="Q187" s="201">
        <v>229866</v>
      </c>
      <c r="R187" s="201">
        <v>229866</v>
      </c>
      <c r="S187" s="217">
        <v>229866</v>
      </c>
    </row>
    <row r="188" spans="1:19" ht="47.25">
      <c r="A188" s="212" t="s">
        <v>146</v>
      </c>
      <c r="B188" s="194" t="s">
        <v>184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40">SUM(L189:L189)</f>
        <v>4500</v>
      </c>
      <c r="M188" s="195">
        <f t="shared" si="40"/>
        <v>4500</v>
      </c>
      <c r="N188" s="195">
        <f t="shared" si="40"/>
        <v>4500</v>
      </c>
      <c r="O188" s="195">
        <f t="shared" si="40"/>
        <v>4500</v>
      </c>
      <c r="P188" s="195">
        <f t="shared" si="40"/>
        <v>4500</v>
      </c>
      <c r="Q188" s="195">
        <f t="shared" si="40"/>
        <v>4500</v>
      </c>
      <c r="R188" s="195">
        <f t="shared" si="40"/>
        <v>4500</v>
      </c>
      <c r="S188" s="213">
        <f t="shared" si="40"/>
        <v>4500</v>
      </c>
    </row>
    <row r="189" spans="1:19" ht="16.5" customHeight="1">
      <c r="A189" s="218"/>
      <c r="B189" s="196" t="s">
        <v>10</v>
      </c>
      <c r="C189" s="196"/>
      <c r="D189" s="197">
        <v>810</v>
      </c>
      <c r="E189" s="198" t="s">
        <v>123</v>
      </c>
      <c r="F189" s="197" t="s">
        <v>144</v>
      </c>
      <c r="G189" s="197">
        <v>800</v>
      </c>
      <c r="H189" s="197">
        <v>810</v>
      </c>
      <c r="I189" s="198" t="s">
        <v>123</v>
      </c>
      <c r="J189" s="197" t="s">
        <v>144</v>
      </c>
      <c r="K189" s="197">
        <v>800</v>
      </c>
      <c r="L189" s="193">
        <v>4500</v>
      </c>
      <c r="M189" s="202">
        <v>4500</v>
      </c>
      <c r="N189" s="202">
        <v>4500</v>
      </c>
      <c r="O189" s="202">
        <v>4500</v>
      </c>
      <c r="P189" s="202">
        <v>4500</v>
      </c>
      <c r="Q189" s="202">
        <v>4500</v>
      </c>
      <c r="R189" s="202">
        <v>4500</v>
      </c>
      <c r="S189" s="219">
        <v>4500</v>
      </c>
    </row>
    <row r="190" spans="1:19" ht="55.5" customHeight="1">
      <c r="A190" s="212" t="s">
        <v>149</v>
      </c>
      <c r="B190" s="194" t="s">
        <v>185</v>
      </c>
      <c r="C190" s="194"/>
      <c r="D190" s="192"/>
      <c r="E190" s="192"/>
      <c r="F190" s="192"/>
      <c r="G190" s="192"/>
      <c r="H190" s="192"/>
      <c r="I190" s="192"/>
      <c r="J190" s="192"/>
      <c r="K190" s="192"/>
      <c r="L190" s="195">
        <f t="shared" ref="L190:S190" si="41">L191</f>
        <v>6700</v>
      </c>
      <c r="M190" s="195">
        <f t="shared" si="41"/>
        <v>7100</v>
      </c>
      <c r="N190" s="195">
        <f t="shared" si="41"/>
        <v>7100</v>
      </c>
      <c r="O190" s="195">
        <f t="shared" si="41"/>
        <v>7100</v>
      </c>
      <c r="P190" s="195">
        <f t="shared" si="41"/>
        <v>7100</v>
      </c>
      <c r="Q190" s="195">
        <f t="shared" si="41"/>
        <v>7100</v>
      </c>
      <c r="R190" s="195">
        <f t="shared" si="41"/>
        <v>7100</v>
      </c>
      <c r="S190" s="213">
        <f t="shared" si="41"/>
        <v>7100</v>
      </c>
    </row>
    <row r="191" spans="1:19" ht="20.2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148</v>
      </c>
      <c r="G191" s="197">
        <v>800</v>
      </c>
      <c r="H191" s="197">
        <v>828</v>
      </c>
      <c r="I191" s="198" t="s">
        <v>123</v>
      </c>
      <c r="J191" s="197" t="s">
        <v>148</v>
      </c>
      <c r="K191" s="197">
        <v>800</v>
      </c>
      <c r="L191" s="193">
        <v>6700</v>
      </c>
      <c r="M191" s="202">
        <v>7100</v>
      </c>
      <c r="N191" s="202">
        <v>7100</v>
      </c>
      <c r="O191" s="202">
        <v>7100</v>
      </c>
      <c r="P191" s="202">
        <v>7100</v>
      </c>
      <c r="Q191" s="202">
        <v>7100</v>
      </c>
      <c r="R191" s="202">
        <v>7100</v>
      </c>
      <c r="S191" s="219">
        <v>7100</v>
      </c>
    </row>
    <row r="192" spans="1:19" ht="51.75" customHeight="1">
      <c r="A192" s="212" t="s">
        <v>186</v>
      </c>
      <c r="B192" s="194" t="s">
        <v>187</v>
      </c>
      <c r="C192" s="194"/>
      <c r="D192" s="192"/>
      <c r="E192" s="192"/>
      <c r="F192" s="192"/>
      <c r="G192" s="192"/>
      <c r="H192" s="192"/>
      <c r="I192" s="192"/>
      <c r="J192" s="192"/>
      <c r="K192" s="192"/>
      <c r="L192" s="195">
        <f t="shared" ref="L192:S192" si="42">L193</f>
        <v>34000</v>
      </c>
      <c r="M192" s="195">
        <f t="shared" si="42"/>
        <v>0</v>
      </c>
      <c r="N192" s="195">
        <f t="shared" si="42"/>
        <v>0</v>
      </c>
      <c r="O192" s="195">
        <f t="shared" si="42"/>
        <v>0</v>
      </c>
      <c r="P192" s="195">
        <f t="shared" si="42"/>
        <v>34000</v>
      </c>
      <c r="Q192" s="195">
        <f t="shared" si="42"/>
        <v>34000</v>
      </c>
      <c r="R192" s="195">
        <f t="shared" si="42"/>
        <v>34000</v>
      </c>
      <c r="S192" s="213">
        <f t="shared" si="42"/>
        <v>34000</v>
      </c>
    </row>
    <row r="193" spans="1:19" ht="22.5" customHeight="1">
      <c r="A193" s="215"/>
      <c r="B193" s="192" t="s">
        <v>10</v>
      </c>
      <c r="C193" s="192"/>
      <c r="D193" s="197">
        <v>828</v>
      </c>
      <c r="E193" s="198" t="s">
        <v>123</v>
      </c>
      <c r="F193" s="197" t="s">
        <v>151</v>
      </c>
      <c r="G193" s="197">
        <v>800</v>
      </c>
      <c r="H193" s="197">
        <v>828</v>
      </c>
      <c r="I193" s="198" t="s">
        <v>123</v>
      </c>
      <c r="J193" s="197" t="s">
        <v>151</v>
      </c>
      <c r="K193" s="197">
        <v>800</v>
      </c>
      <c r="L193" s="193">
        <v>34000</v>
      </c>
      <c r="M193" s="193">
        <v>0</v>
      </c>
      <c r="N193" s="193">
        <v>0</v>
      </c>
      <c r="O193" s="193">
        <v>0</v>
      </c>
      <c r="P193" s="193">
        <v>34000</v>
      </c>
      <c r="Q193" s="193">
        <v>34000</v>
      </c>
      <c r="R193" s="193">
        <v>34000</v>
      </c>
      <c r="S193" s="211">
        <v>34000</v>
      </c>
    </row>
    <row r="194" spans="1:19" ht="83.25" customHeight="1">
      <c r="A194" s="203" t="s">
        <v>152</v>
      </c>
      <c r="B194" s="204" t="s">
        <v>153</v>
      </c>
      <c r="C194" s="204"/>
      <c r="D194" s="205"/>
      <c r="E194" s="205"/>
      <c r="F194" s="205"/>
      <c r="G194" s="205"/>
      <c r="H194" s="205"/>
      <c r="I194" s="205"/>
      <c r="J194" s="205"/>
      <c r="K194" s="205"/>
      <c r="L194" s="206" t="e">
        <f>L197+#REF!+L199+L201</f>
        <v>#REF!</v>
      </c>
      <c r="M194" s="206">
        <f t="shared" ref="M194:S194" si="43">M197+M199+M201</f>
        <v>214540.40000000002</v>
      </c>
      <c r="N194" s="206">
        <f t="shared" si="43"/>
        <v>222223.8</v>
      </c>
      <c r="O194" s="206">
        <f t="shared" si="43"/>
        <v>229681.8</v>
      </c>
      <c r="P194" s="206">
        <f t="shared" si="43"/>
        <v>238869.07199999999</v>
      </c>
      <c r="Q194" s="206">
        <f t="shared" si="43"/>
        <v>248423.83488000001</v>
      </c>
      <c r="R194" s="206">
        <f t="shared" si="43"/>
        <v>258360.78827520003</v>
      </c>
      <c r="S194" s="220">
        <f t="shared" si="43"/>
        <v>268695.21980620804</v>
      </c>
    </row>
    <row r="195" spans="1:19" ht="22.5" customHeight="1">
      <c r="A195" s="36"/>
      <c r="B195" s="27" t="s">
        <v>10</v>
      </c>
      <c r="C195" s="27"/>
      <c r="D195" s="74"/>
      <c r="E195" s="74"/>
      <c r="F195" s="74"/>
      <c r="G195" s="74"/>
      <c r="H195" s="74"/>
      <c r="I195" s="74"/>
      <c r="J195" s="74"/>
      <c r="K195" s="74"/>
      <c r="L195" s="69">
        <f t="shared" ref="L195:S195" si="44">SUM(L197:L201)</f>
        <v>213801.2</v>
      </c>
      <c r="M195" s="69">
        <f t="shared" si="44"/>
        <v>214540.40000000002</v>
      </c>
      <c r="N195" s="71">
        <f t="shared" si="44"/>
        <v>222223.8</v>
      </c>
      <c r="O195" s="71">
        <f t="shared" si="44"/>
        <v>229681.8</v>
      </c>
      <c r="P195" s="71">
        <f t="shared" si="44"/>
        <v>238869.07199999999</v>
      </c>
      <c r="Q195" s="71">
        <f t="shared" si="44"/>
        <v>248423.83488000001</v>
      </c>
      <c r="R195" s="71">
        <f t="shared" si="44"/>
        <v>258360.78827520003</v>
      </c>
      <c r="S195" s="73">
        <f t="shared" si="44"/>
        <v>268695.21980620804</v>
      </c>
    </row>
    <row r="196" spans="1:19" ht="24" customHeight="1">
      <c r="A196" s="58" t="s">
        <v>154</v>
      </c>
      <c r="B196" s="105" t="s">
        <v>155</v>
      </c>
      <c r="C196" s="105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5"/>
      <c r="O196" s="75"/>
      <c r="P196" s="75"/>
      <c r="Q196" s="75"/>
      <c r="R196" s="75"/>
      <c r="S196" s="76"/>
    </row>
    <row r="197" spans="1:19" ht="21" customHeight="1">
      <c r="A197" s="36"/>
      <c r="B197" s="27" t="s">
        <v>10</v>
      </c>
      <c r="C197" s="27"/>
      <c r="D197" s="104">
        <v>828</v>
      </c>
      <c r="E197" s="163" t="s">
        <v>123</v>
      </c>
      <c r="F197" s="104" t="s">
        <v>156</v>
      </c>
      <c r="G197" s="104"/>
      <c r="H197" s="104">
        <v>828</v>
      </c>
      <c r="I197" s="163" t="s">
        <v>123</v>
      </c>
      <c r="J197" s="104" t="s">
        <v>196</v>
      </c>
      <c r="K197" s="104"/>
      <c r="L197" s="69">
        <v>39207</v>
      </c>
      <c r="M197" s="285">
        <v>35662.1</v>
      </c>
      <c r="N197" s="285">
        <v>36823.1</v>
      </c>
      <c r="O197" s="285">
        <v>38219.1</v>
      </c>
      <c r="P197" s="285">
        <f>O197*1.04</f>
        <v>39747.864000000001</v>
      </c>
      <c r="Q197" s="285">
        <f>P197*1.04</f>
        <v>41337.778560000006</v>
      </c>
      <c r="R197" s="285">
        <f>Q197*1.04</f>
        <v>42991.289702400005</v>
      </c>
      <c r="S197" s="285">
        <f>R197*1.04</f>
        <v>44710.941290496005</v>
      </c>
    </row>
    <row r="198" spans="1:19" ht="38.25" customHeight="1">
      <c r="A198" s="58" t="s">
        <v>157</v>
      </c>
      <c r="B198" s="105" t="s">
        <v>162</v>
      </c>
      <c r="C198" s="105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5"/>
      <c r="O198" s="75"/>
      <c r="P198" s="75"/>
      <c r="Q198" s="75"/>
      <c r="R198" s="75"/>
      <c r="S198" s="76"/>
    </row>
    <row r="199" spans="1:19" ht="19.5" customHeight="1">
      <c r="A199" s="26"/>
      <c r="B199" s="27" t="s">
        <v>10</v>
      </c>
      <c r="C199" s="27"/>
      <c r="D199" s="104">
        <v>828</v>
      </c>
      <c r="E199" s="163" t="s">
        <v>159</v>
      </c>
      <c r="F199" s="104" t="s">
        <v>163</v>
      </c>
      <c r="G199" s="104"/>
      <c r="H199" s="104">
        <v>828</v>
      </c>
      <c r="I199" s="163" t="s">
        <v>159</v>
      </c>
      <c r="J199" s="104" t="s">
        <v>163</v>
      </c>
      <c r="K199" s="104"/>
      <c r="L199" s="69">
        <v>140767</v>
      </c>
      <c r="M199" s="285">
        <v>143328</v>
      </c>
      <c r="N199" s="285">
        <v>148465</v>
      </c>
      <c r="O199" s="285">
        <v>153218</v>
      </c>
      <c r="P199" s="285">
        <f>O199*1.04</f>
        <v>159346.72</v>
      </c>
      <c r="Q199" s="285">
        <f t="shared" ref="Q199:S199" si="45">P199*1.04</f>
        <v>165720.5888</v>
      </c>
      <c r="R199" s="285">
        <f t="shared" si="45"/>
        <v>172349.41235200001</v>
      </c>
      <c r="S199" s="285">
        <f t="shared" si="45"/>
        <v>179243.38884608002</v>
      </c>
    </row>
    <row r="200" spans="1:19" ht="31.5">
      <c r="A200" s="58" t="s">
        <v>161</v>
      </c>
      <c r="B200" s="105" t="s">
        <v>165</v>
      </c>
      <c r="C200" s="105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5"/>
      <c r="O200" s="75"/>
      <c r="P200" s="75"/>
      <c r="Q200" s="75"/>
      <c r="R200" s="75"/>
      <c r="S200" s="76"/>
    </row>
    <row r="201" spans="1:19" ht="24.75" customHeight="1" thickBot="1">
      <c r="A201" s="164"/>
      <c r="B201" s="165" t="s">
        <v>10</v>
      </c>
      <c r="C201" s="165"/>
      <c r="D201" s="166">
        <v>828</v>
      </c>
      <c r="E201" s="167" t="s">
        <v>123</v>
      </c>
      <c r="F201" s="166" t="s">
        <v>163</v>
      </c>
      <c r="G201" s="166"/>
      <c r="H201" s="166">
        <v>828</v>
      </c>
      <c r="I201" s="167" t="s">
        <v>123</v>
      </c>
      <c r="J201" s="166" t="s">
        <v>163</v>
      </c>
      <c r="K201" s="166"/>
      <c r="L201" s="168">
        <v>33827.199999999997</v>
      </c>
      <c r="M201" s="285">
        <v>35550.300000000003</v>
      </c>
      <c r="N201" s="285">
        <v>36935.699999999997</v>
      </c>
      <c r="O201" s="285">
        <v>38244.699999999997</v>
      </c>
      <c r="P201" s="285">
        <f>O201*1.04</f>
        <v>39774.487999999998</v>
      </c>
      <c r="Q201" s="285">
        <f>P201*1.04</f>
        <v>41365.467519999998</v>
      </c>
      <c r="R201" s="285">
        <f>Q201*1.04</f>
        <v>43020.086220799996</v>
      </c>
      <c r="S201" s="285">
        <f>R201*1.04</f>
        <v>44740.889669632001</v>
      </c>
    </row>
  </sheetData>
  <mergeCells count="27">
    <mergeCell ref="A30:A33"/>
    <mergeCell ref="B30:B34"/>
    <mergeCell ref="C30:C34"/>
    <mergeCell ref="A55:A56"/>
    <mergeCell ref="B55:B56"/>
    <mergeCell ref="C55:C56"/>
    <mergeCell ref="A39:A40"/>
    <mergeCell ref="B39:B40"/>
    <mergeCell ref="C39:C40"/>
    <mergeCell ref="A41:A44"/>
    <mergeCell ref="B41:B44"/>
    <mergeCell ref="C41:C44"/>
    <mergeCell ref="D6:G6"/>
    <mergeCell ref="H6:K6"/>
    <mergeCell ref="A28:A29"/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B28:B29"/>
    <mergeCell ref="C28:C29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F0"/>
    <pageSetUpPr fitToPage="1"/>
  </sheetPr>
  <dimension ref="A1:AC201"/>
  <sheetViews>
    <sheetView view="pageBreakPreview" topLeftCell="A8" zoomScaleSheetLayoutView="100" workbookViewId="0">
      <selection activeCell="M54" sqref="M54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05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06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07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8" si="0">L17+L74+L98+L135</f>
        <v>#REF!</v>
      </c>
      <c r="M7" s="18">
        <f t="shared" si="0"/>
        <v>14185680.4</v>
      </c>
      <c r="N7" s="18">
        <f t="shared" si="0"/>
        <v>15554987.925007302</v>
      </c>
      <c r="O7" s="18">
        <f t="shared" si="0"/>
        <v>12859812.9</v>
      </c>
      <c r="P7" s="18">
        <f t="shared" si="0"/>
        <v>15132666.172</v>
      </c>
      <c r="Q7" s="18">
        <f t="shared" si="0"/>
        <v>16954357.93488</v>
      </c>
      <c r="R7" s="18">
        <f t="shared" si="0"/>
        <v>16750337.888275201</v>
      </c>
      <c r="S7" s="19">
        <f t="shared" si="0"/>
        <v>17707179.319806207</v>
      </c>
      <c r="T7" s="280">
        <f>SUM(M7:S7)</f>
        <v>109145022.53996871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 t="shared" si="0"/>
        <v>#REF!</v>
      </c>
      <c r="M8" s="24">
        <f>M22+M49+M62+M78+M103+M140</f>
        <v>1825422.9</v>
      </c>
      <c r="N8" s="25">
        <f>N22+N49+N62+N78+N103+N140</f>
        <v>2702363.6</v>
      </c>
      <c r="O8" s="25">
        <f>O22+O49+O62+O78+O103+O140</f>
        <v>77723</v>
      </c>
      <c r="P8" s="25">
        <f>P22+P49+P62+P78+P99+P140</f>
        <v>1067524</v>
      </c>
      <c r="Q8" s="25">
        <f>Q22+Q49+Q62+Q78+Q99+Q140</f>
        <v>2287340</v>
      </c>
      <c r="R8" s="25">
        <f>R22+R49+R62+R78+R99+R140</f>
        <v>1480000</v>
      </c>
      <c r="S8" s="207">
        <f>S22+S49+S62+S78+S99+S140</f>
        <v>1778445.7</v>
      </c>
      <c r="T8" s="280">
        <f t="shared" ref="T8:T11" si="1">SUM(M8:S8)</f>
        <v>11218819.199999999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L19+L76+L100+L137</f>
        <v>#REF!</v>
      </c>
      <c r="M9" s="29">
        <f t="shared" ref="M9:S9" si="2">M19+M76+M100+M137</f>
        <v>12246341.336000001</v>
      </c>
      <c r="N9" s="29">
        <f t="shared" si="2"/>
        <v>12823735.725007303</v>
      </c>
      <c r="O9" s="29">
        <f t="shared" si="2"/>
        <v>12780801.700000001</v>
      </c>
      <c r="P9" s="29">
        <f t="shared" si="2"/>
        <v>14006406.972000001</v>
      </c>
      <c r="Q9" s="29">
        <f t="shared" si="2"/>
        <v>14608282.73488</v>
      </c>
      <c r="R9" s="29">
        <f t="shared" si="2"/>
        <v>15211602.688275201</v>
      </c>
      <c r="S9" s="30">
        <f t="shared" si="2"/>
        <v>15869998.419806208</v>
      </c>
      <c r="T9" s="280">
        <f t="shared" si="1"/>
        <v>97547169.575968727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3">L20+L101+L138</f>
        <v>147688.62199999997</v>
      </c>
      <c r="M10" s="29">
        <f>M20+M80+M101+M138</f>
        <v>109449.56399999998</v>
      </c>
      <c r="N10" s="29">
        <f t="shared" si="3"/>
        <v>28888.600000000002</v>
      </c>
      <c r="O10" s="29">
        <f t="shared" si="3"/>
        <v>1288.2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374567.16400000005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M81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L17+L88+L102+L139</f>
        <v>#REF!</v>
      </c>
      <c r="M13" s="283">
        <f>M17+M77+M88+M102+M139-M28-M63-M149</f>
        <v>10843523.700000001</v>
      </c>
      <c r="N13" s="283">
        <f>N17+N88+N102+N139-N63-N149</f>
        <v>13960749.025007302</v>
      </c>
      <c r="O13" s="283">
        <f t="shared" ref="O13:S13" si="4">O17+O88+O102+O139-O63-O149</f>
        <v>11257651</v>
      </c>
      <c r="P13" s="283">
        <f>P17+P88+P102+P139-P63-P149</f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16032004</v>
      </c>
      <c r="T13" s="228">
        <v>10843523.699999999</v>
      </c>
      <c r="U13" s="229">
        <v>13938662.525007302</v>
      </c>
      <c r="V13" s="229">
        <v>11257651</v>
      </c>
      <c r="W13" s="225"/>
      <c r="X13" s="225"/>
      <c r="Y13" s="229">
        <v>11961229.100000001</v>
      </c>
      <c r="Z13" s="225"/>
      <c r="AA13" s="230">
        <f>M13-AA17-AA18</f>
        <v>8913328.5</v>
      </c>
      <c r="AB13" s="230">
        <f>N13-AB17-AB18</f>
        <v>11252871.525007302</v>
      </c>
      <c r="AC13" s="225" t="s">
        <v>166</v>
      </c>
    </row>
    <row r="14" spans="1:29" ht="22.5" customHeight="1">
      <c r="A14" s="36"/>
      <c r="B14" s="37" t="s">
        <v>198</v>
      </c>
      <c r="C14" s="37"/>
      <c r="D14" s="37"/>
      <c r="E14" s="37"/>
      <c r="F14" s="37"/>
      <c r="G14" s="37"/>
      <c r="H14" s="38"/>
      <c r="I14" s="38"/>
      <c r="J14" s="38"/>
      <c r="K14" s="38"/>
      <c r="L14" s="38"/>
      <c r="M14" s="39">
        <f>M7-M10-M11-M63-M149-M170-M201</f>
        <v>12665979.036</v>
      </c>
      <c r="N14" s="39">
        <f t="shared" ref="N14:O14" si="5">N7-N10-N63-N149-N170-N201</f>
        <v>14118436.725007303</v>
      </c>
      <c r="O14" s="39">
        <f t="shared" si="5"/>
        <v>11449088.100000001</v>
      </c>
      <c r="P14" s="39"/>
      <c r="Q14" s="39"/>
      <c r="R14" s="39"/>
      <c r="S14" s="41"/>
      <c r="T14" s="225"/>
      <c r="U14" s="224">
        <f>N13-U13</f>
        <v>22086.5</v>
      </c>
      <c r="V14" s="225"/>
      <c r="W14" s="225"/>
      <c r="X14" s="225"/>
      <c r="Y14" s="225"/>
      <c r="Z14" s="225"/>
      <c r="AA14" s="225"/>
      <c r="AB14" s="225"/>
      <c r="AC14" s="225"/>
    </row>
    <row r="15" spans="1:29" ht="20.25" customHeight="1">
      <c r="A15" s="36"/>
      <c r="B15" s="37"/>
      <c r="C15" s="37"/>
      <c r="D15" s="37"/>
      <c r="E15" s="37"/>
      <c r="F15" s="37"/>
      <c r="G15" s="37"/>
      <c r="H15" s="38"/>
      <c r="I15" s="38"/>
      <c r="J15" s="38"/>
      <c r="K15" s="38"/>
      <c r="L15" s="38"/>
      <c r="M15" s="39"/>
      <c r="N15" s="40"/>
      <c r="O15" s="39"/>
      <c r="P15" s="39"/>
      <c r="Q15" s="39"/>
      <c r="R15" s="39"/>
      <c r="S15" s="41"/>
      <c r="T15" s="225"/>
      <c r="U15" s="313" t="s">
        <v>16</v>
      </c>
      <c r="V15" s="225"/>
      <c r="W15" s="225"/>
      <c r="X15" s="225"/>
      <c r="Y15" s="225"/>
      <c r="Z15" s="225"/>
      <c r="AA15" s="225"/>
      <c r="AB15" s="225"/>
      <c r="AC15" s="225"/>
    </row>
    <row r="16" spans="1:29" ht="36" customHeight="1">
      <c r="A16" s="42">
        <v>1</v>
      </c>
      <c r="B16" s="43" t="s">
        <v>17</v>
      </c>
      <c r="C16" s="43"/>
      <c r="D16" s="43"/>
      <c r="E16" s="43"/>
      <c r="F16" s="43"/>
      <c r="G16" s="43"/>
      <c r="H16" s="44"/>
      <c r="I16" s="44"/>
      <c r="J16" s="44"/>
      <c r="K16" s="44"/>
      <c r="L16" s="44"/>
      <c r="M16" s="246"/>
      <c r="N16" s="247"/>
      <c r="O16" s="246"/>
      <c r="P16" s="246"/>
      <c r="Q16" s="246"/>
      <c r="R16" s="246"/>
      <c r="S16" s="248"/>
      <c r="T16" s="231">
        <f>10293249.1+1756093.2+23743.7</f>
        <v>12073085.999999998</v>
      </c>
      <c r="U16" s="224"/>
      <c r="V16" s="225"/>
      <c r="W16" s="225"/>
      <c r="X16" s="225"/>
      <c r="Y16" s="226">
        <v>191267</v>
      </c>
      <c r="Z16" s="225"/>
      <c r="AA16" s="230">
        <f>AA13-AA9-AA10</f>
        <v>8797312.5</v>
      </c>
      <c r="AB16" s="225"/>
      <c r="AC16" s="225"/>
    </row>
    <row r="17" spans="1:29" ht="22.5" customHeight="1">
      <c r="A17" s="48"/>
      <c r="B17" s="49" t="s">
        <v>18</v>
      </c>
      <c r="C17" s="49"/>
      <c r="D17" s="49"/>
      <c r="E17" s="49"/>
      <c r="F17" s="49"/>
      <c r="G17" s="49"/>
      <c r="H17" s="50"/>
      <c r="I17" s="50"/>
      <c r="J17" s="50"/>
      <c r="K17" s="50"/>
      <c r="L17" s="34">
        <f t="shared" ref="L17:O19" si="6">L21+L48+L61</f>
        <v>4506583.5</v>
      </c>
      <c r="M17" s="34">
        <f t="shared" si="6"/>
        <v>5000954.8999999994</v>
      </c>
      <c r="N17" s="34">
        <f t="shared" si="6"/>
        <v>3813401.8000000007</v>
      </c>
      <c r="O17" s="34">
        <f t="shared" si="6"/>
        <v>81634.5</v>
      </c>
      <c r="P17" s="51"/>
      <c r="Q17" s="51"/>
      <c r="R17" s="51"/>
      <c r="S17" s="52"/>
      <c r="T17" s="232">
        <v>104</v>
      </c>
      <c r="U17" s="224"/>
      <c r="V17" s="225"/>
      <c r="W17" s="225"/>
      <c r="X17" s="225"/>
      <c r="Y17" s="226">
        <f>115685.1-36275</f>
        <v>79410.100000000006</v>
      </c>
      <c r="Z17" s="225"/>
      <c r="AA17" s="226">
        <f>M8</f>
        <v>1825422.9</v>
      </c>
      <c r="AB17" s="226">
        <f>N8</f>
        <v>2702363.6</v>
      </c>
      <c r="AC17" s="225" t="s">
        <v>167</v>
      </c>
    </row>
    <row r="18" spans="1:29" ht="24" customHeight="1">
      <c r="A18" s="48"/>
      <c r="B18" s="27" t="s">
        <v>9</v>
      </c>
      <c r="C18" s="49"/>
      <c r="D18" s="49"/>
      <c r="E18" s="49"/>
      <c r="F18" s="49"/>
      <c r="G18" s="49"/>
      <c r="H18" s="50"/>
      <c r="I18" s="50"/>
      <c r="J18" s="50"/>
      <c r="K18" s="50"/>
      <c r="L18" s="29">
        <f t="shared" si="6"/>
        <v>2960742.1999999997</v>
      </c>
      <c r="M18" s="29">
        <f t="shared" si="6"/>
        <v>1789147.9</v>
      </c>
      <c r="N18" s="29">
        <f t="shared" si="6"/>
        <v>2702363.6</v>
      </c>
      <c r="O18" s="29">
        <f t="shared" si="6"/>
        <v>77723</v>
      </c>
      <c r="P18" s="51"/>
      <c r="Q18" s="51"/>
      <c r="R18" s="51"/>
      <c r="S18" s="52"/>
      <c r="T18" s="232">
        <f>103457+12455</f>
        <v>115912</v>
      </c>
      <c r="U18" s="226">
        <v>34685</v>
      </c>
      <c r="V18" s="225"/>
      <c r="W18" s="225"/>
      <c r="X18" s="225"/>
      <c r="Y18" s="233">
        <f>Y13+Y16-Y17</f>
        <v>12073086.000000002</v>
      </c>
      <c r="Z18" s="225"/>
      <c r="AA18" s="226">
        <v>104772.3</v>
      </c>
      <c r="AB18" s="226">
        <v>5513.9</v>
      </c>
      <c r="AC18" s="225" t="s">
        <v>16</v>
      </c>
    </row>
    <row r="19" spans="1:29" ht="25.5" customHeight="1">
      <c r="A19" s="48"/>
      <c r="B19" s="27" t="s">
        <v>10</v>
      </c>
      <c r="C19" s="49"/>
      <c r="D19" s="49"/>
      <c r="E19" s="49"/>
      <c r="F19" s="49"/>
      <c r="G19" s="49"/>
      <c r="H19" s="50"/>
      <c r="I19" s="50"/>
      <c r="J19" s="50"/>
      <c r="K19" s="50"/>
      <c r="L19" s="29" t="e">
        <f t="shared" si="6"/>
        <v>#REF!</v>
      </c>
      <c r="M19" s="29">
        <f t="shared" si="6"/>
        <v>3193023.5</v>
      </c>
      <c r="N19" s="29">
        <f t="shared" si="6"/>
        <v>1083437.7999999998</v>
      </c>
      <c r="O19" s="29">
        <f t="shared" si="6"/>
        <v>3911.5</v>
      </c>
      <c r="P19" s="51"/>
      <c r="Q19" s="51"/>
      <c r="R19" s="51"/>
      <c r="S19" s="52"/>
      <c r="T19" s="232">
        <v>36078.699999999997</v>
      </c>
      <c r="U19" s="226">
        <v>31758.7</v>
      </c>
      <c r="V19" s="225"/>
      <c r="W19" s="225"/>
      <c r="X19" s="225"/>
      <c r="Y19" s="225"/>
      <c r="Z19" s="225"/>
      <c r="AA19" s="225"/>
      <c r="AB19" s="225"/>
      <c r="AC19" s="225"/>
    </row>
    <row r="20" spans="1:29" ht="23.25" customHeight="1">
      <c r="A20" s="48"/>
      <c r="B20" s="27" t="s">
        <v>11</v>
      </c>
      <c r="C20" s="49"/>
      <c r="D20" s="49"/>
      <c r="E20" s="49"/>
      <c r="F20" s="49"/>
      <c r="G20" s="49"/>
      <c r="H20" s="50"/>
      <c r="I20" s="50"/>
      <c r="J20" s="50"/>
      <c r="K20" s="50"/>
      <c r="L20" s="29">
        <f>L24</f>
        <v>20735.8</v>
      </c>
      <c r="M20" s="29">
        <f t="shared" ref="M20:O20" si="7">M24</f>
        <v>18783.5</v>
      </c>
      <c r="N20" s="29">
        <f t="shared" si="7"/>
        <v>27600.400000000001</v>
      </c>
      <c r="O20" s="29">
        <f t="shared" si="7"/>
        <v>0</v>
      </c>
      <c r="P20" s="51"/>
      <c r="Q20" s="51"/>
      <c r="R20" s="51"/>
      <c r="S20" s="52"/>
      <c r="T20" s="231">
        <f>T16+T17+T18+T19</f>
        <v>12225180.699999997</v>
      </c>
      <c r="U20" s="234">
        <f>U13+U18+U19</f>
        <v>14005106.225007301</v>
      </c>
      <c r="V20" s="225"/>
      <c r="W20" s="225"/>
      <c r="X20" s="225"/>
      <c r="Y20" s="225"/>
      <c r="Z20" s="225"/>
      <c r="AA20" s="225"/>
      <c r="AB20" s="225"/>
      <c r="AC20" s="225"/>
    </row>
    <row r="21" spans="1:29" ht="33" customHeight="1">
      <c r="A21" s="42" t="s">
        <v>19</v>
      </c>
      <c r="B21" s="43" t="s">
        <v>20</v>
      </c>
      <c r="C21" s="43"/>
      <c r="D21" s="43"/>
      <c r="E21" s="43"/>
      <c r="F21" s="43"/>
      <c r="G21" s="43"/>
      <c r="H21" s="44"/>
      <c r="I21" s="44"/>
      <c r="J21" s="44"/>
      <c r="K21" s="44"/>
      <c r="L21" s="53">
        <f>L27+L38</f>
        <v>4452358.0999999996</v>
      </c>
      <c r="M21" s="53">
        <f>M27+M38</f>
        <v>4966418.8999999994</v>
      </c>
      <c r="N21" s="54">
        <f>N27+N38</f>
        <v>3783092.6000000006</v>
      </c>
      <c r="O21" s="54">
        <f>O27+O38</f>
        <v>673</v>
      </c>
      <c r="P21" s="45"/>
      <c r="Q21" s="45"/>
      <c r="R21" s="45"/>
      <c r="S21" s="47"/>
      <c r="T21" s="223">
        <f>N21-'Прилож.УТОЧ 17.10.2023'!N21</f>
        <v>879184.50000000047</v>
      </c>
      <c r="U21" s="225"/>
      <c r="V21" s="225"/>
      <c r="W21" s="225"/>
      <c r="X21" s="225"/>
      <c r="Y21" s="225"/>
      <c r="Z21" s="225"/>
      <c r="AA21" s="225"/>
      <c r="AB21" s="225"/>
      <c r="AC21" s="225"/>
    </row>
    <row r="22" spans="1:29" ht="22.5" customHeight="1">
      <c r="A22" s="26"/>
      <c r="B22" s="27" t="s">
        <v>9</v>
      </c>
      <c r="C22" s="27"/>
      <c r="D22" s="27"/>
      <c r="E22" s="27"/>
      <c r="F22" s="27"/>
      <c r="G22" s="27"/>
      <c r="H22" s="28"/>
      <c r="I22" s="28"/>
      <c r="J22" s="28"/>
      <c r="K22" s="28"/>
      <c r="L22" s="29">
        <f>L28+L29+L39+L40</f>
        <v>2906620.8</v>
      </c>
      <c r="M22" s="29">
        <f>M28+M39+M40</f>
        <v>1756093.2</v>
      </c>
      <c r="N22" s="29">
        <f>N28+N39+N40</f>
        <v>2673266.8000000003</v>
      </c>
      <c r="O22" s="29">
        <f>O28+O39+O40</f>
        <v>0</v>
      </c>
      <c r="P22" s="55"/>
      <c r="Q22" s="55"/>
      <c r="R22" s="55"/>
      <c r="S22" s="56"/>
      <c r="T22" s="223">
        <f>N22-'Прилож.УТОЧ 17.10.2023'!N22</f>
        <v>0</v>
      </c>
    </row>
    <row r="23" spans="1:29" ht="18" customHeight="1">
      <c r="A23" s="26"/>
      <c r="B23" s="27" t="s">
        <v>10</v>
      </c>
      <c r="C23" s="27"/>
      <c r="D23" s="27"/>
      <c r="E23" s="27"/>
      <c r="F23" s="27"/>
      <c r="G23" s="27"/>
      <c r="H23" s="28"/>
      <c r="I23" s="28"/>
      <c r="J23" s="28"/>
      <c r="K23" s="28"/>
      <c r="L23" s="29">
        <f>L30+L31+L32+L33+L34+L41+L42+L43+L44</f>
        <v>1525001.5</v>
      </c>
      <c r="M23" s="29">
        <f>M30+M31+M32+M33+M34+M41+M42+M43+M44</f>
        <v>3191542.2</v>
      </c>
      <c r="N23" s="29">
        <f>N30+N31+N32+N33+N34+N41+N42+N43+N44</f>
        <v>1082225.3999999999</v>
      </c>
      <c r="O23" s="29">
        <f>O30+O31+O32+O33+O34+O41+O42+O43+O44</f>
        <v>673</v>
      </c>
      <c r="P23" s="55"/>
      <c r="Q23" s="55"/>
      <c r="R23" s="55"/>
      <c r="S23" s="56"/>
      <c r="T23" s="280">
        <f>N23-'Прилож.УТОЧ 17.10.2023'!N23</f>
        <v>857098</v>
      </c>
    </row>
    <row r="24" spans="1:29" ht="20.25" customHeight="1">
      <c r="A24" s="26"/>
      <c r="B24" s="27" t="s">
        <v>11</v>
      </c>
      <c r="C24" s="27"/>
      <c r="D24" s="27"/>
      <c r="E24" s="27"/>
      <c r="F24" s="27" t="s">
        <v>21</v>
      </c>
      <c r="G24" s="27"/>
      <c r="H24" s="28"/>
      <c r="I24" s="28"/>
      <c r="J24" s="28"/>
      <c r="K24" s="28"/>
      <c r="L24" s="29">
        <f>L45</f>
        <v>20735.8</v>
      </c>
      <c r="M24" s="29">
        <f>M45</f>
        <v>18783.5</v>
      </c>
      <c r="N24" s="29">
        <f>N45</f>
        <v>27600.400000000001</v>
      </c>
      <c r="O24" s="29">
        <f>O45</f>
        <v>0</v>
      </c>
      <c r="P24" s="55"/>
      <c r="Q24" s="55"/>
      <c r="R24" s="55"/>
      <c r="S24" s="56"/>
      <c r="T24" s="223">
        <f>N24-'Прилож.УТОЧ 17.10.2023'!N24</f>
        <v>22086.5</v>
      </c>
    </row>
    <row r="25" spans="1:29" ht="15.75" hidden="1" customHeight="1">
      <c r="A25" s="26"/>
      <c r="B25" s="27" t="s">
        <v>12</v>
      </c>
      <c r="C25" s="27"/>
      <c r="D25" s="27"/>
      <c r="E25" s="27"/>
      <c r="F25" s="27"/>
      <c r="G25" s="27"/>
      <c r="H25" s="28"/>
      <c r="I25" s="28"/>
      <c r="J25" s="28"/>
      <c r="K25" s="28"/>
      <c r="L25" s="28"/>
      <c r="M25" s="55"/>
      <c r="N25" s="57"/>
      <c r="O25" s="55"/>
      <c r="P25" s="55"/>
      <c r="Q25" s="55"/>
      <c r="R25" s="55"/>
      <c r="S25" s="56"/>
    </row>
    <row r="26" spans="1:29" ht="15.75" hidden="1" customHeight="1">
      <c r="A26" s="26"/>
      <c r="B26" s="27" t="s">
        <v>13</v>
      </c>
      <c r="C26" s="27"/>
      <c r="D26" s="27"/>
      <c r="E26" s="27"/>
      <c r="F26" s="27"/>
      <c r="G26" s="27"/>
      <c r="H26" s="28"/>
      <c r="I26" s="28"/>
      <c r="J26" s="28"/>
      <c r="K26" s="28"/>
      <c r="L26" s="28"/>
      <c r="M26" s="55"/>
      <c r="N26" s="57"/>
      <c r="O26" s="55"/>
      <c r="P26" s="55"/>
      <c r="Q26" s="55"/>
      <c r="R26" s="55"/>
      <c r="S26" s="56"/>
    </row>
    <row r="27" spans="1:29" ht="36.75" customHeight="1">
      <c r="A27" s="58" t="s">
        <v>22</v>
      </c>
      <c r="B27" s="59" t="s">
        <v>23</v>
      </c>
      <c r="C27" s="59"/>
      <c r="D27" s="59"/>
      <c r="E27" s="59"/>
      <c r="F27" s="59"/>
      <c r="G27" s="59"/>
      <c r="H27" s="60"/>
      <c r="I27" s="60"/>
      <c r="J27" s="60"/>
      <c r="K27" s="60"/>
      <c r="L27" s="61">
        <f>SUM(L28:L34)</f>
        <v>4092609.3</v>
      </c>
      <c r="M27" s="61">
        <f>SUM(M28:M34)</f>
        <v>4373060.3999999994</v>
      </c>
      <c r="N27" s="62">
        <f>SUM(N28:N33)</f>
        <v>2786826.0000000005</v>
      </c>
      <c r="O27" s="62">
        <f>SUM(O28:O33)</f>
        <v>673</v>
      </c>
      <c r="P27" s="63"/>
      <c r="Q27" s="63"/>
      <c r="R27" s="63"/>
      <c r="S27" s="64"/>
      <c r="T27" s="223"/>
    </row>
    <row r="28" spans="1:29" ht="20.25" customHeight="1">
      <c r="A28" s="590"/>
      <c r="B28" s="592" t="s">
        <v>9</v>
      </c>
      <c r="C28" s="592" t="s">
        <v>9</v>
      </c>
      <c r="D28" s="67">
        <v>828</v>
      </c>
      <c r="E28" s="67" t="s">
        <v>24</v>
      </c>
      <c r="F28" s="67" t="s">
        <v>25</v>
      </c>
      <c r="G28" s="68">
        <v>200</v>
      </c>
      <c r="H28" s="67">
        <v>828</v>
      </c>
      <c r="I28" s="67" t="s">
        <v>24</v>
      </c>
      <c r="J28" s="67" t="s">
        <v>25</v>
      </c>
      <c r="K28" s="302">
        <v>200</v>
      </c>
      <c r="L28" s="226">
        <f>960236.8</f>
        <v>960236.8</v>
      </c>
      <c r="M28" s="285">
        <f>1756093.2</f>
        <v>1756093.2</v>
      </c>
      <c r="N28" s="311">
        <v>2673266.8000000003</v>
      </c>
      <c r="O28" s="57"/>
      <c r="P28" s="55"/>
      <c r="Q28" s="55"/>
      <c r="R28" s="55"/>
      <c r="S28" s="56"/>
      <c r="T28" s="280">
        <f>N27-N32</f>
        <v>2784653.0000000005</v>
      </c>
      <c r="U28" s="7"/>
      <c r="V28" s="7"/>
    </row>
    <row r="29" spans="1:29" ht="20.25" hidden="1" customHeight="1">
      <c r="A29" s="591"/>
      <c r="B29" s="593"/>
      <c r="C29" s="593"/>
      <c r="D29" s="67">
        <v>828</v>
      </c>
      <c r="E29" s="67" t="s">
        <v>24</v>
      </c>
      <c r="F29" s="67" t="s">
        <v>26</v>
      </c>
      <c r="G29" s="68">
        <v>200</v>
      </c>
      <c r="H29" s="67"/>
      <c r="I29" s="67"/>
      <c r="J29" s="67"/>
      <c r="K29" s="302"/>
      <c r="L29" s="285">
        <f>1756090</f>
        <v>1756090</v>
      </c>
      <c r="M29" s="285"/>
      <c r="N29" s="303"/>
      <c r="O29" s="57"/>
      <c r="P29" s="55"/>
      <c r="Q29" s="55"/>
      <c r="R29" s="55"/>
      <c r="S29" s="56"/>
      <c r="T29" s="223"/>
      <c r="U29" s="7"/>
      <c r="V29" s="7"/>
    </row>
    <row r="30" spans="1:29" ht="19.5" customHeight="1">
      <c r="A30" s="590"/>
      <c r="B30" s="592" t="s">
        <v>10</v>
      </c>
      <c r="C30" s="592" t="s">
        <v>10</v>
      </c>
      <c r="D30" s="67">
        <v>828</v>
      </c>
      <c r="E30" s="67" t="s">
        <v>24</v>
      </c>
      <c r="F30" s="67" t="s">
        <v>27</v>
      </c>
      <c r="G30" s="68">
        <v>200</v>
      </c>
      <c r="H30" s="67">
        <v>828</v>
      </c>
      <c r="I30" s="67" t="s">
        <v>24</v>
      </c>
      <c r="J30" s="239" t="s">
        <v>188</v>
      </c>
      <c r="K30" s="302">
        <v>200</v>
      </c>
      <c r="L30" s="226"/>
      <c r="M30" s="285">
        <v>949244.6</v>
      </c>
      <c r="N30" s="286"/>
      <c r="O30" s="68"/>
      <c r="P30" s="68"/>
      <c r="Q30" s="68"/>
      <c r="R30" s="68"/>
      <c r="S30" s="72"/>
      <c r="T30" s="223"/>
      <c r="U30" s="7"/>
      <c r="V30" s="7"/>
    </row>
    <row r="31" spans="1:29" ht="19.5" customHeight="1">
      <c r="A31" s="603"/>
      <c r="B31" s="604"/>
      <c r="C31" s="604"/>
      <c r="D31" s="67">
        <v>828</v>
      </c>
      <c r="E31" s="67" t="s">
        <v>24</v>
      </c>
      <c r="F31" s="67" t="s">
        <v>27</v>
      </c>
      <c r="G31" s="68">
        <v>500</v>
      </c>
      <c r="H31" s="67">
        <v>828</v>
      </c>
      <c r="I31" s="67" t="s">
        <v>24</v>
      </c>
      <c r="J31" s="239" t="s">
        <v>188</v>
      </c>
      <c r="K31" s="302">
        <v>500</v>
      </c>
      <c r="L31" s="226">
        <v>1247866</v>
      </c>
      <c r="M31" s="285">
        <f>1560239+27784</f>
        <v>1588023</v>
      </c>
      <c r="N31" s="286"/>
      <c r="O31" s="68"/>
      <c r="P31" s="68"/>
      <c r="Q31" s="68"/>
      <c r="R31" s="68"/>
      <c r="S31" s="72"/>
      <c r="T31" s="223"/>
      <c r="U31" s="7"/>
      <c r="V31" s="7"/>
    </row>
    <row r="32" spans="1:29" ht="19.5" customHeight="1">
      <c r="A32" s="603"/>
      <c r="B32" s="604"/>
      <c r="C32" s="604"/>
      <c r="D32" s="67">
        <v>828</v>
      </c>
      <c r="E32" s="67" t="s">
        <v>24</v>
      </c>
      <c r="F32" s="67" t="s">
        <v>28</v>
      </c>
      <c r="G32" s="68">
        <v>200</v>
      </c>
      <c r="H32" s="67">
        <v>828</v>
      </c>
      <c r="I32" s="67" t="s">
        <v>24</v>
      </c>
      <c r="J32" s="239" t="s">
        <v>189</v>
      </c>
      <c r="K32" s="302">
        <v>200</v>
      </c>
      <c r="L32" s="304">
        <f>7842+6376+1672+553-67-1140</f>
        <v>15236</v>
      </c>
      <c r="M32" s="304">
        <f>3658+1740+1286-155</f>
        <v>6529</v>
      </c>
      <c r="N32" s="304">
        <f>997+1337-161</f>
        <v>2173</v>
      </c>
      <c r="O32" s="69">
        <v>673</v>
      </c>
      <c r="P32" s="69"/>
      <c r="Q32" s="69"/>
      <c r="R32" s="69"/>
      <c r="S32" s="73"/>
      <c r="T32" s="223"/>
    </row>
    <row r="33" spans="1:20" ht="22.5" customHeight="1">
      <c r="A33" s="591"/>
      <c r="B33" s="604"/>
      <c r="C33" s="604"/>
      <c r="D33" s="67">
        <v>828</v>
      </c>
      <c r="E33" s="67" t="s">
        <v>24</v>
      </c>
      <c r="F33" s="67" t="s">
        <v>25</v>
      </c>
      <c r="G33" s="67">
        <v>200</v>
      </c>
      <c r="H33" s="67">
        <v>828</v>
      </c>
      <c r="I33" s="67" t="s">
        <v>24</v>
      </c>
      <c r="J33" s="67" t="s">
        <v>25</v>
      </c>
      <c r="K33" s="67">
        <v>200</v>
      </c>
      <c r="L33" s="55">
        <f>876859.8+123387+73170.5-960236.8</f>
        <v>113180.5</v>
      </c>
      <c r="M33" s="55">
        <v>73170.600000000006</v>
      </c>
      <c r="N33" s="312">
        <v>111386.2</v>
      </c>
      <c r="O33" s="55"/>
      <c r="P33" s="55"/>
      <c r="Q33" s="55"/>
      <c r="R33" s="55"/>
      <c r="S33" s="56"/>
      <c r="T33" s="223"/>
    </row>
    <row r="34" spans="1:20" ht="22.5" hidden="1" customHeight="1">
      <c r="A34" s="26"/>
      <c r="B34" s="604"/>
      <c r="C34" s="604"/>
      <c r="D34" s="67">
        <v>828</v>
      </c>
      <c r="E34" s="67" t="s">
        <v>24</v>
      </c>
      <c r="F34" s="67" t="s">
        <v>25</v>
      </c>
      <c r="G34" s="67">
        <v>500</v>
      </c>
      <c r="H34" s="67">
        <v>828</v>
      </c>
      <c r="I34" s="67" t="s">
        <v>24</v>
      </c>
      <c r="J34" s="67" t="s">
        <v>25</v>
      </c>
      <c r="K34" s="67">
        <v>500</v>
      </c>
      <c r="L34" s="55"/>
      <c r="M34" s="55"/>
      <c r="N34" s="57"/>
      <c r="O34" s="55"/>
      <c r="P34" s="55"/>
      <c r="Q34" s="55"/>
      <c r="R34" s="55"/>
      <c r="S34" s="56"/>
      <c r="T34" s="223"/>
    </row>
    <row r="35" spans="1:20" ht="19.5" customHeight="1">
      <c r="A35" s="26"/>
      <c r="B35" s="27" t="s">
        <v>11</v>
      </c>
      <c r="C35" s="27" t="s">
        <v>11</v>
      </c>
      <c r="D35" s="27"/>
      <c r="E35" s="27"/>
      <c r="F35" s="27"/>
      <c r="G35" s="27"/>
      <c r="H35" s="28"/>
      <c r="I35" s="28"/>
      <c r="J35" s="28"/>
      <c r="K35" s="28"/>
      <c r="L35" s="28"/>
      <c r="M35" s="55"/>
      <c r="N35" s="57"/>
      <c r="O35" s="55"/>
      <c r="P35" s="55"/>
      <c r="Q35" s="55"/>
      <c r="R35" s="55"/>
      <c r="S35" s="56"/>
      <c r="T35" s="223"/>
    </row>
    <row r="36" spans="1:20" ht="19.5" hidden="1" customHeight="1">
      <c r="A36" s="26"/>
      <c r="B36" s="27" t="s">
        <v>12</v>
      </c>
      <c r="C36" s="27"/>
      <c r="D36" s="27"/>
      <c r="E36" s="27"/>
      <c r="F36" s="27"/>
      <c r="G36" s="27"/>
      <c r="H36" s="28"/>
      <c r="I36" s="28"/>
      <c r="J36" s="28"/>
      <c r="K36" s="28"/>
      <c r="L36" s="28"/>
      <c r="M36" s="55"/>
      <c r="N36" s="57"/>
      <c r="O36" s="55"/>
      <c r="P36" s="55"/>
      <c r="Q36" s="55"/>
      <c r="R36" s="55"/>
      <c r="S36" s="56"/>
      <c r="T36" s="223"/>
    </row>
    <row r="37" spans="1:20" ht="19.5" hidden="1" customHeight="1">
      <c r="A37" s="26"/>
      <c r="B37" s="27" t="s">
        <v>13</v>
      </c>
      <c r="C37" s="27"/>
      <c r="D37" s="27"/>
      <c r="E37" s="27"/>
      <c r="F37" s="27"/>
      <c r="G37" s="27"/>
      <c r="H37" s="28"/>
      <c r="I37" s="28"/>
      <c r="J37" s="28"/>
      <c r="K37" s="28"/>
      <c r="L37" s="28"/>
      <c r="M37" s="55"/>
      <c r="N37" s="57"/>
      <c r="O37" s="55"/>
      <c r="P37" s="55"/>
      <c r="Q37" s="55"/>
      <c r="R37" s="55"/>
      <c r="S37" s="56"/>
      <c r="T37" s="223"/>
    </row>
    <row r="38" spans="1:20" ht="63" customHeight="1">
      <c r="A38" s="58" t="s">
        <v>29</v>
      </c>
      <c r="B38" s="59" t="s">
        <v>30</v>
      </c>
      <c r="C38" s="59"/>
      <c r="D38" s="59"/>
      <c r="E38" s="59"/>
      <c r="F38" s="59"/>
      <c r="G38" s="59"/>
      <c r="H38" s="27"/>
      <c r="I38" s="27"/>
      <c r="J38" s="27"/>
      <c r="K38" s="27"/>
      <c r="L38" s="61">
        <f>SUM(L39:L45)</f>
        <v>359748.8</v>
      </c>
      <c r="M38" s="61">
        <f>SUM(M39:M45)</f>
        <v>593358.5</v>
      </c>
      <c r="N38" s="62">
        <f>SUM(N39:N45)</f>
        <v>996266.6</v>
      </c>
      <c r="O38" s="63"/>
      <c r="P38" s="63"/>
      <c r="Q38" s="63"/>
      <c r="R38" s="63"/>
      <c r="S38" s="64"/>
      <c r="T38" s="223"/>
    </row>
    <row r="39" spans="1:20" ht="18.75" customHeight="1">
      <c r="A39" s="590"/>
      <c r="B39" s="592" t="s">
        <v>9</v>
      </c>
      <c r="C39" s="592" t="s">
        <v>9</v>
      </c>
      <c r="D39" s="67">
        <v>828</v>
      </c>
      <c r="E39" s="67" t="s">
        <v>24</v>
      </c>
      <c r="F39" s="67" t="s">
        <v>25</v>
      </c>
      <c r="G39" s="67">
        <v>200</v>
      </c>
      <c r="H39" s="67">
        <v>828</v>
      </c>
      <c r="I39" s="67" t="s">
        <v>24</v>
      </c>
      <c r="J39" s="67" t="s">
        <v>25</v>
      </c>
      <c r="K39" s="67">
        <v>200</v>
      </c>
      <c r="L39" s="29">
        <v>29266.400000000001</v>
      </c>
      <c r="M39" s="27"/>
      <c r="N39" s="57"/>
      <c r="O39" s="55"/>
      <c r="P39" s="55"/>
      <c r="Q39" s="55"/>
      <c r="R39" s="55"/>
      <c r="S39" s="56"/>
      <c r="T39" s="223"/>
    </row>
    <row r="40" spans="1:20" ht="30" customHeight="1">
      <c r="A40" s="591"/>
      <c r="B40" s="593"/>
      <c r="C40" s="593"/>
      <c r="D40" s="104">
        <v>828</v>
      </c>
      <c r="E40" s="104" t="s">
        <v>24</v>
      </c>
      <c r="F40" s="104" t="s">
        <v>25</v>
      </c>
      <c r="G40" s="104">
        <v>500</v>
      </c>
      <c r="H40" s="104">
        <v>828</v>
      </c>
      <c r="I40" s="104" t="s">
        <v>24</v>
      </c>
      <c r="J40" s="104" t="s">
        <v>25</v>
      </c>
      <c r="K40" s="104">
        <v>500</v>
      </c>
      <c r="L40" s="29">
        <f>161027.6</f>
        <v>161027.6</v>
      </c>
      <c r="M40" s="27"/>
      <c r="N40" s="57"/>
      <c r="O40" s="55"/>
      <c r="P40" s="55"/>
      <c r="Q40" s="55"/>
      <c r="R40" s="55"/>
      <c r="S40" s="56"/>
      <c r="T40" s="223"/>
    </row>
    <row r="41" spans="1:20" ht="19.5" customHeight="1">
      <c r="A41" s="590"/>
      <c r="B41" s="592" t="s">
        <v>10</v>
      </c>
      <c r="C41" s="592" t="s">
        <v>10</v>
      </c>
      <c r="D41" s="67">
        <v>828</v>
      </c>
      <c r="E41" s="67" t="s">
        <v>24</v>
      </c>
      <c r="F41" s="67" t="s">
        <v>31</v>
      </c>
      <c r="G41" s="67">
        <v>200</v>
      </c>
      <c r="H41" s="67">
        <v>828</v>
      </c>
      <c r="I41" s="67" t="s">
        <v>24</v>
      </c>
      <c r="J41" s="239" t="s">
        <v>190</v>
      </c>
      <c r="K41" s="67">
        <v>200</v>
      </c>
      <c r="L41" s="29">
        <v>68646.100000000006</v>
      </c>
      <c r="M41" s="29">
        <f>320362.3-20000+5433.2</f>
        <v>305795.5</v>
      </c>
      <c r="N41" s="312">
        <v>536260</v>
      </c>
      <c r="O41" s="55"/>
      <c r="P41" s="55"/>
      <c r="Q41" s="55"/>
      <c r="R41" s="55"/>
      <c r="S41" s="56"/>
      <c r="T41" s="223"/>
    </row>
    <row r="42" spans="1:20" ht="20.25" customHeight="1">
      <c r="A42" s="603"/>
      <c r="B42" s="604"/>
      <c r="C42" s="604"/>
      <c r="D42" s="67">
        <v>828</v>
      </c>
      <c r="E42" s="67" t="s">
        <v>24</v>
      </c>
      <c r="F42" s="67" t="s">
        <v>31</v>
      </c>
      <c r="G42" s="67">
        <v>500</v>
      </c>
      <c r="H42" s="67">
        <v>828</v>
      </c>
      <c r="I42" s="67" t="s">
        <v>24</v>
      </c>
      <c r="J42" s="239" t="s">
        <v>190</v>
      </c>
      <c r="K42" s="67">
        <v>500</v>
      </c>
      <c r="L42" s="29">
        <v>72144</v>
      </c>
      <c r="M42" s="29">
        <f>275779.5-7000</f>
        <v>268779.5</v>
      </c>
      <c r="N42" s="312">
        <v>432406.2</v>
      </c>
      <c r="O42" s="55"/>
      <c r="P42" s="55"/>
      <c r="Q42" s="55"/>
      <c r="R42" s="55"/>
      <c r="S42" s="56"/>
      <c r="T42" s="223"/>
    </row>
    <row r="43" spans="1:20" ht="20.25" customHeight="1">
      <c r="A43" s="603"/>
      <c r="B43" s="604"/>
      <c r="C43" s="604"/>
      <c r="D43" s="67">
        <v>828</v>
      </c>
      <c r="E43" s="67" t="s">
        <v>24</v>
      </c>
      <c r="F43" s="67" t="s">
        <v>25</v>
      </c>
      <c r="G43" s="67">
        <v>200</v>
      </c>
      <c r="H43" s="67">
        <v>828</v>
      </c>
      <c r="I43" s="67" t="s">
        <v>24</v>
      </c>
      <c r="J43" s="67" t="s">
        <v>25</v>
      </c>
      <c r="K43" s="67">
        <v>200</v>
      </c>
      <c r="L43" s="29">
        <f>30485.8-29266.4</f>
        <v>1219.3999999999978</v>
      </c>
      <c r="M43" s="55"/>
      <c r="N43" s="57"/>
      <c r="O43" s="55"/>
      <c r="P43" s="55"/>
      <c r="Q43" s="55"/>
      <c r="R43" s="55"/>
      <c r="S43" s="56"/>
      <c r="T43" s="223"/>
    </row>
    <row r="44" spans="1:20" ht="20.25" customHeight="1">
      <c r="A44" s="591"/>
      <c r="B44" s="593"/>
      <c r="C44" s="593"/>
      <c r="D44" s="67">
        <v>828</v>
      </c>
      <c r="E44" s="67" t="s">
        <v>24</v>
      </c>
      <c r="F44" s="67" t="s">
        <v>25</v>
      </c>
      <c r="G44" s="67">
        <v>500</v>
      </c>
      <c r="H44" s="67">
        <v>828</v>
      </c>
      <c r="I44" s="67" t="s">
        <v>24</v>
      </c>
      <c r="J44" s="67" t="s">
        <v>25</v>
      </c>
      <c r="K44" s="67">
        <v>500</v>
      </c>
      <c r="L44" s="29">
        <f>167737.1-161027.6</f>
        <v>6709.5</v>
      </c>
      <c r="M44" s="27"/>
      <c r="N44" s="57"/>
      <c r="O44" s="55"/>
      <c r="P44" s="55"/>
      <c r="Q44" s="55"/>
      <c r="R44" s="55"/>
      <c r="S44" s="56"/>
      <c r="T44" s="223"/>
    </row>
    <row r="45" spans="1:20" ht="26.25" customHeight="1">
      <c r="A45" s="26"/>
      <c r="B45" s="27" t="s">
        <v>11</v>
      </c>
      <c r="C45" s="27" t="s">
        <v>11</v>
      </c>
      <c r="D45" s="27"/>
      <c r="E45" s="27"/>
      <c r="F45" s="27"/>
      <c r="G45" s="27"/>
      <c r="H45" s="27"/>
      <c r="I45" s="27"/>
      <c r="J45" s="27"/>
      <c r="K45" s="27"/>
      <c r="L45" s="29">
        <v>20735.8</v>
      </c>
      <c r="M45" s="29">
        <v>18783.5</v>
      </c>
      <c r="N45" s="312">
        <v>27600.400000000001</v>
      </c>
      <c r="O45" s="55"/>
      <c r="P45" s="55"/>
      <c r="Q45" s="55"/>
      <c r="R45" s="55"/>
      <c r="S45" s="56"/>
      <c r="T45" s="223"/>
    </row>
    <row r="46" spans="1:20" ht="15.75" hidden="1" customHeight="1">
      <c r="A46" s="36"/>
      <c r="B46" s="74" t="s">
        <v>12</v>
      </c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5"/>
      <c r="O46" s="74"/>
      <c r="P46" s="74"/>
      <c r="Q46" s="74"/>
      <c r="R46" s="74"/>
      <c r="S46" s="76"/>
    </row>
    <row r="47" spans="1:20" ht="15.75" hidden="1" customHeight="1">
      <c r="A47" s="36"/>
      <c r="B47" s="74" t="s">
        <v>13</v>
      </c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5"/>
      <c r="O47" s="74"/>
      <c r="P47" s="74"/>
      <c r="Q47" s="74"/>
      <c r="R47" s="74"/>
      <c r="S47" s="76"/>
    </row>
    <row r="48" spans="1:20" ht="34.5" customHeight="1">
      <c r="A48" s="42" t="s">
        <v>32</v>
      </c>
      <c r="B48" s="43" t="s">
        <v>33</v>
      </c>
      <c r="C48" s="43"/>
      <c r="D48" s="43"/>
      <c r="E48" s="43"/>
      <c r="F48" s="43"/>
      <c r="G48" s="43"/>
      <c r="H48" s="77"/>
      <c r="I48" s="77"/>
      <c r="J48" s="77"/>
      <c r="K48" s="77"/>
      <c r="L48" s="45">
        <f t="shared" ref="L48:O48" si="8">L54</f>
        <v>54121.4</v>
      </c>
      <c r="M48" s="45">
        <f t="shared" si="8"/>
        <v>34432</v>
      </c>
      <c r="N48" s="46">
        <f t="shared" si="8"/>
        <v>30309.200000000001</v>
      </c>
      <c r="O48" s="46">
        <f t="shared" si="8"/>
        <v>80961.5</v>
      </c>
      <c r="P48" s="45"/>
      <c r="Q48" s="45"/>
      <c r="R48" s="45"/>
      <c r="S48" s="47"/>
    </row>
    <row r="49" spans="1:19" ht="18.75" customHeight="1">
      <c r="A49" s="36"/>
      <c r="B49" s="74" t="s">
        <v>9</v>
      </c>
      <c r="C49" s="74"/>
      <c r="D49" s="74"/>
      <c r="E49" s="74"/>
      <c r="F49" s="74"/>
      <c r="G49" s="74"/>
      <c r="H49" s="74"/>
      <c r="I49" s="74"/>
      <c r="J49" s="74"/>
      <c r="K49" s="74"/>
      <c r="L49" s="78">
        <f>L55+L56</f>
        <v>54121.4</v>
      </c>
      <c r="M49" s="78">
        <f t="shared" ref="M49:O50" si="9">M56</f>
        <v>33054.699999999997</v>
      </c>
      <c r="N49" s="79">
        <f t="shared" si="9"/>
        <v>29096.799999999999</v>
      </c>
      <c r="O49" s="79">
        <f t="shared" si="9"/>
        <v>77723</v>
      </c>
      <c r="P49" s="78"/>
      <c r="Q49" s="78"/>
      <c r="R49" s="78"/>
      <c r="S49" s="80"/>
    </row>
    <row r="50" spans="1:19" ht="19.5" customHeight="1">
      <c r="A50" s="36"/>
      <c r="B50" s="74" t="s">
        <v>10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8">
        <f t="shared" si="9"/>
        <v>1377.3000000000029</v>
      </c>
      <c r="N50" s="79">
        <f t="shared" si="9"/>
        <v>1212.4000000000015</v>
      </c>
      <c r="O50" s="79">
        <f t="shared" si="9"/>
        <v>3238.5</v>
      </c>
      <c r="P50" s="78"/>
      <c r="Q50" s="78"/>
      <c r="R50" s="78"/>
      <c r="S50" s="80"/>
    </row>
    <row r="51" spans="1:19" ht="15.75" hidden="1" customHeight="1">
      <c r="A51" s="36"/>
      <c r="B51" s="74" t="s">
        <v>11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6"/>
    </row>
    <row r="52" spans="1:19" ht="15.75" hidden="1" customHeight="1">
      <c r="A52" s="36"/>
      <c r="B52" s="74" t="s">
        <v>12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6"/>
    </row>
    <row r="53" spans="1:19" ht="15.75" hidden="1" customHeight="1">
      <c r="A53" s="36"/>
      <c r="B53" s="74" t="s">
        <v>13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5"/>
      <c r="O53" s="74"/>
      <c r="P53" s="74"/>
      <c r="Q53" s="74"/>
      <c r="R53" s="74"/>
      <c r="S53" s="76"/>
    </row>
    <row r="54" spans="1:19" ht="83.25" customHeight="1">
      <c r="A54" s="58" t="s">
        <v>34</v>
      </c>
      <c r="B54" s="59" t="s">
        <v>35</v>
      </c>
      <c r="C54" s="59"/>
      <c r="D54" s="59"/>
      <c r="E54" s="59"/>
      <c r="F54" s="59"/>
      <c r="G54" s="59"/>
      <c r="H54" s="74"/>
      <c r="I54" s="74"/>
      <c r="J54" s="74"/>
      <c r="K54" s="74"/>
      <c r="L54" s="81">
        <f>SUM(L55:L57)</f>
        <v>54121.4</v>
      </c>
      <c r="M54" s="81">
        <v>34432</v>
      </c>
      <c r="N54" s="81">
        <v>30309.200000000001</v>
      </c>
      <c r="O54" s="63">
        <v>80961.5</v>
      </c>
      <c r="P54" s="63"/>
      <c r="Q54" s="63"/>
      <c r="R54" s="63"/>
      <c r="S54" s="64"/>
    </row>
    <row r="55" spans="1:19" ht="21" hidden="1" customHeight="1">
      <c r="A55" s="594"/>
      <c r="B55" s="592" t="s">
        <v>9</v>
      </c>
      <c r="C55" s="592" t="s">
        <v>9</v>
      </c>
      <c r="D55" s="67">
        <v>828</v>
      </c>
      <c r="E55" s="67" t="s">
        <v>24</v>
      </c>
      <c r="F55" s="67" t="s">
        <v>36</v>
      </c>
      <c r="G55" s="67">
        <v>200</v>
      </c>
      <c r="H55" s="67">
        <v>828</v>
      </c>
      <c r="I55" s="67" t="s">
        <v>24</v>
      </c>
      <c r="J55" s="67" t="s">
        <v>36</v>
      </c>
      <c r="K55" s="67">
        <v>200</v>
      </c>
      <c r="L55" s="67"/>
      <c r="M55" s="186"/>
      <c r="N55" s="186"/>
      <c r="O55" s="186"/>
      <c r="P55" s="55"/>
      <c r="Q55" s="55"/>
      <c r="R55" s="55"/>
      <c r="S55" s="56"/>
    </row>
    <row r="56" spans="1:19" ht="21.75" customHeight="1">
      <c r="A56" s="595"/>
      <c r="B56" s="593"/>
      <c r="C56" s="593"/>
      <c r="D56" s="67">
        <v>828</v>
      </c>
      <c r="E56" s="67" t="s">
        <v>24</v>
      </c>
      <c r="F56" s="67" t="s">
        <v>36</v>
      </c>
      <c r="G56" s="67">
        <v>200</v>
      </c>
      <c r="H56" s="67">
        <v>828</v>
      </c>
      <c r="I56" s="67" t="s">
        <v>24</v>
      </c>
      <c r="J56" s="67" t="s">
        <v>36</v>
      </c>
      <c r="K56" s="67">
        <v>500</v>
      </c>
      <c r="L56" s="55">
        <v>54121.4</v>
      </c>
      <c r="M56" s="186">
        <v>33054.699999999997</v>
      </c>
      <c r="N56" s="186">
        <v>29096.799999999999</v>
      </c>
      <c r="O56" s="186">
        <v>77723</v>
      </c>
      <c r="P56" s="55"/>
      <c r="Q56" s="55"/>
      <c r="R56" s="55"/>
      <c r="S56" s="56"/>
    </row>
    <row r="57" spans="1:19" ht="25.5" customHeight="1">
      <c r="A57" s="36"/>
      <c r="B57" s="27" t="s">
        <v>10</v>
      </c>
      <c r="C57" s="27" t="s">
        <v>10</v>
      </c>
      <c r="D57" s="67">
        <v>828</v>
      </c>
      <c r="E57" s="67" t="s">
        <v>24</v>
      </c>
      <c r="F57" s="67" t="s">
        <v>36</v>
      </c>
      <c r="G57" s="67">
        <v>200</v>
      </c>
      <c r="H57" s="67">
        <v>828</v>
      </c>
      <c r="I57" s="67" t="s">
        <v>24</v>
      </c>
      <c r="J57" s="67" t="s">
        <v>36</v>
      </c>
      <c r="K57" s="67">
        <v>500</v>
      </c>
      <c r="L57" s="67"/>
      <c r="M57" s="55">
        <f>M54-M56</f>
        <v>1377.3000000000029</v>
      </c>
      <c r="N57" s="55">
        <f t="shared" ref="N57:O57" si="10">N54-N56</f>
        <v>1212.4000000000015</v>
      </c>
      <c r="O57" s="55">
        <f t="shared" si="10"/>
        <v>3238.5</v>
      </c>
      <c r="P57" s="55"/>
      <c r="Q57" s="55"/>
      <c r="R57" s="55"/>
      <c r="S57" s="56"/>
    </row>
    <row r="58" spans="1:19" ht="15.75" hidden="1" customHeight="1">
      <c r="A58" s="36"/>
      <c r="B58" s="74" t="s">
        <v>11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5"/>
      <c r="O58" s="74"/>
      <c r="P58" s="74"/>
      <c r="Q58" s="74"/>
      <c r="R58" s="74"/>
      <c r="S58" s="76"/>
    </row>
    <row r="59" spans="1:19" ht="15.75" hidden="1" customHeight="1">
      <c r="A59" s="36"/>
      <c r="B59" s="74" t="s">
        <v>12</v>
      </c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5"/>
      <c r="O59" s="74"/>
      <c r="P59" s="74"/>
      <c r="Q59" s="74"/>
      <c r="R59" s="74"/>
      <c r="S59" s="76"/>
    </row>
    <row r="60" spans="1:19" ht="15.75" hidden="1" customHeight="1">
      <c r="A60" s="36"/>
      <c r="B60" s="74" t="s">
        <v>13</v>
      </c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5"/>
      <c r="O60" s="74"/>
      <c r="P60" s="74"/>
      <c r="Q60" s="74"/>
      <c r="R60" s="74"/>
      <c r="S60" s="76"/>
    </row>
    <row r="61" spans="1:19" ht="38.25" customHeight="1">
      <c r="A61" s="42" t="s">
        <v>37</v>
      </c>
      <c r="B61" s="43" t="s">
        <v>38</v>
      </c>
      <c r="C61" s="43"/>
      <c r="D61" s="43"/>
      <c r="E61" s="43"/>
      <c r="F61" s="43"/>
      <c r="G61" s="43"/>
      <c r="H61" s="77"/>
      <c r="I61" s="77"/>
      <c r="J61" s="77"/>
      <c r="K61" s="77"/>
      <c r="L61" s="82">
        <f>SUM(L67:L72)</f>
        <v>104</v>
      </c>
      <c r="M61" s="82">
        <f>SUM(M67:M72)</f>
        <v>104</v>
      </c>
      <c r="N61" s="83">
        <f>SUM(N67:N72)</f>
        <v>0</v>
      </c>
      <c r="O61" s="82"/>
      <c r="P61" s="82"/>
      <c r="Q61" s="82"/>
      <c r="R61" s="82"/>
      <c r="S61" s="84"/>
    </row>
    <row r="62" spans="1:19" ht="19.5" customHeight="1">
      <c r="A62" s="26"/>
      <c r="B62" s="27" t="s">
        <v>9</v>
      </c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85"/>
      <c r="O62" s="27"/>
      <c r="P62" s="27"/>
      <c r="Q62" s="27"/>
      <c r="R62" s="27"/>
      <c r="S62" s="86"/>
    </row>
    <row r="63" spans="1:19" ht="21" customHeight="1">
      <c r="A63" s="26"/>
      <c r="B63" s="27" t="s">
        <v>10</v>
      </c>
      <c r="C63" s="27"/>
      <c r="D63" s="27"/>
      <c r="E63" s="27"/>
      <c r="F63" s="27"/>
      <c r="G63" s="27"/>
      <c r="H63" s="27"/>
      <c r="I63" s="27"/>
      <c r="J63" s="27"/>
      <c r="K63" s="27"/>
      <c r="L63" s="87" t="e">
        <f>L69+#REF!+#REF!+#REF!</f>
        <v>#REF!</v>
      </c>
      <c r="M63" s="87">
        <f>M69</f>
        <v>104</v>
      </c>
      <c r="N63" s="88"/>
      <c r="O63" s="87"/>
      <c r="P63" s="87"/>
      <c r="Q63" s="87"/>
      <c r="R63" s="87"/>
      <c r="S63" s="89"/>
    </row>
    <row r="64" spans="1:19" ht="15.75" hidden="1" customHeight="1">
      <c r="A64" s="26"/>
      <c r="B64" s="27" t="s">
        <v>11</v>
      </c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85"/>
      <c r="O64" s="27"/>
      <c r="P64" s="27"/>
      <c r="Q64" s="27"/>
      <c r="R64" s="27"/>
      <c r="S64" s="86"/>
    </row>
    <row r="65" spans="1:24" ht="15.75" hidden="1" customHeight="1">
      <c r="A65" s="26"/>
      <c r="B65" s="27" t="s">
        <v>12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15.75" hidden="1" customHeight="1">
      <c r="A66" s="26"/>
      <c r="B66" s="27" t="s">
        <v>13</v>
      </c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85"/>
      <c r="O66" s="27"/>
      <c r="P66" s="27"/>
      <c r="Q66" s="27"/>
      <c r="R66" s="27"/>
      <c r="S66" s="86"/>
    </row>
    <row r="67" spans="1:24" ht="84" customHeight="1">
      <c r="A67" s="58" t="s">
        <v>39</v>
      </c>
      <c r="B67" s="59" t="s">
        <v>40</v>
      </c>
      <c r="C67" s="59"/>
      <c r="D67" s="59"/>
      <c r="E67" s="59"/>
      <c r="F67" s="59"/>
      <c r="G67" s="59"/>
      <c r="H67" s="27"/>
      <c r="I67" s="27"/>
      <c r="J67" s="27"/>
      <c r="K67" s="27"/>
      <c r="L67" s="27"/>
      <c r="M67" s="69"/>
      <c r="N67" s="71"/>
      <c r="O67" s="69"/>
      <c r="P67" s="69"/>
      <c r="Q67" s="69"/>
      <c r="R67" s="69"/>
      <c r="S67" s="73"/>
      <c r="X67" s="1" t="s">
        <v>21</v>
      </c>
    </row>
    <row r="68" spans="1:24" hidden="1">
      <c r="A68" s="26"/>
      <c r="B68" s="27" t="s">
        <v>9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9.5" customHeight="1">
      <c r="A69" s="26"/>
      <c r="B69" s="27" t="s">
        <v>10</v>
      </c>
      <c r="C69" s="27"/>
      <c r="D69" s="67">
        <v>810</v>
      </c>
      <c r="E69" s="67" t="s">
        <v>41</v>
      </c>
      <c r="F69" s="67" t="s">
        <v>42</v>
      </c>
      <c r="G69" s="67">
        <v>612</v>
      </c>
      <c r="H69" s="67">
        <v>810</v>
      </c>
      <c r="I69" s="67" t="s">
        <v>41</v>
      </c>
      <c r="J69" s="67" t="s">
        <v>42</v>
      </c>
      <c r="K69" s="27">
        <v>600</v>
      </c>
      <c r="L69" s="69">
        <v>104</v>
      </c>
      <c r="M69" s="69">
        <v>104</v>
      </c>
      <c r="N69" s="71"/>
      <c r="O69" s="69"/>
      <c r="P69" s="69"/>
      <c r="Q69" s="69"/>
      <c r="R69" s="69"/>
      <c r="S69" s="73"/>
    </row>
    <row r="70" spans="1:24" hidden="1">
      <c r="A70" s="26"/>
      <c r="B70" s="27" t="s">
        <v>11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</row>
    <row r="71" spans="1:24" ht="15.75" hidden="1" customHeight="1">
      <c r="A71" s="26"/>
      <c r="B71" s="27" t="s">
        <v>12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69"/>
      <c r="N71" s="71"/>
      <c r="O71" s="69"/>
      <c r="P71" s="69"/>
      <c r="Q71" s="69"/>
      <c r="R71" s="69"/>
      <c r="S71" s="73"/>
    </row>
    <row r="72" spans="1:24" ht="15.75" hidden="1" customHeight="1">
      <c r="A72" s="26"/>
      <c r="B72" s="27" t="s">
        <v>13</v>
      </c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3"/>
    </row>
    <row r="73" spans="1:24" ht="33.75" customHeight="1">
      <c r="A73" s="94" t="s">
        <v>54</v>
      </c>
      <c r="B73" s="95" t="s">
        <v>55</v>
      </c>
      <c r="C73" s="96"/>
      <c r="D73" s="96"/>
      <c r="E73" s="96"/>
      <c r="F73" s="96"/>
      <c r="G73" s="96"/>
      <c r="H73" s="97"/>
      <c r="I73" s="97"/>
      <c r="J73" s="97"/>
      <c r="K73" s="97"/>
      <c r="L73" s="98"/>
      <c r="M73" s="98"/>
      <c r="N73" s="98"/>
      <c r="O73" s="97"/>
      <c r="P73" s="97"/>
      <c r="Q73" s="97"/>
      <c r="R73" s="97"/>
      <c r="S73" s="99"/>
    </row>
    <row r="74" spans="1:24" ht="24.75" customHeight="1">
      <c r="A74" s="48"/>
      <c r="B74" s="49" t="s">
        <v>18</v>
      </c>
      <c r="C74" s="27"/>
      <c r="D74" s="27"/>
      <c r="E74" s="27"/>
      <c r="F74" s="27"/>
      <c r="G74" s="27"/>
      <c r="H74" s="74"/>
      <c r="I74" s="74"/>
      <c r="J74" s="74"/>
      <c r="K74" s="74"/>
      <c r="L74" s="100">
        <f>L77+L88</f>
        <v>340861.19999999995</v>
      </c>
      <c r="M74" s="100">
        <f>M77+M88</f>
        <v>44666</v>
      </c>
      <c r="N74" s="100">
        <f>N77+N88</f>
        <v>0</v>
      </c>
      <c r="O74" s="74"/>
      <c r="P74" s="74"/>
      <c r="Q74" s="74"/>
      <c r="R74" s="74"/>
      <c r="S74" s="76"/>
    </row>
    <row r="75" spans="1:24" ht="19.5" customHeight="1">
      <c r="A75" s="48"/>
      <c r="B75" s="27" t="s">
        <v>9</v>
      </c>
      <c r="C75" s="27"/>
      <c r="D75" s="27"/>
      <c r="E75" s="27"/>
      <c r="F75" s="27"/>
      <c r="G75" s="27"/>
      <c r="H75" s="74"/>
      <c r="I75" s="74"/>
      <c r="J75" s="74"/>
      <c r="K75" s="74"/>
      <c r="L75" s="69">
        <f>L78++L89</f>
        <v>308501.09999999998</v>
      </c>
      <c r="M75" s="69">
        <f>M78++M89</f>
        <v>36275</v>
      </c>
      <c r="N75" s="69">
        <f>N78++N89</f>
        <v>0</v>
      </c>
      <c r="O75" s="74"/>
      <c r="P75" s="74"/>
      <c r="Q75" s="74"/>
      <c r="R75" s="74"/>
      <c r="S75" s="76"/>
    </row>
    <row r="76" spans="1:24" ht="23.25" customHeight="1">
      <c r="A76" s="48"/>
      <c r="B76" s="27" t="s">
        <v>10</v>
      </c>
      <c r="C76" s="27"/>
      <c r="D76" s="27"/>
      <c r="E76" s="27"/>
      <c r="F76" s="27"/>
      <c r="G76" s="27"/>
      <c r="H76" s="74"/>
      <c r="I76" s="74"/>
      <c r="J76" s="74"/>
      <c r="K76" s="74"/>
      <c r="L76" s="69">
        <f>L79+L90</f>
        <v>32360.1</v>
      </c>
      <c r="M76" s="69">
        <f>M79+M90</f>
        <v>1512.4359999999999</v>
      </c>
      <c r="N76" s="69">
        <f>N79+N90</f>
        <v>0</v>
      </c>
      <c r="O76" s="74"/>
      <c r="P76" s="74"/>
      <c r="Q76" s="74"/>
      <c r="R76" s="74"/>
      <c r="S76" s="76"/>
    </row>
    <row r="77" spans="1:24" ht="47.25">
      <c r="A77" s="94" t="s">
        <v>56</v>
      </c>
      <c r="B77" s="101" t="s">
        <v>57</v>
      </c>
      <c r="C77" s="101"/>
      <c r="D77" s="101"/>
      <c r="E77" s="101"/>
      <c r="F77" s="101"/>
      <c r="G77" s="101"/>
      <c r="H77" s="97"/>
      <c r="I77" s="97"/>
      <c r="J77" s="97"/>
      <c r="K77" s="97"/>
      <c r="L77" s="97"/>
      <c r="M77" s="98">
        <f t="shared" ref="M77:N79" si="11">M83</f>
        <v>44666</v>
      </c>
      <c r="N77" s="102">
        <f>N78+N79</f>
        <v>0</v>
      </c>
      <c r="O77" s="98"/>
      <c r="P77" s="98"/>
      <c r="Q77" s="98"/>
      <c r="R77" s="98"/>
      <c r="S77" s="103"/>
    </row>
    <row r="78" spans="1:24" ht="20.25" customHeight="1">
      <c r="A78" s="26"/>
      <c r="B78" s="27" t="s">
        <v>9</v>
      </c>
      <c r="C78" s="27"/>
      <c r="D78" s="27"/>
      <c r="E78" s="27"/>
      <c r="F78" s="27"/>
      <c r="G78" s="27"/>
      <c r="H78" s="67">
        <v>828</v>
      </c>
      <c r="I78" s="67" t="s">
        <v>24</v>
      </c>
      <c r="J78" s="67" t="s">
        <v>60</v>
      </c>
      <c r="K78" s="67">
        <v>500</v>
      </c>
      <c r="L78" s="27"/>
      <c r="M78" s="87">
        <f t="shared" si="11"/>
        <v>36275</v>
      </c>
      <c r="N78" s="88">
        <f t="shared" si="11"/>
        <v>0</v>
      </c>
      <c r="O78" s="87"/>
      <c r="P78" s="87"/>
      <c r="Q78" s="87"/>
      <c r="R78" s="87"/>
      <c r="S78" s="89"/>
    </row>
    <row r="79" spans="1:24" ht="19.5" customHeight="1">
      <c r="A79" s="26"/>
      <c r="B79" s="27" t="s">
        <v>10</v>
      </c>
      <c r="C79" s="27"/>
      <c r="D79" s="27"/>
      <c r="E79" s="27"/>
      <c r="F79" s="27"/>
      <c r="G79" s="27"/>
      <c r="H79" s="67">
        <v>828</v>
      </c>
      <c r="I79" s="67" t="s">
        <v>24</v>
      </c>
      <c r="J79" s="67" t="s">
        <v>60</v>
      </c>
      <c r="K79" s="67">
        <v>500</v>
      </c>
      <c r="L79" s="27"/>
      <c r="M79" s="87">
        <f t="shared" si="11"/>
        <v>1512.4359999999999</v>
      </c>
      <c r="N79" s="88">
        <f t="shared" si="11"/>
        <v>0</v>
      </c>
      <c r="O79" s="87"/>
      <c r="P79" s="87"/>
      <c r="Q79" s="87"/>
      <c r="R79" s="87"/>
      <c r="S79" s="89"/>
    </row>
    <row r="80" spans="1:24" ht="19.5" customHeight="1">
      <c r="A80" s="26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85"/>
      <c r="O80" s="27"/>
      <c r="P80" s="27"/>
      <c r="Q80" s="27"/>
      <c r="R80" s="27"/>
      <c r="S80" s="86"/>
    </row>
    <row r="81" spans="1:19" ht="19.5" customHeight="1">
      <c r="A81" s="26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85"/>
      <c r="O81" s="27"/>
      <c r="P81" s="27"/>
      <c r="Q81" s="27"/>
      <c r="R81" s="27"/>
      <c r="S81" s="86"/>
    </row>
    <row r="82" spans="1:19" ht="19.5" hidden="1" customHeight="1">
      <c r="A82" s="26"/>
      <c r="B82" s="27" t="s">
        <v>13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85"/>
      <c r="O82" s="27"/>
      <c r="P82" s="27"/>
      <c r="Q82" s="27"/>
      <c r="R82" s="27"/>
      <c r="S82" s="86"/>
    </row>
    <row r="83" spans="1:19" ht="37.5" customHeight="1">
      <c r="A83" s="58" t="s">
        <v>58</v>
      </c>
      <c r="B83" s="240" t="s">
        <v>191</v>
      </c>
      <c r="C83" s="59"/>
      <c r="D83" s="59"/>
      <c r="E83" s="59"/>
      <c r="F83" s="59"/>
      <c r="G83" s="59"/>
      <c r="H83" s="27"/>
      <c r="I83" s="27"/>
      <c r="J83" s="27"/>
      <c r="K83" s="27"/>
      <c r="L83" s="27"/>
      <c r="M83" s="87">
        <f>M84+M85+M86+M87</f>
        <v>44666</v>
      </c>
      <c r="N83" s="85"/>
      <c r="O83" s="27"/>
      <c r="P83" s="27"/>
      <c r="Q83" s="27"/>
      <c r="R83" s="27"/>
      <c r="S83" s="86"/>
    </row>
    <row r="84" spans="1:19" ht="21.75" customHeight="1">
      <c r="A84" s="26"/>
      <c r="B84" s="27" t="s">
        <v>9</v>
      </c>
      <c r="C84" s="93"/>
      <c r="D84" s="67">
        <v>828</v>
      </c>
      <c r="E84" s="67" t="s">
        <v>24</v>
      </c>
      <c r="F84" s="67" t="s">
        <v>60</v>
      </c>
      <c r="G84" s="67">
        <v>400</v>
      </c>
      <c r="H84" s="67">
        <v>828</v>
      </c>
      <c r="I84" s="67" t="s">
        <v>24</v>
      </c>
      <c r="J84" s="67" t="s">
        <v>60</v>
      </c>
      <c r="K84" s="67">
        <v>500</v>
      </c>
      <c r="L84" s="67"/>
      <c r="M84" s="69">
        <v>36275</v>
      </c>
      <c r="N84" s="85"/>
      <c r="O84" s="27"/>
      <c r="P84" s="27"/>
      <c r="Q84" s="27"/>
      <c r="R84" s="27"/>
      <c r="S84" s="86"/>
    </row>
    <row r="85" spans="1:19" ht="18" customHeight="1">
      <c r="A85" s="308"/>
      <c r="B85" s="27" t="s">
        <v>10</v>
      </c>
      <c r="C85" s="93"/>
      <c r="D85" s="67">
        <v>828</v>
      </c>
      <c r="E85" s="67" t="s">
        <v>24</v>
      </c>
      <c r="F85" s="67" t="s">
        <v>60</v>
      </c>
      <c r="G85" s="67">
        <v>400</v>
      </c>
      <c r="H85" s="67">
        <v>828</v>
      </c>
      <c r="I85" s="67" t="s">
        <v>24</v>
      </c>
      <c r="J85" s="67" t="s">
        <v>60</v>
      </c>
      <c r="K85" s="67">
        <v>500</v>
      </c>
      <c r="L85" s="67"/>
      <c r="M85" s="187">
        <v>1512.4359999999999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11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2411.9639999999999</v>
      </c>
      <c r="N86" s="85"/>
      <c r="O86" s="27"/>
      <c r="P86" s="27"/>
      <c r="Q86" s="27"/>
      <c r="R86" s="27"/>
      <c r="S86" s="86"/>
    </row>
    <row r="87" spans="1:19" ht="21" customHeight="1">
      <c r="A87" s="26"/>
      <c r="B87" s="27" t="s">
        <v>12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4466.6000000000004</v>
      </c>
      <c r="N87" s="85"/>
      <c r="O87" s="27"/>
      <c r="P87" s="27"/>
      <c r="Q87" s="27"/>
      <c r="R87" s="27"/>
      <c r="S87" s="86"/>
    </row>
    <row r="88" spans="1:19" ht="66" hidden="1" customHeight="1">
      <c r="A88" s="94" t="s">
        <v>63</v>
      </c>
      <c r="B88" s="101" t="s">
        <v>64</v>
      </c>
      <c r="C88" s="101"/>
      <c r="D88" s="101"/>
      <c r="E88" s="101"/>
      <c r="F88" s="101"/>
      <c r="G88" s="101"/>
      <c r="H88" s="97" t="s">
        <v>65</v>
      </c>
      <c r="I88" s="97"/>
      <c r="J88" s="97"/>
      <c r="K88" s="97"/>
      <c r="L88" s="98">
        <f>SUM(L92:L95)</f>
        <v>340861.19999999995</v>
      </c>
      <c r="M88" s="98">
        <f>M89+M90</f>
        <v>0</v>
      </c>
      <c r="N88" s="102"/>
      <c r="O88" s="98"/>
      <c r="P88" s="98"/>
      <c r="Q88" s="98"/>
      <c r="R88" s="98"/>
      <c r="S88" s="103"/>
    </row>
    <row r="89" spans="1:19" ht="22.5" hidden="1" customHeight="1">
      <c r="A89" s="36"/>
      <c r="B89" s="27" t="s">
        <v>9</v>
      </c>
      <c r="C89" s="27"/>
      <c r="D89" s="27"/>
      <c r="E89" s="27"/>
      <c r="F89" s="27"/>
      <c r="G89" s="27"/>
      <c r="H89" s="74"/>
      <c r="I89" s="74"/>
      <c r="J89" s="74"/>
      <c r="K89" s="74"/>
      <c r="L89" s="69">
        <f>L92+L95</f>
        <v>308501.09999999998</v>
      </c>
      <c r="M89" s="69">
        <f>M92+M95</f>
        <v>0</v>
      </c>
      <c r="N89" s="69"/>
      <c r="O89" s="74"/>
      <c r="P89" s="74"/>
      <c r="Q89" s="74"/>
      <c r="R89" s="74"/>
      <c r="S89" s="76"/>
    </row>
    <row r="90" spans="1:19" ht="20.25" hidden="1" customHeight="1">
      <c r="A90" s="36"/>
      <c r="B90" s="27" t="s">
        <v>10</v>
      </c>
      <c r="C90" s="27"/>
      <c r="D90" s="27"/>
      <c r="E90" s="27"/>
      <c r="F90" s="27"/>
      <c r="G90" s="27"/>
      <c r="H90" s="74"/>
      <c r="I90" s="74"/>
      <c r="J90" s="74"/>
      <c r="K90" s="74"/>
      <c r="L90" s="69">
        <f>L93</f>
        <v>32360.1</v>
      </c>
      <c r="M90" s="69">
        <f>M93</f>
        <v>0</v>
      </c>
      <c r="N90" s="69"/>
      <c r="O90" s="74"/>
      <c r="P90" s="74"/>
      <c r="Q90" s="74"/>
      <c r="R90" s="74"/>
      <c r="S90" s="76"/>
    </row>
    <row r="91" spans="1:19" ht="23.25" hidden="1" customHeight="1">
      <c r="A91" s="58" t="s">
        <v>66</v>
      </c>
      <c r="B91" s="105" t="s">
        <v>67</v>
      </c>
      <c r="C91" s="105"/>
      <c r="D91" s="105"/>
      <c r="E91" s="105"/>
      <c r="F91" s="105"/>
      <c r="G91" s="105"/>
      <c r="H91" s="74"/>
      <c r="I91" s="74"/>
      <c r="J91" s="74"/>
      <c r="K91" s="74"/>
      <c r="L91" s="74"/>
      <c r="M91" s="74"/>
      <c r="N91" s="75"/>
      <c r="O91" s="74"/>
      <c r="P91" s="74"/>
      <c r="Q91" s="74"/>
      <c r="R91" s="74"/>
      <c r="S91" s="76"/>
    </row>
    <row r="92" spans="1:19" ht="21.75" hidden="1" customHeight="1">
      <c r="A92" s="36"/>
      <c r="B92" s="27" t="s">
        <v>9</v>
      </c>
      <c r="C92" s="27"/>
      <c r="D92" s="104">
        <v>828</v>
      </c>
      <c r="E92" s="104" t="s">
        <v>24</v>
      </c>
      <c r="F92" s="67" t="s">
        <v>68</v>
      </c>
      <c r="G92" s="67">
        <v>200</v>
      </c>
      <c r="H92" s="104">
        <v>828</v>
      </c>
      <c r="I92" s="104" t="s">
        <v>24</v>
      </c>
      <c r="J92" s="67" t="s">
        <v>68</v>
      </c>
      <c r="K92" s="67">
        <v>200</v>
      </c>
      <c r="L92" s="69">
        <v>308501.09999999998</v>
      </c>
      <c r="M92" s="74"/>
      <c r="N92" s="75"/>
      <c r="O92" s="74"/>
      <c r="P92" s="74"/>
      <c r="Q92" s="74"/>
      <c r="R92" s="74"/>
      <c r="S92" s="76"/>
    </row>
    <row r="93" spans="1:19" ht="18" hidden="1" customHeight="1">
      <c r="A93" s="36"/>
      <c r="B93" s="27" t="s">
        <v>10</v>
      </c>
      <c r="C93" s="27"/>
      <c r="D93" s="104">
        <v>828</v>
      </c>
      <c r="E93" s="104" t="s">
        <v>24</v>
      </c>
      <c r="F93" s="67" t="s">
        <v>49</v>
      </c>
      <c r="G93" s="67">
        <v>200</v>
      </c>
      <c r="H93" s="104">
        <v>828</v>
      </c>
      <c r="I93" s="104" t="s">
        <v>24</v>
      </c>
      <c r="J93" s="67" t="s">
        <v>49</v>
      </c>
      <c r="K93" s="67">
        <v>200</v>
      </c>
      <c r="L93" s="69">
        <v>32360.1</v>
      </c>
      <c r="M93" s="74"/>
      <c r="N93" s="75"/>
      <c r="O93" s="74"/>
      <c r="P93" s="74"/>
      <c r="Q93" s="74"/>
      <c r="R93" s="74"/>
      <c r="S93" s="76"/>
    </row>
    <row r="94" spans="1:19" ht="21.75" hidden="1" customHeight="1">
      <c r="A94" s="58" t="s">
        <v>69</v>
      </c>
      <c r="B94" s="105" t="s">
        <v>70</v>
      </c>
      <c r="C94" s="105"/>
      <c r="D94" s="74"/>
      <c r="E94" s="74"/>
      <c r="F94" s="74"/>
      <c r="G94" s="67"/>
      <c r="H94" s="74"/>
      <c r="I94" s="74"/>
      <c r="J94" s="74"/>
      <c r="K94" s="67"/>
      <c r="L94" s="67"/>
      <c r="M94" s="74"/>
      <c r="N94" s="75"/>
      <c r="O94" s="74"/>
      <c r="P94" s="74"/>
      <c r="Q94" s="74"/>
      <c r="R94" s="74"/>
      <c r="S94" s="76"/>
    </row>
    <row r="95" spans="1:19" ht="28.5" hidden="1" customHeight="1">
      <c r="A95" s="36"/>
      <c r="B95" s="27" t="s">
        <v>9</v>
      </c>
      <c r="C95" s="27"/>
      <c r="D95" s="104">
        <v>828</v>
      </c>
      <c r="E95" s="104" t="s">
        <v>24</v>
      </c>
      <c r="F95" s="67" t="s">
        <v>68</v>
      </c>
      <c r="G95" s="67">
        <v>500</v>
      </c>
      <c r="H95" s="104">
        <v>828</v>
      </c>
      <c r="I95" s="104" t="s">
        <v>24</v>
      </c>
      <c r="J95" s="67" t="s">
        <v>68</v>
      </c>
      <c r="K95" s="67">
        <v>500</v>
      </c>
      <c r="L95" s="67"/>
      <c r="M95" s="74"/>
      <c r="N95" s="75"/>
      <c r="O95" s="74"/>
      <c r="P95" s="74"/>
      <c r="Q95" s="74"/>
      <c r="R95" s="74"/>
      <c r="S95" s="76"/>
    </row>
    <row r="96" spans="1:19" ht="22.5" hidden="1" customHeight="1">
      <c r="A96" s="36"/>
      <c r="B96" s="27" t="s">
        <v>10</v>
      </c>
      <c r="C96" s="27"/>
      <c r="D96" s="104"/>
      <c r="E96" s="104"/>
      <c r="F96" s="67"/>
      <c r="G96" s="67"/>
      <c r="H96" s="104"/>
      <c r="I96" s="104"/>
      <c r="J96" s="67"/>
      <c r="K96" s="67"/>
      <c r="L96" s="67"/>
      <c r="M96" s="74"/>
      <c r="N96" s="75"/>
      <c r="O96" s="74"/>
      <c r="P96" s="74"/>
      <c r="Q96" s="74"/>
      <c r="R96" s="74"/>
      <c r="S96" s="76"/>
    </row>
    <row r="97" spans="1:20" ht="22.5" customHeight="1">
      <c r="A97" s="106" t="s">
        <v>71</v>
      </c>
      <c r="B97" s="107" t="s">
        <v>72</v>
      </c>
      <c r="C97" s="108"/>
      <c r="D97" s="108"/>
      <c r="E97" s="108"/>
      <c r="F97" s="108"/>
      <c r="G97" s="108"/>
      <c r="H97" s="109"/>
      <c r="I97" s="109"/>
      <c r="J97" s="110"/>
      <c r="K97" s="110"/>
      <c r="L97" s="110"/>
      <c r="M97" s="111"/>
      <c r="N97" s="112"/>
      <c r="O97" s="111"/>
      <c r="P97" s="111"/>
      <c r="Q97" s="111"/>
      <c r="R97" s="111"/>
      <c r="S97" s="113"/>
    </row>
    <row r="98" spans="1:20" ht="24" customHeight="1">
      <c r="A98" s="36"/>
      <c r="B98" s="49" t="s">
        <v>73</v>
      </c>
      <c r="C98" s="27"/>
      <c r="D98" s="27"/>
      <c r="E98" s="27"/>
      <c r="F98" s="27"/>
      <c r="G98" s="27"/>
      <c r="H98" s="104"/>
      <c r="I98" s="104"/>
      <c r="J98" s="67"/>
      <c r="K98" s="67"/>
      <c r="L98" s="114" t="e">
        <f t="shared" ref="L98:S101" si="12">L102</f>
        <v>#REF!</v>
      </c>
      <c r="M98" s="114">
        <f t="shared" si="12"/>
        <v>600606.69999999995</v>
      </c>
      <c r="N98" s="114">
        <f t="shared" si="12"/>
        <v>1263956.0250073024</v>
      </c>
      <c r="O98" s="114">
        <f t="shared" si="12"/>
        <v>1646457</v>
      </c>
      <c r="P98" s="114">
        <f t="shared" si="12"/>
        <v>3682317</v>
      </c>
      <c r="Q98" s="114">
        <f t="shared" si="12"/>
        <v>4994454</v>
      </c>
      <c r="R98" s="114">
        <f t="shared" si="12"/>
        <v>4480497</v>
      </c>
      <c r="S98" s="115">
        <f t="shared" si="12"/>
        <v>5127004</v>
      </c>
    </row>
    <row r="99" spans="1:20" ht="21.75" customHeight="1">
      <c r="A99" s="36"/>
      <c r="B99" s="27" t="s">
        <v>9</v>
      </c>
      <c r="C99" s="27"/>
      <c r="D99" s="27"/>
      <c r="E99" s="27"/>
      <c r="F99" s="27"/>
      <c r="G99" s="27"/>
      <c r="H99" s="104"/>
      <c r="I99" s="104"/>
      <c r="J99" s="67"/>
      <c r="K99" s="67"/>
      <c r="L99" s="116" t="e">
        <f t="shared" si="12"/>
        <v>#REF!</v>
      </c>
      <c r="M99" s="116">
        <f t="shared" si="12"/>
        <v>0</v>
      </c>
      <c r="N99" s="116">
        <f t="shared" si="12"/>
        <v>0</v>
      </c>
      <c r="O99" s="116">
        <f t="shared" si="12"/>
        <v>0</v>
      </c>
      <c r="P99" s="116">
        <f t="shared" si="12"/>
        <v>1067524</v>
      </c>
      <c r="Q99" s="116">
        <f t="shared" si="12"/>
        <v>2287340</v>
      </c>
      <c r="R99" s="116">
        <f t="shared" si="12"/>
        <v>1480000</v>
      </c>
      <c r="S99" s="117">
        <f t="shared" si="12"/>
        <v>1778445.7</v>
      </c>
    </row>
    <row r="100" spans="1:20" ht="21" customHeight="1">
      <c r="A100" s="36"/>
      <c r="B100" s="27" t="s">
        <v>10</v>
      </c>
      <c r="C100" s="27"/>
      <c r="D100" s="27"/>
      <c r="E100" s="27"/>
      <c r="F100" s="27"/>
      <c r="G100" s="27"/>
      <c r="H100" s="104"/>
      <c r="I100" s="104"/>
      <c r="J100" s="67"/>
      <c r="K100" s="67"/>
      <c r="L100" s="116" t="e">
        <f t="shared" si="12"/>
        <v>#REF!</v>
      </c>
      <c r="M100" s="116">
        <f t="shared" si="12"/>
        <v>600606.69999999995</v>
      </c>
      <c r="N100" s="116">
        <f t="shared" si="12"/>
        <v>1263956.0250073024</v>
      </c>
      <c r="O100" s="116">
        <f t="shared" si="12"/>
        <v>1646457</v>
      </c>
      <c r="P100" s="116">
        <f t="shared" si="12"/>
        <v>2557346</v>
      </c>
      <c r="Q100" s="116">
        <f t="shared" si="12"/>
        <v>2649667</v>
      </c>
      <c r="R100" s="116">
        <f t="shared" si="12"/>
        <v>2943050</v>
      </c>
      <c r="S100" s="117">
        <f t="shared" si="12"/>
        <v>3291111.3</v>
      </c>
    </row>
    <row r="101" spans="1:20" ht="24.75" customHeight="1">
      <c r="A101" s="36"/>
      <c r="B101" s="27" t="s">
        <v>11</v>
      </c>
      <c r="C101" s="27"/>
      <c r="D101" s="27"/>
      <c r="E101" s="27"/>
      <c r="F101" s="27"/>
      <c r="G101" s="27"/>
      <c r="H101" s="104"/>
      <c r="I101" s="104"/>
      <c r="J101" s="67"/>
      <c r="K101" s="67"/>
      <c r="L101" s="116">
        <f t="shared" si="12"/>
        <v>18097</v>
      </c>
      <c r="M101" s="116">
        <f t="shared" si="12"/>
        <v>0</v>
      </c>
      <c r="N101" s="116">
        <f t="shared" si="12"/>
        <v>0</v>
      </c>
      <c r="O101" s="116">
        <f t="shared" si="12"/>
        <v>0</v>
      </c>
      <c r="P101" s="116">
        <f t="shared" si="12"/>
        <v>57447</v>
      </c>
      <c r="Q101" s="116">
        <f t="shared" si="12"/>
        <v>57447</v>
      </c>
      <c r="R101" s="116">
        <f t="shared" si="12"/>
        <v>57447</v>
      </c>
      <c r="S101" s="117">
        <f t="shared" si="12"/>
        <v>57447</v>
      </c>
    </row>
    <row r="102" spans="1:20" ht="51.75" customHeight="1">
      <c r="A102" s="106" t="s">
        <v>74</v>
      </c>
      <c r="B102" s="118" t="s">
        <v>75</v>
      </c>
      <c r="C102" s="118"/>
      <c r="D102" s="118"/>
      <c r="E102" s="118"/>
      <c r="F102" s="118"/>
      <c r="G102" s="118"/>
      <c r="H102" s="118"/>
      <c r="I102" s="118"/>
      <c r="J102" s="111"/>
      <c r="K102" s="111"/>
      <c r="L102" s="119" t="e">
        <f>L106+L109+L114+L120+L128</f>
        <v>#REF!</v>
      </c>
      <c r="M102" s="119">
        <f>M106+M109+M114+M120+M126+M128</f>
        <v>600606.69999999995</v>
      </c>
      <c r="N102" s="119">
        <f t="shared" ref="N102:S102" si="13">N106+N109+N114+N120+N126+N128</f>
        <v>1263956.0250073024</v>
      </c>
      <c r="O102" s="119">
        <f t="shared" si="13"/>
        <v>1646457</v>
      </c>
      <c r="P102" s="119">
        <f t="shared" si="13"/>
        <v>3682317</v>
      </c>
      <c r="Q102" s="119">
        <f t="shared" si="13"/>
        <v>4994454</v>
      </c>
      <c r="R102" s="119">
        <f t="shared" si="13"/>
        <v>4480497</v>
      </c>
      <c r="S102" s="208">
        <f t="shared" si="13"/>
        <v>5127004</v>
      </c>
    </row>
    <row r="103" spans="1:20" ht="22.5" customHeight="1">
      <c r="A103" s="36"/>
      <c r="B103" s="27" t="s">
        <v>9</v>
      </c>
      <c r="C103" s="27"/>
      <c r="D103" s="27"/>
      <c r="E103" s="27"/>
      <c r="F103" s="27"/>
      <c r="G103" s="27"/>
      <c r="H103" s="27"/>
      <c r="I103" s="27"/>
      <c r="J103" s="27"/>
      <c r="K103" s="27"/>
      <c r="L103" s="87" t="e">
        <f>L107+#REF!+#REF!</f>
        <v>#REF!</v>
      </c>
      <c r="M103" s="87"/>
      <c r="N103" s="87"/>
      <c r="O103" s="87"/>
      <c r="P103" s="87">
        <f>P107</f>
        <v>1067524</v>
      </c>
      <c r="Q103" s="87">
        <f t="shared" ref="Q103:S103" si="14">Q107</f>
        <v>2287340</v>
      </c>
      <c r="R103" s="87">
        <f t="shared" si="14"/>
        <v>1480000</v>
      </c>
      <c r="S103" s="89">
        <f t="shared" si="14"/>
        <v>1778445.7</v>
      </c>
    </row>
    <row r="104" spans="1:20" ht="22.5" customHeight="1">
      <c r="A104" s="36"/>
      <c r="B104" s="27" t="s">
        <v>10</v>
      </c>
      <c r="C104" s="27"/>
      <c r="D104" s="27"/>
      <c r="E104" s="27"/>
      <c r="F104" s="27"/>
      <c r="G104" s="27"/>
      <c r="H104" s="27"/>
      <c r="I104" s="27"/>
      <c r="J104" s="27"/>
      <c r="K104" s="27"/>
      <c r="L104" s="87" t="e">
        <f>L108+#REF!+L110+L116+L122+L130</f>
        <v>#REF!</v>
      </c>
      <c r="M104" s="299">
        <f>M108+M110+M116+M122+M127+M130</f>
        <v>600606.69999999995</v>
      </c>
      <c r="N104" s="299">
        <f t="shared" ref="N104:S104" si="15">N108+N110+N116+N122+N127+N130</f>
        <v>1263956.0250073024</v>
      </c>
      <c r="O104" s="87">
        <f t="shared" si="15"/>
        <v>1646457</v>
      </c>
      <c r="P104" s="87">
        <f t="shared" si="15"/>
        <v>2557346</v>
      </c>
      <c r="Q104" s="87">
        <f t="shared" si="15"/>
        <v>2649667</v>
      </c>
      <c r="R104" s="87">
        <f t="shared" si="15"/>
        <v>2943050</v>
      </c>
      <c r="S104" s="89">
        <f t="shared" si="15"/>
        <v>3291111.3</v>
      </c>
    </row>
    <row r="105" spans="1:20" ht="20.25" customHeight="1">
      <c r="A105" s="36"/>
      <c r="B105" s="27" t="s">
        <v>11</v>
      </c>
      <c r="C105" s="27"/>
      <c r="D105" s="27"/>
      <c r="E105" s="27"/>
      <c r="F105" s="27"/>
      <c r="G105" s="27"/>
      <c r="H105" s="27"/>
      <c r="I105" s="27"/>
      <c r="J105" s="27"/>
      <c r="K105" s="27"/>
      <c r="L105" s="87">
        <f>L111+L117</f>
        <v>18097</v>
      </c>
      <c r="M105" s="299">
        <f t="shared" ref="M105:S105" si="16">M111+M117</f>
        <v>0</v>
      </c>
      <c r="N105" s="299">
        <f t="shared" si="16"/>
        <v>0</v>
      </c>
      <c r="O105" s="87">
        <f t="shared" si="16"/>
        <v>0</v>
      </c>
      <c r="P105" s="87">
        <f t="shared" si="16"/>
        <v>57447</v>
      </c>
      <c r="Q105" s="87">
        <f t="shared" si="16"/>
        <v>57447</v>
      </c>
      <c r="R105" s="87">
        <f t="shared" si="16"/>
        <v>57447</v>
      </c>
      <c r="S105" s="89">
        <f t="shared" si="16"/>
        <v>57447</v>
      </c>
    </row>
    <row r="106" spans="1:20" ht="40.5" customHeight="1">
      <c r="A106" s="58" t="s">
        <v>76</v>
      </c>
      <c r="B106" s="59" t="s">
        <v>77</v>
      </c>
      <c r="C106" s="120"/>
      <c r="D106" s="74"/>
      <c r="E106" s="74"/>
      <c r="F106" s="74"/>
      <c r="G106" s="74"/>
      <c r="H106" s="74"/>
      <c r="I106" s="74"/>
      <c r="J106" s="74"/>
      <c r="K106" s="74"/>
      <c r="L106" s="121">
        <f>L108</f>
        <v>177633.4</v>
      </c>
      <c r="M106" s="310">
        <f>180000+150000+21675.7</f>
        <v>351675.7</v>
      </c>
      <c r="N106" s="300">
        <v>938956.02500730241</v>
      </c>
      <c r="O106" s="121">
        <v>1321457</v>
      </c>
      <c r="P106" s="121">
        <v>2399870</v>
      </c>
      <c r="Q106" s="121">
        <v>3712007</v>
      </c>
      <c r="R106" s="121">
        <v>3198050</v>
      </c>
      <c r="S106" s="122">
        <v>3844557</v>
      </c>
      <c r="T106" s="1">
        <v>15752097</v>
      </c>
    </row>
    <row r="107" spans="1:20" ht="21" customHeight="1">
      <c r="A107" s="58"/>
      <c r="B107" s="27" t="s">
        <v>78</v>
      </c>
      <c r="C107" s="120"/>
      <c r="D107" s="123"/>
      <c r="E107" s="123"/>
      <c r="F107" s="123"/>
      <c r="G107" s="123"/>
      <c r="H107" s="123"/>
      <c r="I107" s="123"/>
      <c r="J107" s="123"/>
      <c r="K107" s="123"/>
      <c r="L107" s="121"/>
      <c r="M107" s="300"/>
      <c r="N107" s="301"/>
      <c r="O107" s="121"/>
      <c r="P107" s="69">
        <v>1067524</v>
      </c>
      <c r="Q107" s="69">
        <v>2287340</v>
      </c>
      <c r="R107" s="69">
        <v>1480000</v>
      </c>
      <c r="S107" s="73">
        <v>1778445.7</v>
      </c>
    </row>
    <row r="108" spans="1:20" ht="20.25" customHeight="1">
      <c r="A108" s="36"/>
      <c r="B108" s="27" t="s">
        <v>10</v>
      </c>
      <c r="C108" s="93"/>
      <c r="D108" s="67">
        <v>828</v>
      </c>
      <c r="E108" s="67" t="s">
        <v>24</v>
      </c>
      <c r="F108" s="67" t="s">
        <v>79</v>
      </c>
      <c r="G108" s="67">
        <v>200</v>
      </c>
      <c r="H108" s="67">
        <v>828</v>
      </c>
      <c r="I108" s="67" t="s">
        <v>24</v>
      </c>
      <c r="J108" s="67" t="s">
        <v>46</v>
      </c>
      <c r="K108" s="67">
        <v>200</v>
      </c>
      <c r="L108" s="69">
        <f>72133.4+105500</f>
        <v>177633.4</v>
      </c>
      <c r="M108" s="69">
        <f>M106-M107</f>
        <v>351675.7</v>
      </c>
      <c r="N108" s="69">
        <f t="shared" ref="N108:S108" si="17">N106-N107</f>
        <v>938956.02500730241</v>
      </c>
      <c r="O108" s="69">
        <f t="shared" si="17"/>
        <v>1321457</v>
      </c>
      <c r="P108" s="69">
        <f t="shared" si="17"/>
        <v>1332346</v>
      </c>
      <c r="Q108" s="69">
        <f t="shared" si="17"/>
        <v>1424667</v>
      </c>
      <c r="R108" s="69">
        <f t="shared" si="17"/>
        <v>1718050</v>
      </c>
      <c r="S108" s="73">
        <f t="shared" si="17"/>
        <v>2066111.3</v>
      </c>
    </row>
    <row r="109" spans="1:20" ht="36" customHeight="1">
      <c r="A109" s="58" t="s">
        <v>80</v>
      </c>
      <c r="B109" s="59" t="s">
        <v>81</v>
      </c>
      <c r="C109" s="120"/>
      <c r="D109" s="67"/>
      <c r="E109" s="67"/>
      <c r="F109" s="104"/>
      <c r="G109" s="104"/>
      <c r="H109" s="67"/>
      <c r="I109" s="67"/>
      <c r="J109" s="67"/>
      <c r="K109" s="104"/>
      <c r="L109" s="121" t="e">
        <f>#REF!+#REF!+#REF!+L110+L111</f>
        <v>#REF!</v>
      </c>
      <c r="M109" s="121">
        <f>M110+M111</f>
        <v>0</v>
      </c>
      <c r="N109" s="121">
        <f t="shared" ref="N109:S109" si="18">N110+N111</f>
        <v>0</v>
      </c>
      <c r="O109" s="121">
        <f t="shared" si="18"/>
        <v>0</v>
      </c>
      <c r="P109" s="121">
        <f t="shared" si="18"/>
        <v>957447</v>
      </c>
      <c r="Q109" s="121">
        <f t="shared" si="18"/>
        <v>957447</v>
      </c>
      <c r="R109" s="121">
        <f t="shared" si="18"/>
        <v>957447</v>
      </c>
      <c r="S109" s="122">
        <f t="shared" si="18"/>
        <v>957447</v>
      </c>
    </row>
    <row r="110" spans="1:20" ht="21" customHeight="1">
      <c r="A110" s="36"/>
      <c r="B110" s="27" t="s">
        <v>10</v>
      </c>
      <c r="C110" s="134"/>
      <c r="D110" s="67">
        <v>828</v>
      </c>
      <c r="E110" s="67" t="s">
        <v>24</v>
      </c>
      <c r="F110" s="67" t="s">
        <v>88</v>
      </c>
      <c r="G110" s="104">
        <v>500</v>
      </c>
      <c r="H110" s="67">
        <v>828</v>
      </c>
      <c r="I110" s="67" t="s">
        <v>24</v>
      </c>
      <c r="J110" s="67" t="s">
        <v>88</v>
      </c>
      <c r="K110" s="104">
        <v>500</v>
      </c>
      <c r="L110" s="69">
        <f>8570.2+837.4+34.9</f>
        <v>9442.5</v>
      </c>
      <c r="M110" s="135"/>
      <c r="N110" s="136"/>
      <c r="O110" s="69"/>
      <c r="P110" s="69">
        <v>900000</v>
      </c>
      <c r="Q110" s="69">
        <v>900000</v>
      </c>
      <c r="R110" s="69">
        <v>900000</v>
      </c>
      <c r="S110" s="73">
        <v>900000</v>
      </c>
    </row>
    <row r="111" spans="1:20" ht="20.25" customHeight="1">
      <c r="A111" s="36"/>
      <c r="B111" s="27" t="s">
        <v>11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85"/>
      <c r="O111" s="27"/>
      <c r="P111" s="69">
        <v>57447</v>
      </c>
      <c r="Q111" s="69">
        <v>57447</v>
      </c>
      <c r="R111" s="69">
        <v>57447</v>
      </c>
      <c r="S111" s="73">
        <v>57447</v>
      </c>
    </row>
    <row r="112" spans="1:20" ht="15.75" hidden="1" customHeight="1">
      <c r="A112" s="36"/>
      <c r="B112" s="27" t="s">
        <v>12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85"/>
      <c r="O112" s="27"/>
      <c r="P112" s="27"/>
      <c r="Q112" s="27"/>
      <c r="R112" s="27"/>
      <c r="S112" s="86"/>
    </row>
    <row r="113" spans="1:19" ht="14.25" hidden="1" customHeight="1">
      <c r="A113" s="36"/>
      <c r="B113" s="27" t="s">
        <v>13</v>
      </c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85"/>
      <c r="O113" s="27"/>
      <c r="P113" s="27"/>
      <c r="Q113" s="27"/>
      <c r="R113" s="27"/>
      <c r="S113" s="86"/>
    </row>
    <row r="114" spans="1:19" ht="36" customHeight="1">
      <c r="A114" s="58" t="s">
        <v>89</v>
      </c>
      <c r="B114" s="59" t="s">
        <v>90</v>
      </c>
      <c r="C114" s="120"/>
      <c r="D114" s="67"/>
      <c r="E114" s="67"/>
      <c r="F114" s="67"/>
      <c r="G114" s="104"/>
      <c r="H114" s="67"/>
      <c r="I114" s="67"/>
      <c r="J114" s="67"/>
      <c r="K114" s="104"/>
      <c r="L114" s="137">
        <f>SUM(L116:L117)</f>
        <v>322939</v>
      </c>
      <c r="M114" s="135">
        <f>SUM(M116:M117)</f>
        <v>0</v>
      </c>
      <c r="N114" s="136">
        <f>SUM(N116:N117)</f>
        <v>0</v>
      </c>
      <c r="O114" s="135"/>
      <c r="P114" s="135"/>
      <c r="Q114" s="135"/>
      <c r="R114" s="135"/>
      <c r="S114" s="138"/>
    </row>
    <row r="115" spans="1:19" hidden="1">
      <c r="A115" s="36"/>
      <c r="B115" s="27" t="s">
        <v>9</v>
      </c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85"/>
      <c r="O115" s="27"/>
      <c r="P115" s="27"/>
      <c r="Q115" s="27"/>
      <c r="R115" s="27"/>
      <c r="S115" s="86"/>
    </row>
    <row r="116" spans="1:19" ht="21" customHeight="1">
      <c r="A116" s="36"/>
      <c r="B116" s="27" t="s">
        <v>10</v>
      </c>
      <c r="C116" s="27"/>
      <c r="D116" s="67">
        <v>828</v>
      </c>
      <c r="E116" s="67" t="s">
        <v>24</v>
      </c>
      <c r="F116" s="67" t="s">
        <v>88</v>
      </c>
      <c r="G116" s="104">
        <v>500</v>
      </c>
      <c r="H116" s="67">
        <v>828</v>
      </c>
      <c r="I116" s="67" t="s">
        <v>24</v>
      </c>
      <c r="J116" s="67" t="s">
        <v>88</v>
      </c>
      <c r="K116" s="104">
        <v>500</v>
      </c>
      <c r="L116" s="69">
        <v>304842</v>
      </c>
      <c r="M116" s="27"/>
      <c r="N116" s="85"/>
      <c r="O116" s="27"/>
      <c r="P116" s="27"/>
      <c r="Q116" s="27"/>
      <c r="R116" s="27"/>
      <c r="S116" s="86"/>
    </row>
    <row r="117" spans="1:19" ht="20.25" customHeight="1">
      <c r="A117" s="36"/>
      <c r="B117" s="27" t="s">
        <v>11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69">
        <v>18097</v>
      </c>
      <c r="M117" s="27"/>
      <c r="N117" s="85"/>
      <c r="O117" s="27"/>
      <c r="P117" s="27"/>
      <c r="Q117" s="27"/>
      <c r="R117" s="27"/>
      <c r="S117" s="86"/>
    </row>
    <row r="118" spans="1:19" ht="15.75" hidden="1" customHeight="1">
      <c r="A118" s="36"/>
      <c r="B118" s="27" t="s">
        <v>12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15.75" hidden="1" customHeight="1">
      <c r="A119" s="36"/>
      <c r="B119" s="27" t="s">
        <v>13</v>
      </c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85"/>
      <c r="O119" s="27"/>
      <c r="P119" s="27"/>
      <c r="Q119" s="27"/>
      <c r="R119" s="27"/>
      <c r="S119" s="86"/>
    </row>
    <row r="120" spans="1:19" ht="35.25" customHeight="1">
      <c r="A120" s="58" t="s">
        <v>91</v>
      </c>
      <c r="B120" s="59" t="s">
        <v>92</v>
      </c>
      <c r="C120" s="120"/>
      <c r="D120" s="67"/>
      <c r="E120" s="67"/>
      <c r="F120" s="67"/>
      <c r="G120" s="104"/>
      <c r="H120" s="67"/>
      <c r="I120" s="67"/>
      <c r="J120" s="67"/>
      <c r="K120" s="104"/>
      <c r="L120" s="135">
        <f>SUM(L122:L123)</f>
        <v>0</v>
      </c>
      <c r="M120" s="135">
        <f>SUM(M122:M123)</f>
        <v>0</v>
      </c>
      <c r="N120" s="136">
        <f>SUM(N122:N123)</f>
        <v>0</v>
      </c>
      <c r="O120" s="135"/>
      <c r="P120" s="135"/>
      <c r="Q120" s="135"/>
      <c r="R120" s="135"/>
      <c r="S120" s="138"/>
    </row>
    <row r="121" spans="1:19" hidden="1">
      <c r="A121" s="36"/>
      <c r="B121" s="74" t="s">
        <v>9</v>
      </c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5"/>
      <c r="O121" s="74"/>
      <c r="P121" s="74"/>
      <c r="Q121" s="74"/>
      <c r="R121" s="74"/>
      <c r="S121" s="76"/>
    </row>
    <row r="122" spans="1:19" ht="23.25" customHeight="1">
      <c r="A122" s="36"/>
      <c r="B122" s="27" t="s">
        <v>10</v>
      </c>
      <c r="C122" s="27"/>
      <c r="D122" s="67">
        <v>828</v>
      </c>
      <c r="E122" s="67" t="s">
        <v>24</v>
      </c>
      <c r="F122" s="67" t="s">
        <v>88</v>
      </c>
      <c r="G122" s="104">
        <v>500</v>
      </c>
      <c r="H122" s="67">
        <v>828</v>
      </c>
      <c r="I122" s="67" t="s">
        <v>24</v>
      </c>
      <c r="J122" s="67" t="s">
        <v>88</v>
      </c>
      <c r="K122" s="104">
        <v>500</v>
      </c>
      <c r="L122" s="27"/>
      <c r="M122" s="27"/>
      <c r="N122" s="85"/>
      <c r="O122" s="27"/>
      <c r="P122" s="27"/>
      <c r="Q122" s="27"/>
      <c r="R122" s="27"/>
      <c r="S122" s="86"/>
    </row>
    <row r="123" spans="1:19" ht="22.5" customHeight="1">
      <c r="A123" s="36"/>
      <c r="B123" s="27" t="s">
        <v>11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12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15.75" hidden="1" customHeight="1">
      <c r="A125" s="36"/>
      <c r="B125" s="27" t="s">
        <v>13</v>
      </c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85"/>
      <c r="O125" s="27"/>
      <c r="P125" s="27"/>
      <c r="Q125" s="27"/>
      <c r="R125" s="27"/>
      <c r="S125" s="86"/>
    </row>
    <row r="126" spans="1:19" ht="26.25" customHeight="1">
      <c r="A126" s="58" t="s">
        <v>93</v>
      </c>
      <c r="B126" s="59" t="s">
        <v>168</v>
      </c>
      <c r="C126" s="27"/>
      <c r="D126" s="67">
        <v>828</v>
      </c>
      <c r="E126" s="67" t="s">
        <v>24</v>
      </c>
      <c r="F126" s="67" t="s">
        <v>46</v>
      </c>
      <c r="G126" s="67">
        <v>400</v>
      </c>
      <c r="H126" s="27"/>
      <c r="I126" s="27"/>
      <c r="J126" s="27"/>
      <c r="K126" s="27"/>
      <c r="L126" s="27"/>
      <c r="M126" s="121">
        <f>SUM(M127)</f>
        <v>123698.99999999999</v>
      </c>
      <c r="N126" s="121">
        <f t="shared" ref="N126:S126" si="19">SUM(N127)</f>
        <v>250000</v>
      </c>
      <c r="O126" s="121">
        <f t="shared" si="19"/>
        <v>250000</v>
      </c>
      <c r="P126" s="121">
        <f t="shared" si="19"/>
        <v>250000</v>
      </c>
      <c r="Q126" s="121">
        <f t="shared" si="19"/>
        <v>250000</v>
      </c>
      <c r="R126" s="121">
        <f t="shared" si="19"/>
        <v>250000</v>
      </c>
      <c r="S126" s="122">
        <f t="shared" si="19"/>
        <v>250000</v>
      </c>
    </row>
    <row r="127" spans="1:19" ht="25.5" customHeight="1">
      <c r="A127" s="36"/>
      <c r="B127" s="27" t="s">
        <v>10</v>
      </c>
      <c r="C127" s="27"/>
      <c r="D127" s="27"/>
      <c r="E127" s="27"/>
      <c r="F127" s="27"/>
      <c r="G127" s="27"/>
      <c r="H127" s="104">
        <v>828</v>
      </c>
      <c r="I127" s="104" t="s">
        <v>24</v>
      </c>
      <c r="J127" s="104" t="s">
        <v>46</v>
      </c>
      <c r="K127" s="104">
        <v>400</v>
      </c>
      <c r="L127" s="27"/>
      <c r="M127" s="69">
        <v>123698.99999999999</v>
      </c>
      <c r="N127" s="69">
        <v>250000</v>
      </c>
      <c r="O127" s="69">
        <v>250000</v>
      </c>
      <c r="P127" s="69">
        <v>250000</v>
      </c>
      <c r="Q127" s="69">
        <v>250000</v>
      </c>
      <c r="R127" s="69">
        <v>250000</v>
      </c>
      <c r="S127" s="73">
        <v>250000</v>
      </c>
    </row>
    <row r="128" spans="1:19" ht="23.25" customHeight="1">
      <c r="A128" s="58" t="s">
        <v>169</v>
      </c>
      <c r="B128" s="59" t="s">
        <v>53</v>
      </c>
      <c r="C128" s="59"/>
      <c r="D128" s="59"/>
      <c r="E128" s="59"/>
      <c r="F128" s="59"/>
      <c r="G128" s="59"/>
      <c r="H128" s="27"/>
      <c r="I128" s="27"/>
      <c r="J128" s="27"/>
      <c r="K128" s="27"/>
      <c r="L128" s="137">
        <f>L130</f>
        <v>115741.29999999999</v>
      </c>
      <c r="M128" s="137">
        <f t="shared" ref="M128:S128" si="20">M130</f>
        <v>125232</v>
      </c>
      <c r="N128" s="137">
        <f t="shared" si="20"/>
        <v>75000</v>
      </c>
      <c r="O128" s="137">
        <f t="shared" si="20"/>
        <v>75000</v>
      </c>
      <c r="P128" s="137">
        <f t="shared" si="20"/>
        <v>75000</v>
      </c>
      <c r="Q128" s="137">
        <f t="shared" si="20"/>
        <v>75000</v>
      </c>
      <c r="R128" s="137">
        <f t="shared" si="20"/>
        <v>75000</v>
      </c>
      <c r="S128" s="139">
        <f t="shared" si="20"/>
        <v>75000</v>
      </c>
    </row>
    <row r="129" spans="1:21" ht="15.75" hidden="1" customHeight="1">
      <c r="A129" s="36"/>
      <c r="B129" s="27" t="s">
        <v>9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85"/>
      <c r="P129" s="85"/>
      <c r="Q129" s="85"/>
      <c r="R129" s="85"/>
      <c r="S129" s="86"/>
    </row>
    <row r="130" spans="1:21" ht="24" customHeight="1">
      <c r="A130" s="36"/>
      <c r="B130" s="27" t="s">
        <v>10</v>
      </c>
      <c r="C130" s="27"/>
      <c r="D130" s="67">
        <v>828</v>
      </c>
      <c r="E130" s="67" t="s">
        <v>24</v>
      </c>
      <c r="F130" s="67" t="s">
        <v>79</v>
      </c>
      <c r="G130" s="27"/>
      <c r="H130" s="104">
        <v>828</v>
      </c>
      <c r="I130" s="104" t="s">
        <v>24</v>
      </c>
      <c r="J130" s="241" t="s">
        <v>46</v>
      </c>
      <c r="K130" s="104">
        <v>400</v>
      </c>
      <c r="L130" s="69">
        <f>12563.4+103177.9</f>
        <v>115741.29999999999</v>
      </c>
      <c r="M130" s="309">
        <f>94334+19000+11899-1</f>
        <v>125232</v>
      </c>
      <c r="N130" s="29">
        <v>75000</v>
      </c>
      <c r="O130" s="29">
        <v>75000</v>
      </c>
      <c r="P130" s="29">
        <v>75000</v>
      </c>
      <c r="Q130" s="29">
        <v>75000</v>
      </c>
      <c r="R130" s="29">
        <v>75000</v>
      </c>
      <c r="S130" s="30">
        <v>75000</v>
      </c>
      <c r="U130" s="1" t="s">
        <v>170</v>
      </c>
    </row>
    <row r="131" spans="1:21" ht="15.75" hidden="1" customHeight="1">
      <c r="A131" s="36"/>
      <c r="B131" s="74" t="s">
        <v>11</v>
      </c>
      <c r="C131" s="123"/>
      <c r="D131" s="123"/>
      <c r="E131" s="123"/>
      <c r="F131" s="123"/>
      <c r="G131" s="123"/>
      <c r="H131" s="67"/>
      <c r="I131" s="67"/>
      <c r="J131" s="67"/>
      <c r="K131" s="67"/>
      <c r="L131" s="67"/>
      <c r="M131" s="74"/>
      <c r="N131" s="75"/>
      <c r="O131" s="74"/>
      <c r="P131" s="74"/>
      <c r="Q131" s="74"/>
      <c r="R131" s="74"/>
      <c r="S131" s="76"/>
    </row>
    <row r="132" spans="1:21" ht="15.75" hidden="1" customHeight="1">
      <c r="A132" s="36"/>
      <c r="B132" s="74" t="s">
        <v>12</v>
      </c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5"/>
      <c r="O132" s="74"/>
      <c r="P132" s="74"/>
      <c r="Q132" s="74"/>
      <c r="R132" s="74"/>
      <c r="S132" s="76"/>
    </row>
    <row r="133" spans="1:21" ht="15.75" hidden="1" customHeight="1">
      <c r="A133" s="36"/>
      <c r="B133" s="74" t="s">
        <v>13</v>
      </c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5"/>
      <c r="O133" s="74"/>
      <c r="P133" s="74"/>
      <c r="Q133" s="74"/>
      <c r="R133" s="74"/>
      <c r="S133" s="76"/>
    </row>
    <row r="134" spans="1:21" ht="22.5" customHeight="1">
      <c r="A134" s="140" t="s">
        <v>94</v>
      </c>
      <c r="B134" s="141" t="s">
        <v>95</v>
      </c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3"/>
      <c r="O134" s="142"/>
      <c r="P134" s="142"/>
      <c r="Q134" s="142"/>
      <c r="R134" s="142"/>
      <c r="S134" s="144"/>
    </row>
    <row r="135" spans="1:21" ht="23.25" customHeight="1">
      <c r="A135" s="36"/>
      <c r="B135" s="145" t="s">
        <v>96</v>
      </c>
      <c r="C135" s="74"/>
      <c r="D135" s="74"/>
      <c r="E135" s="74"/>
      <c r="F135" s="74"/>
      <c r="G135" s="74"/>
      <c r="H135" s="74"/>
      <c r="I135" s="74"/>
      <c r="J135" s="74"/>
      <c r="K135" s="74"/>
      <c r="L135" s="146" t="e">
        <f t="shared" ref="L135:S135" si="21">L139+L169+L194</f>
        <v>#REF!</v>
      </c>
      <c r="M135" s="146">
        <f t="shared" si="21"/>
        <v>8539452.8000000007</v>
      </c>
      <c r="N135" s="146">
        <f t="shared" si="21"/>
        <v>10477630.1</v>
      </c>
      <c r="O135" s="146">
        <f t="shared" si="21"/>
        <v>11131721.4</v>
      </c>
      <c r="P135" s="146">
        <f t="shared" si="21"/>
        <v>11450349.172</v>
      </c>
      <c r="Q135" s="146">
        <f t="shared" si="21"/>
        <v>11959903.93488</v>
      </c>
      <c r="R135" s="146">
        <f t="shared" si="21"/>
        <v>12269840.888275201</v>
      </c>
      <c r="S135" s="147">
        <f t="shared" si="21"/>
        <v>12580175.319806207</v>
      </c>
    </row>
    <row r="136" spans="1:21" ht="21.75" hidden="1" customHeight="1">
      <c r="A136" s="36"/>
      <c r="B136" s="27" t="s">
        <v>9</v>
      </c>
      <c r="C136" s="74"/>
      <c r="D136" s="74"/>
      <c r="E136" s="74"/>
      <c r="F136" s="74"/>
      <c r="G136" s="74"/>
      <c r="H136" s="74"/>
      <c r="I136" s="74"/>
      <c r="J136" s="74"/>
      <c r="K136" s="74"/>
      <c r="L136" s="87"/>
      <c r="M136" s="87"/>
      <c r="N136" s="87"/>
      <c r="O136" s="87"/>
      <c r="P136" s="87"/>
      <c r="Q136" s="87"/>
      <c r="R136" s="87"/>
      <c r="S136" s="89"/>
    </row>
    <row r="137" spans="1:21" ht="21.75" customHeight="1">
      <c r="A137" s="36"/>
      <c r="B137" s="27" t="s">
        <v>10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87" t="e">
        <f t="shared" ref="L137:S137" si="22">L141+L170+L195</f>
        <v>#REF!</v>
      </c>
      <c r="M137" s="87">
        <f t="shared" si="22"/>
        <v>8451198.7000000011</v>
      </c>
      <c r="N137" s="87">
        <f t="shared" si="22"/>
        <v>10476341.9</v>
      </c>
      <c r="O137" s="87">
        <f t="shared" si="22"/>
        <v>11130433.200000001</v>
      </c>
      <c r="P137" s="87">
        <f t="shared" si="22"/>
        <v>11449060.972000001</v>
      </c>
      <c r="Q137" s="87">
        <f t="shared" si="22"/>
        <v>11958615.73488</v>
      </c>
      <c r="R137" s="87">
        <f t="shared" si="22"/>
        <v>12268552.688275201</v>
      </c>
      <c r="S137" s="89">
        <f t="shared" si="22"/>
        <v>12578887.119806208</v>
      </c>
    </row>
    <row r="138" spans="1:21" ht="24.75" customHeight="1">
      <c r="A138" s="36"/>
      <c r="B138" s="27" t="s">
        <v>11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87">
        <f t="shared" ref="L138:S138" si="23">L142+L171</f>
        <v>108855.82199999997</v>
      </c>
      <c r="M138" s="87">
        <f t="shared" si="23"/>
        <v>88254.099999999991</v>
      </c>
      <c r="N138" s="87">
        <f t="shared" si="23"/>
        <v>1288.2</v>
      </c>
      <c r="O138" s="87">
        <f t="shared" si="23"/>
        <v>1288.2</v>
      </c>
      <c r="P138" s="87">
        <f t="shared" si="23"/>
        <v>1288.2</v>
      </c>
      <c r="Q138" s="87">
        <f t="shared" si="23"/>
        <v>1288.2</v>
      </c>
      <c r="R138" s="87">
        <f t="shared" si="23"/>
        <v>1288.2</v>
      </c>
      <c r="S138" s="89">
        <f t="shared" si="23"/>
        <v>1288.2</v>
      </c>
    </row>
    <row r="139" spans="1:21" ht="48.75" customHeight="1">
      <c r="A139" s="140" t="s">
        <v>97</v>
      </c>
      <c r="B139" s="148" t="s">
        <v>171</v>
      </c>
      <c r="C139" s="148"/>
      <c r="D139" s="148"/>
      <c r="E139" s="148"/>
      <c r="F139" s="148"/>
      <c r="G139" s="148"/>
      <c r="H139" s="142"/>
      <c r="I139" s="142"/>
      <c r="J139" s="142"/>
      <c r="K139" s="142"/>
      <c r="L139" s="149">
        <f t="shared" ref="L139" si="24">L145+L151+L153+L154+L156+L158+L159+L161+L163+L165+L167</f>
        <v>7078197.5219999989</v>
      </c>
      <c r="M139" s="149">
        <f>M145+M151+M153+M154+M156+M158+M159+M161+M163+M165+M167+M168</f>
        <v>6975821.3000000007</v>
      </c>
      <c r="N139" s="149">
        <f t="shared" ref="N139:S139" si="25">N145+N151+N153+N154+N156+N158+N159+N161+N163+N165+N167+N168</f>
        <v>8906315.1999999993</v>
      </c>
      <c r="O139" s="149">
        <f t="shared" si="25"/>
        <v>9552948.5</v>
      </c>
      <c r="P139" s="149">
        <f t="shared" si="25"/>
        <v>9828389</v>
      </c>
      <c r="Q139" s="149">
        <f t="shared" si="25"/>
        <v>10328389</v>
      </c>
      <c r="R139" s="149">
        <f t="shared" si="25"/>
        <v>10628389</v>
      </c>
      <c r="S139" s="150">
        <f t="shared" si="25"/>
        <v>10928389</v>
      </c>
      <c r="T139" s="20">
        <f>SUM(M139:S139)</f>
        <v>67148641</v>
      </c>
    </row>
    <row r="140" spans="1:21" ht="18" hidden="1" customHeight="1">
      <c r="A140" s="36"/>
      <c r="B140" s="74" t="s">
        <v>9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5"/>
      <c r="O140" s="75"/>
      <c r="P140" s="75"/>
      <c r="Q140" s="75"/>
      <c r="R140" s="75"/>
      <c r="S140" s="76"/>
    </row>
    <row r="141" spans="1:21" ht="22.5" customHeight="1">
      <c r="A141" s="36"/>
      <c r="B141" s="27" t="s">
        <v>10</v>
      </c>
      <c r="C141" s="27"/>
      <c r="D141" s="27"/>
      <c r="E141" s="27"/>
      <c r="F141" s="27"/>
      <c r="G141" s="27"/>
      <c r="H141" s="27"/>
      <c r="I141" s="27"/>
      <c r="J141" s="27"/>
      <c r="K141" s="27"/>
      <c r="L141" s="87" t="e">
        <f>L146+L147+L148+L149+#REF!+L151+L153+L156+L158+L161+L163+L165+L167</f>
        <v>#REF!</v>
      </c>
      <c r="M141" s="87">
        <f>M146+M147+M148+M149+M151+M153+M156+M158+M161+M163+M165+M167+M168</f>
        <v>6888855.4000000004</v>
      </c>
      <c r="N141" s="87">
        <f t="shared" ref="N141:S141" si="26">N146+N147+N148+N149+N151+N153+N156+N158+N161+N163+N165+N167+N168</f>
        <v>8906315.1999999993</v>
      </c>
      <c r="O141" s="87">
        <f t="shared" si="26"/>
        <v>9552948.5</v>
      </c>
      <c r="P141" s="87">
        <f t="shared" si="26"/>
        <v>9828389</v>
      </c>
      <c r="Q141" s="87">
        <f t="shared" si="26"/>
        <v>10328389</v>
      </c>
      <c r="R141" s="87">
        <f t="shared" si="26"/>
        <v>10628389</v>
      </c>
      <c r="S141" s="89">
        <f t="shared" si="26"/>
        <v>10928389</v>
      </c>
    </row>
    <row r="142" spans="1:21" ht="19.5" customHeight="1">
      <c r="A142" s="36"/>
      <c r="B142" s="27" t="s">
        <v>11</v>
      </c>
      <c r="C142" s="27"/>
      <c r="D142" s="27"/>
      <c r="E142" s="27"/>
      <c r="F142" s="27"/>
      <c r="G142" s="27"/>
      <c r="H142" s="27"/>
      <c r="I142" s="27"/>
      <c r="J142" s="27"/>
      <c r="K142" s="27"/>
      <c r="L142" s="87">
        <f>L154+L159</f>
        <v>106166.82199999997</v>
      </c>
      <c r="M142" s="87">
        <f t="shared" ref="M142:S142" si="27">M154+M159</f>
        <v>86965.9</v>
      </c>
      <c r="N142" s="87">
        <f t="shared" si="27"/>
        <v>0</v>
      </c>
      <c r="O142" s="87">
        <f t="shared" si="27"/>
        <v>0</v>
      </c>
      <c r="P142" s="87">
        <f t="shared" si="27"/>
        <v>0</v>
      </c>
      <c r="Q142" s="87">
        <f t="shared" si="27"/>
        <v>0</v>
      </c>
      <c r="R142" s="87">
        <f t="shared" si="27"/>
        <v>0</v>
      </c>
      <c r="S142" s="89">
        <f t="shared" si="27"/>
        <v>0</v>
      </c>
    </row>
    <row r="143" spans="1:21" ht="15.75" hidden="1" customHeight="1">
      <c r="A143" s="36"/>
      <c r="B143" s="74" t="s">
        <v>12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5"/>
      <c r="O143" s="75"/>
      <c r="P143" s="75"/>
      <c r="Q143" s="75"/>
      <c r="R143" s="75"/>
      <c r="S143" s="76"/>
    </row>
    <row r="144" spans="1:21" ht="15.75" hidden="1" customHeight="1">
      <c r="A144" s="36"/>
      <c r="B144" s="74" t="s">
        <v>13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5"/>
      <c r="O144" s="75"/>
      <c r="P144" s="75"/>
      <c r="Q144" s="75"/>
      <c r="R144" s="75"/>
      <c r="S144" s="76"/>
    </row>
    <row r="145" spans="1:21" ht="55.5" customHeight="1">
      <c r="A145" s="58" t="s">
        <v>99</v>
      </c>
      <c r="B145" s="151" t="s">
        <v>172</v>
      </c>
      <c r="C145" s="151"/>
      <c r="D145" s="151"/>
      <c r="E145" s="151"/>
      <c r="F145" s="151"/>
      <c r="G145" s="151"/>
      <c r="H145" s="74"/>
      <c r="I145" s="74"/>
      <c r="J145" s="74"/>
      <c r="K145" s="74"/>
      <c r="L145" s="137">
        <f t="shared" ref="L145:S145" si="28">SUM(L146:L149)</f>
        <v>3427725.3</v>
      </c>
      <c r="M145" s="289">
        <f t="shared" si="28"/>
        <v>4100221</v>
      </c>
      <c r="N145" s="289">
        <f t="shared" si="28"/>
        <v>4220751</v>
      </c>
      <c r="O145" s="289">
        <f t="shared" si="28"/>
        <v>4322716</v>
      </c>
      <c r="P145" s="289">
        <f t="shared" si="28"/>
        <v>4423389</v>
      </c>
      <c r="Q145" s="289">
        <f t="shared" si="28"/>
        <v>4623389</v>
      </c>
      <c r="R145" s="289">
        <f t="shared" si="28"/>
        <v>4823389</v>
      </c>
      <c r="S145" s="290">
        <f t="shared" si="28"/>
        <v>5023389</v>
      </c>
    </row>
    <row r="146" spans="1:21" ht="24.75" customHeight="1">
      <c r="A146" s="58"/>
      <c r="B146" s="27" t="s">
        <v>10</v>
      </c>
      <c r="C146" s="93"/>
      <c r="D146" s="67">
        <v>828</v>
      </c>
      <c r="E146" s="67" t="s">
        <v>24</v>
      </c>
      <c r="F146" s="67" t="s">
        <v>49</v>
      </c>
      <c r="G146" s="67">
        <v>200</v>
      </c>
      <c r="H146" s="67">
        <v>828</v>
      </c>
      <c r="I146" s="67" t="s">
        <v>24</v>
      </c>
      <c r="J146" s="67" t="s">
        <v>49</v>
      </c>
      <c r="K146" s="67">
        <v>200</v>
      </c>
      <c r="L146" s="69">
        <f>3284529.3+(351627.4-20110.4)-180000-30431.4</f>
        <v>3405614.9</v>
      </c>
      <c r="M146" s="226">
        <f>4084422-M147-M148-6529</f>
        <v>3885839.6</v>
      </c>
      <c r="N146" s="286">
        <f>4200000-2173-N147-N148</f>
        <v>4005669.6</v>
      </c>
      <c r="O146" s="285">
        <f>4300000-673-O147-O148</f>
        <v>4107169.6</v>
      </c>
      <c r="P146" s="226">
        <v>4207842.5999999996</v>
      </c>
      <c r="Q146" s="226">
        <v>4407842.5999999996</v>
      </c>
      <c r="R146" s="226">
        <v>4607842.5999999996</v>
      </c>
      <c r="S146" s="291">
        <v>4807842.5999999996</v>
      </c>
    </row>
    <row r="147" spans="1:21" ht="20.25" customHeight="1">
      <c r="A147" s="58"/>
      <c r="B147" s="27" t="s">
        <v>10</v>
      </c>
      <c r="C147" s="93"/>
      <c r="D147" s="67">
        <v>828</v>
      </c>
      <c r="E147" s="67" t="s">
        <v>24</v>
      </c>
      <c r="F147" s="67" t="s">
        <v>49</v>
      </c>
      <c r="G147" s="67">
        <v>800</v>
      </c>
      <c r="H147" s="67">
        <v>828</v>
      </c>
      <c r="I147" s="67" t="s">
        <v>24</v>
      </c>
      <c r="J147" s="67" t="s">
        <v>49</v>
      </c>
      <c r="K147" s="67">
        <v>800</v>
      </c>
      <c r="L147" s="69">
        <v>2000</v>
      </c>
      <c r="M147" s="226">
        <v>5000</v>
      </c>
      <c r="N147" s="286">
        <v>5000</v>
      </c>
      <c r="O147" s="286">
        <v>5000</v>
      </c>
      <c r="P147" s="286">
        <v>5000</v>
      </c>
      <c r="Q147" s="286">
        <v>5000</v>
      </c>
      <c r="R147" s="286">
        <v>5000</v>
      </c>
      <c r="S147" s="291">
        <v>5000</v>
      </c>
    </row>
    <row r="148" spans="1:21" ht="20.25" customHeight="1">
      <c r="A148" s="58"/>
      <c r="B148" s="27" t="s">
        <v>101</v>
      </c>
      <c r="C148" s="93"/>
      <c r="D148" s="67">
        <v>828</v>
      </c>
      <c r="E148" s="67" t="s">
        <v>24</v>
      </c>
      <c r="F148" s="67" t="s">
        <v>49</v>
      </c>
      <c r="G148" s="67">
        <v>200</v>
      </c>
      <c r="H148" s="67">
        <v>828</v>
      </c>
      <c r="I148" s="67" t="s">
        <v>24</v>
      </c>
      <c r="J148" s="67" t="s">
        <v>173</v>
      </c>
      <c r="K148" s="67">
        <v>200</v>
      </c>
      <c r="L148" s="69">
        <v>20110.400000000001</v>
      </c>
      <c r="M148" s="287">
        <f>164649+22404.4</f>
        <v>187053.4</v>
      </c>
      <c r="N148" s="287">
        <f>164753+22404.4</f>
        <v>187157.4</v>
      </c>
      <c r="O148" s="287">
        <f>164753+22404.4</f>
        <v>187157.4</v>
      </c>
      <c r="P148" s="287">
        <f t="shared" ref="P148:S148" si="29">164753+22404.4</f>
        <v>187157.4</v>
      </c>
      <c r="Q148" s="287">
        <f t="shared" si="29"/>
        <v>187157.4</v>
      </c>
      <c r="R148" s="287">
        <f t="shared" si="29"/>
        <v>187157.4</v>
      </c>
      <c r="S148" s="287">
        <f t="shared" si="29"/>
        <v>187157.4</v>
      </c>
    </row>
    <row r="149" spans="1:21" ht="20.25" customHeight="1">
      <c r="A149" s="58"/>
      <c r="B149" s="27" t="s">
        <v>174</v>
      </c>
      <c r="C149" s="93"/>
      <c r="D149" s="93"/>
      <c r="E149" s="93"/>
      <c r="F149" s="93"/>
      <c r="G149" s="93"/>
      <c r="H149" s="67">
        <v>828</v>
      </c>
      <c r="I149" s="67" t="s">
        <v>24</v>
      </c>
      <c r="J149" s="67" t="s">
        <v>173</v>
      </c>
      <c r="K149" s="67">
        <v>600</v>
      </c>
      <c r="L149" s="152"/>
      <c r="M149" s="287">
        <v>22328</v>
      </c>
      <c r="N149" s="287">
        <v>22924</v>
      </c>
      <c r="O149" s="287">
        <v>23389</v>
      </c>
      <c r="P149" s="287">
        <v>23389</v>
      </c>
      <c r="Q149" s="287">
        <v>23389</v>
      </c>
      <c r="R149" s="287">
        <v>23389</v>
      </c>
      <c r="S149" s="292">
        <v>23389</v>
      </c>
    </row>
    <row r="150" spans="1:21" ht="22.5" customHeight="1">
      <c r="A150" s="58" t="s">
        <v>104</v>
      </c>
      <c r="B150" s="105" t="s">
        <v>67</v>
      </c>
      <c r="C150" s="105"/>
      <c r="D150" s="105"/>
      <c r="E150" s="105"/>
      <c r="F150" s="105"/>
      <c r="G150" s="105"/>
      <c r="H150" s="74"/>
      <c r="I150" s="74"/>
      <c r="J150" s="74"/>
      <c r="K150" s="74"/>
      <c r="L150" s="74"/>
      <c r="M150" s="288"/>
      <c r="N150" s="293"/>
      <c r="O150" s="288"/>
      <c r="P150" s="288"/>
      <c r="Q150" s="288"/>
      <c r="R150" s="288"/>
      <c r="S150" s="294"/>
    </row>
    <row r="151" spans="1:21" ht="24" customHeight="1">
      <c r="A151" s="58"/>
      <c r="B151" s="27" t="s">
        <v>10</v>
      </c>
      <c r="C151" s="93"/>
      <c r="D151" s="93"/>
      <c r="E151" s="93"/>
      <c r="F151" s="93"/>
      <c r="G151" s="93"/>
      <c r="H151" s="67">
        <v>828</v>
      </c>
      <c r="I151" s="67" t="s">
        <v>24</v>
      </c>
      <c r="J151" s="67" t="s">
        <v>49</v>
      </c>
      <c r="K151" s="67">
        <v>200</v>
      </c>
      <c r="L151" s="69">
        <v>1729823.5</v>
      </c>
      <c r="M151" s="279">
        <f>1296919.1-27784+0.7</f>
        <v>1269135.8</v>
      </c>
      <c r="N151" s="279">
        <f>4606995+729654.2-857098</f>
        <v>4479551.2</v>
      </c>
      <c r="O151" s="285">
        <f>7304165.4-2178784.5-148.4</f>
        <v>5125232.5</v>
      </c>
      <c r="P151" s="277">
        <v>5200000</v>
      </c>
      <c r="Q151" s="277">
        <v>5300000</v>
      </c>
      <c r="R151" s="277">
        <v>5400000</v>
      </c>
      <c r="S151" s="295">
        <v>5500000</v>
      </c>
    </row>
    <row r="152" spans="1:21" ht="19.5" customHeight="1">
      <c r="A152" s="58" t="s">
        <v>105</v>
      </c>
      <c r="B152" s="105" t="s">
        <v>70</v>
      </c>
      <c r="C152" s="105"/>
      <c r="D152" s="105"/>
      <c r="E152" s="105"/>
      <c r="F152" s="105"/>
      <c r="G152" s="105"/>
      <c r="H152" s="27"/>
      <c r="I152" s="27"/>
      <c r="J152" s="27"/>
      <c r="K152" s="27"/>
      <c r="L152" s="27"/>
      <c r="M152" s="281"/>
      <c r="N152" s="296"/>
      <c r="O152" s="281"/>
      <c r="P152" s="281"/>
      <c r="Q152" s="281"/>
      <c r="R152" s="281"/>
      <c r="S152" s="297"/>
    </row>
    <row r="153" spans="1:21" ht="21" customHeight="1">
      <c r="A153" s="58"/>
      <c r="B153" s="27" t="s">
        <v>10</v>
      </c>
      <c r="C153" s="93"/>
      <c r="D153" s="93"/>
      <c r="E153" s="93"/>
      <c r="F153" s="93"/>
      <c r="G153" s="93"/>
      <c r="H153" s="67">
        <v>828</v>
      </c>
      <c r="I153" s="67" t="s">
        <v>24</v>
      </c>
      <c r="J153" s="67" t="s">
        <v>106</v>
      </c>
      <c r="K153" s="104">
        <v>500</v>
      </c>
      <c r="L153" s="69">
        <v>1566869.5999999996</v>
      </c>
      <c r="M153" s="282">
        <f>1349636.2-M158</f>
        <v>1309216.2</v>
      </c>
      <c r="N153" s="286"/>
      <c r="O153" s="226"/>
      <c r="P153" s="226"/>
      <c r="Q153" s="226"/>
      <c r="R153" s="226"/>
      <c r="S153" s="291"/>
      <c r="U153" s="20"/>
    </row>
    <row r="154" spans="1:21" ht="18.75" customHeight="1">
      <c r="A154" s="58"/>
      <c r="B154" s="27" t="s">
        <v>11</v>
      </c>
      <c r="C154" s="27"/>
      <c r="D154" s="27"/>
      <c r="E154" s="27"/>
      <c r="F154" s="27"/>
      <c r="G154" s="27"/>
      <c r="H154" s="27"/>
      <c r="I154" s="27"/>
      <c r="J154" s="27"/>
      <c r="K154" s="27"/>
      <c r="L154" s="69">
        <v>106166.82199999997</v>
      </c>
      <c r="M154" s="282">
        <f>86965.9-M159</f>
        <v>84385.9</v>
      </c>
      <c r="N154" s="286"/>
      <c r="O154" s="226"/>
      <c r="P154" s="226"/>
      <c r="Q154" s="226"/>
      <c r="R154" s="226"/>
      <c r="S154" s="291"/>
    </row>
    <row r="155" spans="1:21" ht="19.5" customHeight="1">
      <c r="A155" s="58" t="s">
        <v>107</v>
      </c>
      <c r="B155" s="105" t="s">
        <v>108</v>
      </c>
      <c r="C155" s="105"/>
      <c r="D155" s="105"/>
      <c r="E155" s="105"/>
      <c r="F155" s="105"/>
      <c r="G155" s="105"/>
      <c r="H155" s="27"/>
      <c r="I155" s="27"/>
      <c r="J155" s="27"/>
      <c r="K155" s="27"/>
      <c r="L155" s="27"/>
      <c r="M155" s="281"/>
      <c r="N155" s="296"/>
      <c r="O155" s="281"/>
      <c r="P155" s="281"/>
      <c r="Q155" s="281"/>
      <c r="R155" s="281"/>
      <c r="S155" s="297"/>
    </row>
    <row r="156" spans="1:21" ht="24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48991.9</v>
      </c>
      <c r="M156" s="281"/>
      <c r="N156" s="296"/>
      <c r="O156" s="226"/>
      <c r="P156" s="226">
        <v>100000</v>
      </c>
      <c r="Q156" s="226">
        <v>100000</v>
      </c>
      <c r="R156" s="226">
        <v>100000</v>
      </c>
      <c r="S156" s="291">
        <v>100000</v>
      </c>
    </row>
    <row r="157" spans="1:21" ht="22.5" customHeight="1">
      <c r="A157" s="58" t="s">
        <v>109</v>
      </c>
      <c r="B157" s="105" t="s">
        <v>110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81"/>
      <c r="N157" s="296"/>
      <c r="O157" s="281"/>
      <c r="P157" s="281"/>
      <c r="Q157" s="281"/>
      <c r="R157" s="281"/>
      <c r="S157" s="297"/>
    </row>
    <row r="158" spans="1:21" ht="16.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104">
        <v>500</v>
      </c>
      <c r="L158" s="104"/>
      <c r="M158" s="226">
        <v>40420</v>
      </c>
      <c r="N158" s="286"/>
      <c r="O158" s="226"/>
      <c r="P158" s="226"/>
      <c r="Q158" s="226"/>
      <c r="R158" s="226"/>
      <c r="S158" s="291"/>
    </row>
    <row r="159" spans="1:21" ht="21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26">
        <v>2580</v>
      </c>
      <c r="N159" s="286"/>
      <c r="O159" s="226"/>
      <c r="P159" s="226"/>
      <c r="Q159" s="226"/>
      <c r="R159" s="226"/>
      <c r="S159" s="291"/>
    </row>
    <row r="160" spans="1:21" ht="34.5" customHeight="1">
      <c r="A160" s="58" t="s">
        <v>111</v>
      </c>
      <c r="B160" s="151" t="s">
        <v>112</v>
      </c>
      <c r="C160" s="151"/>
      <c r="D160" s="151"/>
      <c r="E160" s="151"/>
      <c r="F160" s="151"/>
      <c r="G160" s="151"/>
      <c r="H160" s="158"/>
      <c r="I160" s="158"/>
      <c r="J160" s="158"/>
      <c r="K160" s="158"/>
      <c r="L160" s="158"/>
      <c r="M160" s="281"/>
      <c r="N160" s="296"/>
      <c r="O160" s="281"/>
      <c r="P160" s="281"/>
      <c r="Q160" s="281"/>
      <c r="R160" s="281"/>
      <c r="S160" s="297"/>
    </row>
    <row r="161" spans="1:22" ht="21.75" customHeight="1">
      <c r="A161" s="58"/>
      <c r="B161" s="27" t="s">
        <v>10</v>
      </c>
      <c r="C161" s="27"/>
      <c r="D161" s="27"/>
      <c r="E161" s="27"/>
      <c r="F161" s="27"/>
      <c r="G161" s="27"/>
      <c r="H161" s="104">
        <v>828</v>
      </c>
      <c r="I161" s="104" t="s">
        <v>24</v>
      </c>
      <c r="J161" s="104" t="s">
        <v>113</v>
      </c>
      <c r="K161" s="104">
        <v>200</v>
      </c>
      <c r="L161" s="69">
        <f>82893.1</f>
        <v>82893.100000000006</v>
      </c>
      <c r="M161" s="277">
        <v>70745.7</v>
      </c>
      <c r="N161" s="277">
        <v>34013</v>
      </c>
      <c r="O161" s="226">
        <v>0</v>
      </c>
      <c r="P161" s="226">
        <v>0</v>
      </c>
      <c r="Q161" s="226">
        <v>200000</v>
      </c>
      <c r="R161" s="226">
        <v>200000</v>
      </c>
      <c r="S161" s="291">
        <v>200000</v>
      </c>
    </row>
    <row r="162" spans="1:22" ht="48" customHeight="1">
      <c r="A162" s="58" t="s">
        <v>114</v>
      </c>
      <c r="B162" s="151" t="s">
        <v>194</v>
      </c>
      <c r="C162" s="151"/>
      <c r="D162" s="151"/>
      <c r="E162" s="151"/>
      <c r="F162" s="151"/>
      <c r="G162" s="151"/>
      <c r="H162" s="151"/>
      <c r="I162" s="151"/>
      <c r="J162" s="151"/>
      <c r="K162" s="151"/>
      <c r="L162" s="151"/>
      <c r="M162" s="298"/>
      <c r="N162" s="298"/>
      <c r="O162" s="281"/>
      <c r="P162" s="281"/>
      <c r="Q162" s="281"/>
      <c r="R162" s="281"/>
      <c r="S162" s="297"/>
      <c r="T162" s="253"/>
    </row>
    <row r="163" spans="1:22" ht="25.5" customHeight="1">
      <c r="A163" s="58"/>
      <c r="B163" s="27" t="s">
        <v>10</v>
      </c>
      <c r="C163" s="27"/>
      <c r="D163" s="27"/>
      <c r="E163" s="27"/>
      <c r="F163" s="27"/>
      <c r="G163" s="27"/>
      <c r="H163" s="104">
        <v>828</v>
      </c>
      <c r="I163" s="104" t="s">
        <v>24</v>
      </c>
      <c r="J163" s="104" t="s">
        <v>113</v>
      </c>
      <c r="K163" s="104">
        <v>200</v>
      </c>
      <c r="L163" s="69">
        <f>27358.6</f>
        <v>27358.6</v>
      </c>
      <c r="M163" s="69">
        <v>42536.7</v>
      </c>
      <c r="N163" s="69">
        <v>0</v>
      </c>
      <c r="O163" s="69">
        <v>50000</v>
      </c>
      <c r="P163" s="69">
        <v>50000</v>
      </c>
      <c r="Q163" s="69">
        <v>50000</v>
      </c>
      <c r="R163" s="69">
        <v>50000</v>
      </c>
      <c r="S163" s="73">
        <v>50000</v>
      </c>
      <c r="T163" s="254"/>
    </row>
    <row r="164" spans="1:22" ht="36.75" customHeight="1">
      <c r="A164" s="250" t="s">
        <v>116</v>
      </c>
      <c r="B164" s="251" t="s">
        <v>117</v>
      </c>
      <c r="C164" s="251"/>
      <c r="D164" s="251"/>
      <c r="E164" s="251"/>
      <c r="F164" s="251"/>
      <c r="G164" s="251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52"/>
    </row>
    <row r="165" spans="1:22" ht="25.5" customHeight="1">
      <c r="A165" s="36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113</v>
      </c>
      <c r="K165" s="67">
        <v>200</v>
      </c>
      <c r="L165" s="159"/>
      <c r="M165" s="159"/>
      <c r="N165" s="69">
        <v>120000</v>
      </c>
      <c r="O165" s="27"/>
      <c r="P165" s="27"/>
      <c r="Q165" s="27"/>
      <c r="R165" s="27"/>
      <c r="S165" s="86"/>
    </row>
    <row r="166" spans="1:22" ht="26.25" customHeight="1">
      <c r="A166" s="58" t="s">
        <v>118</v>
      </c>
      <c r="B166" s="59" t="s">
        <v>53</v>
      </c>
      <c r="C166" s="59"/>
      <c r="D166" s="59"/>
      <c r="E166" s="59"/>
      <c r="F166" s="59"/>
      <c r="G166" s="59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86"/>
    </row>
    <row r="167" spans="1:22" ht="24.75" customHeight="1">
      <c r="A167" s="58"/>
      <c r="B167" s="27" t="s">
        <v>10</v>
      </c>
      <c r="C167" s="27"/>
      <c r="D167" s="27"/>
      <c r="E167" s="27"/>
      <c r="F167" s="27"/>
      <c r="G167" s="27"/>
      <c r="H167" s="104">
        <v>828</v>
      </c>
      <c r="I167" s="104" t="s">
        <v>24</v>
      </c>
      <c r="J167" s="104" t="s">
        <v>49</v>
      </c>
      <c r="K167" s="104">
        <v>200</v>
      </c>
      <c r="L167" s="69">
        <f>40770.3+606+46992.4</f>
        <v>88368.700000000012</v>
      </c>
      <c r="M167" s="243">
        <f>35444</f>
        <v>35444</v>
      </c>
      <c r="N167" s="243">
        <f>52000-N168</f>
        <v>35000</v>
      </c>
      <c r="O167" s="243">
        <f>55000-O168</f>
        <v>37000</v>
      </c>
      <c r="P167" s="243">
        <f t="shared" ref="P167:S167" si="30">55000-P168</f>
        <v>37000</v>
      </c>
      <c r="Q167" s="243">
        <f t="shared" si="30"/>
        <v>37000</v>
      </c>
      <c r="R167" s="243">
        <f t="shared" si="30"/>
        <v>37000</v>
      </c>
      <c r="S167" s="249">
        <f t="shared" si="30"/>
        <v>37000</v>
      </c>
    </row>
    <row r="168" spans="1:22" ht="24.75" customHeight="1">
      <c r="A168" s="244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241" t="s">
        <v>113</v>
      </c>
      <c r="K168" s="104">
        <v>200</v>
      </c>
      <c r="L168" s="245"/>
      <c r="M168" s="277">
        <f>16713+4423</f>
        <v>21136</v>
      </c>
      <c r="N168" s="243">
        <v>17000</v>
      </c>
      <c r="O168" s="243">
        <v>18000</v>
      </c>
      <c r="P168" s="243">
        <v>18000</v>
      </c>
      <c r="Q168" s="243">
        <v>18000</v>
      </c>
      <c r="R168" s="243">
        <v>18000</v>
      </c>
      <c r="S168" s="249">
        <v>18000</v>
      </c>
    </row>
    <row r="169" spans="1:22" ht="51.75" customHeight="1">
      <c r="A169" s="188" t="s">
        <v>119</v>
      </c>
      <c r="B169" s="189" t="s">
        <v>120</v>
      </c>
      <c r="C169" s="189"/>
      <c r="D169" s="189"/>
      <c r="E169" s="189"/>
      <c r="F169" s="189"/>
      <c r="G169" s="189"/>
      <c r="H169" s="190"/>
      <c r="I169" s="190"/>
      <c r="J169" s="190"/>
      <c r="K169" s="190"/>
      <c r="L169" s="191" t="e">
        <f>L172+L176+L179+L181+L184+L186+L188+L190+L192</f>
        <v>#REF!</v>
      </c>
      <c r="M169" s="191">
        <f t="shared" ref="M169:S169" si="31">M172+M176+M179+M181+M184+M186+M188+M190+M192+M174</f>
        <v>1349091.1</v>
      </c>
      <c r="N169" s="191">
        <f t="shared" si="31"/>
        <v>1349091.1</v>
      </c>
      <c r="O169" s="191">
        <f t="shared" si="31"/>
        <v>1349091.1</v>
      </c>
      <c r="P169" s="191">
        <f t="shared" si="31"/>
        <v>1383091.1</v>
      </c>
      <c r="Q169" s="191">
        <f t="shared" si="31"/>
        <v>1383091.1</v>
      </c>
      <c r="R169" s="191">
        <f t="shared" si="31"/>
        <v>1383091.1</v>
      </c>
      <c r="S169" s="209">
        <f t="shared" si="31"/>
        <v>1383091.1</v>
      </c>
      <c r="U169" s="161"/>
      <c r="V169" s="161"/>
    </row>
    <row r="170" spans="1:22" ht="23.25" customHeight="1">
      <c r="A170" s="210"/>
      <c r="B170" s="192" t="s">
        <v>10</v>
      </c>
      <c r="C170" s="192"/>
      <c r="D170" s="192"/>
      <c r="E170" s="192"/>
      <c r="F170" s="192"/>
      <c r="G170" s="192"/>
      <c r="H170" s="192"/>
      <c r="I170" s="192"/>
      <c r="J170" s="192"/>
      <c r="K170" s="192"/>
      <c r="L170" s="193" t="e">
        <f>L173+L175+L177+L180+L182+L185+#REF!+L187+L189+#REF!+L191+L193</f>
        <v>#REF!</v>
      </c>
      <c r="M170" s="193">
        <f t="shared" ref="M170:S170" si="32">M173+M175+M177+M180+M182+M185+M187+M189+M191+M193</f>
        <v>1347802.9</v>
      </c>
      <c r="N170" s="193">
        <f t="shared" si="32"/>
        <v>1347802.9</v>
      </c>
      <c r="O170" s="193">
        <f t="shared" si="32"/>
        <v>1347802.9</v>
      </c>
      <c r="P170" s="193">
        <f t="shared" si="32"/>
        <v>1381802.9</v>
      </c>
      <c r="Q170" s="193">
        <f t="shared" si="32"/>
        <v>1381802.9</v>
      </c>
      <c r="R170" s="193">
        <f t="shared" si="32"/>
        <v>1381802.9</v>
      </c>
      <c r="S170" s="211">
        <f t="shared" si="32"/>
        <v>1381802.9</v>
      </c>
    </row>
    <row r="171" spans="1:22" ht="23.25" customHeight="1">
      <c r="A171" s="210"/>
      <c r="B171" s="192" t="s">
        <v>11</v>
      </c>
      <c r="C171" s="192"/>
      <c r="D171" s="192"/>
      <c r="E171" s="192"/>
      <c r="F171" s="192"/>
      <c r="G171" s="192"/>
      <c r="H171" s="192"/>
      <c r="I171" s="192"/>
      <c r="J171" s="192"/>
      <c r="K171" s="192"/>
      <c r="L171" s="193">
        <f t="shared" ref="L171:S171" si="33">L178+L183</f>
        <v>2689</v>
      </c>
      <c r="M171" s="193">
        <f t="shared" si="33"/>
        <v>1288.2</v>
      </c>
      <c r="N171" s="193">
        <f t="shared" si="33"/>
        <v>1288.2</v>
      </c>
      <c r="O171" s="193">
        <f t="shared" si="33"/>
        <v>1288.2</v>
      </c>
      <c r="P171" s="193">
        <f t="shared" si="33"/>
        <v>1288.2</v>
      </c>
      <c r="Q171" s="193">
        <f t="shared" si="33"/>
        <v>1288.2</v>
      </c>
      <c r="R171" s="193">
        <f t="shared" si="33"/>
        <v>1288.2</v>
      </c>
      <c r="S171" s="211">
        <f t="shared" si="33"/>
        <v>1288.2</v>
      </c>
    </row>
    <row r="172" spans="1:22" ht="49.5" customHeight="1">
      <c r="A172" s="212" t="s">
        <v>121</v>
      </c>
      <c r="B172" s="194" t="s">
        <v>176</v>
      </c>
      <c r="C172" s="194"/>
      <c r="D172" s="194"/>
      <c r="E172" s="194"/>
      <c r="F172" s="194"/>
      <c r="G172" s="194"/>
      <c r="H172" s="192"/>
      <c r="I172" s="192"/>
      <c r="J172" s="192"/>
      <c r="K172" s="192"/>
      <c r="L172" s="195">
        <f>SUM(L173:L175)</f>
        <v>18232</v>
      </c>
      <c r="M172" s="195">
        <f t="shared" ref="M172:S172" si="34">M173</f>
        <v>20436</v>
      </c>
      <c r="N172" s="195">
        <f t="shared" si="34"/>
        <v>20436</v>
      </c>
      <c r="O172" s="195">
        <f t="shared" si="34"/>
        <v>20436</v>
      </c>
      <c r="P172" s="195">
        <f t="shared" si="34"/>
        <v>20436</v>
      </c>
      <c r="Q172" s="195">
        <f t="shared" si="34"/>
        <v>20436</v>
      </c>
      <c r="R172" s="195">
        <f t="shared" si="34"/>
        <v>20436</v>
      </c>
      <c r="S172" s="213">
        <f t="shared" si="34"/>
        <v>20436</v>
      </c>
    </row>
    <row r="173" spans="1:22" ht="18.75" customHeight="1">
      <c r="A173" s="214"/>
      <c r="B173" s="192" t="s">
        <v>10</v>
      </c>
      <c r="C173" s="196"/>
      <c r="D173" s="197">
        <v>828</v>
      </c>
      <c r="E173" s="198" t="s">
        <v>123</v>
      </c>
      <c r="F173" s="197" t="s">
        <v>124</v>
      </c>
      <c r="G173" s="197">
        <v>500</v>
      </c>
      <c r="H173" s="197">
        <v>828</v>
      </c>
      <c r="I173" s="198" t="s">
        <v>123</v>
      </c>
      <c r="J173" s="197" t="s">
        <v>124</v>
      </c>
      <c r="K173" s="197">
        <v>500</v>
      </c>
      <c r="L173" s="193">
        <v>18032</v>
      </c>
      <c r="M173" s="193">
        <v>20436</v>
      </c>
      <c r="N173" s="193">
        <v>20436</v>
      </c>
      <c r="O173" s="193">
        <v>20436</v>
      </c>
      <c r="P173" s="193">
        <v>20436</v>
      </c>
      <c r="Q173" s="193">
        <v>20436</v>
      </c>
      <c r="R173" s="193">
        <v>20436</v>
      </c>
      <c r="S173" s="211">
        <v>20436</v>
      </c>
    </row>
    <row r="174" spans="1:22" ht="84" customHeight="1">
      <c r="A174" s="212" t="s">
        <v>177</v>
      </c>
      <c r="B174" s="194" t="s">
        <v>178</v>
      </c>
      <c r="C174" s="196"/>
      <c r="D174" s="197"/>
      <c r="E174" s="198"/>
      <c r="F174" s="197"/>
      <c r="G174" s="197"/>
      <c r="H174" s="197"/>
      <c r="I174" s="198"/>
      <c r="J174" s="197"/>
      <c r="K174" s="197"/>
      <c r="L174" s="193"/>
      <c r="M174" s="195">
        <f t="shared" ref="M174:S174" si="35">M175</f>
        <v>200</v>
      </c>
      <c r="N174" s="195">
        <f t="shared" si="35"/>
        <v>200</v>
      </c>
      <c r="O174" s="195">
        <f t="shared" si="35"/>
        <v>200</v>
      </c>
      <c r="P174" s="195">
        <f t="shared" si="35"/>
        <v>200</v>
      </c>
      <c r="Q174" s="195">
        <f t="shared" si="35"/>
        <v>200</v>
      </c>
      <c r="R174" s="195">
        <f t="shared" si="35"/>
        <v>200</v>
      </c>
      <c r="S174" s="213">
        <f t="shared" si="35"/>
        <v>200</v>
      </c>
    </row>
    <row r="175" spans="1:22" ht="19.5" customHeight="1">
      <c r="A175" s="215"/>
      <c r="B175" s="192" t="s">
        <v>10</v>
      </c>
      <c r="C175" s="196"/>
      <c r="D175" s="197">
        <v>812</v>
      </c>
      <c r="E175" s="198" t="s">
        <v>125</v>
      </c>
      <c r="F175" s="197" t="s">
        <v>124</v>
      </c>
      <c r="G175" s="197">
        <v>500</v>
      </c>
      <c r="H175" s="197">
        <v>812</v>
      </c>
      <c r="I175" s="198" t="s">
        <v>125</v>
      </c>
      <c r="J175" s="197" t="s">
        <v>124</v>
      </c>
      <c r="K175" s="197">
        <v>500</v>
      </c>
      <c r="L175" s="193">
        <v>200</v>
      </c>
      <c r="M175" s="193">
        <v>200</v>
      </c>
      <c r="N175" s="193">
        <v>200</v>
      </c>
      <c r="O175" s="193">
        <v>200</v>
      </c>
      <c r="P175" s="193">
        <v>200</v>
      </c>
      <c r="Q175" s="193">
        <v>200</v>
      </c>
      <c r="R175" s="193">
        <v>200</v>
      </c>
      <c r="S175" s="211">
        <v>200</v>
      </c>
    </row>
    <row r="176" spans="1:22" ht="69" customHeight="1">
      <c r="A176" s="212" t="s">
        <v>129</v>
      </c>
      <c r="B176" s="194" t="s">
        <v>179</v>
      </c>
      <c r="C176" s="194"/>
      <c r="D176" s="192"/>
      <c r="E176" s="192"/>
      <c r="F176" s="192"/>
      <c r="G176" s="197"/>
      <c r="H176" s="192"/>
      <c r="I176" s="192"/>
      <c r="J176" s="192"/>
      <c r="K176" s="197"/>
      <c r="L176" s="195">
        <f t="shared" ref="L176:S176" si="36">SUM(L177:L178)</f>
        <v>16664.7</v>
      </c>
      <c r="M176" s="195">
        <f t="shared" si="36"/>
        <v>13876</v>
      </c>
      <c r="N176" s="195">
        <f t="shared" si="36"/>
        <v>13876</v>
      </c>
      <c r="O176" s="195">
        <f t="shared" si="36"/>
        <v>13876</v>
      </c>
      <c r="P176" s="195">
        <f t="shared" si="36"/>
        <v>13876</v>
      </c>
      <c r="Q176" s="195">
        <f t="shared" si="36"/>
        <v>13876</v>
      </c>
      <c r="R176" s="195">
        <f t="shared" si="36"/>
        <v>13876</v>
      </c>
      <c r="S176" s="213">
        <f t="shared" si="36"/>
        <v>13876</v>
      </c>
    </row>
    <row r="177" spans="1:19" ht="18.75" customHeight="1">
      <c r="A177" s="215"/>
      <c r="B177" s="192" t="s">
        <v>10</v>
      </c>
      <c r="C177" s="192"/>
      <c r="D177" s="197">
        <v>828</v>
      </c>
      <c r="E177" s="198" t="s">
        <v>123</v>
      </c>
      <c r="F177" s="197" t="s">
        <v>128</v>
      </c>
      <c r="G177" s="197">
        <v>500</v>
      </c>
      <c r="H177" s="197">
        <v>828</v>
      </c>
      <c r="I177" s="198" t="s">
        <v>123</v>
      </c>
      <c r="J177" s="197" t="s">
        <v>128</v>
      </c>
      <c r="K177" s="197">
        <v>500</v>
      </c>
      <c r="L177" s="193">
        <v>14803</v>
      </c>
      <c r="M177" s="199">
        <v>12936.8</v>
      </c>
      <c r="N177" s="199">
        <v>12936.8</v>
      </c>
      <c r="O177" s="199">
        <v>12936.8</v>
      </c>
      <c r="P177" s="199">
        <v>12936.8</v>
      </c>
      <c r="Q177" s="199">
        <v>12936.8</v>
      </c>
      <c r="R177" s="199">
        <v>12936.8</v>
      </c>
      <c r="S177" s="216">
        <v>12936.8</v>
      </c>
    </row>
    <row r="178" spans="1:19" ht="21" customHeight="1">
      <c r="A178" s="215"/>
      <c r="B178" s="192" t="s">
        <v>11</v>
      </c>
      <c r="C178" s="192"/>
      <c r="D178" s="192"/>
      <c r="E178" s="192"/>
      <c r="F178" s="192"/>
      <c r="G178" s="192"/>
      <c r="H178" s="192"/>
      <c r="I178" s="192"/>
      <c r="J178" s="192"/>
      <c r="K178" s="192"/>
      <c r="L178" s="193">
        <f>1069.7+792</f>
        <v>1861.7</v>
      </c>
      <c r="M178" s="199">
        <v>939.2</v>
      </c>
      <c r="N178" s="199">
        <v>939.2</v>
      </c>
      <c r="O178" s="199">
        <v>939.2</v>
      </c>
      <c r="P178" s="199">
        <v>939.2</v>
      </c>
      <c r="Q178" s="199">
        <v>939.2</v>
      </c>
      <c r="R178" s="199">
        <v>939.2</v>
      </c>
      <c r="S178" s="216">
        <v>939.2</v>
      </c>
    </row>
    <row r="179" spans="1:19" ht="57.75" customHeight="1">
      <c r="A179" s="212" t="s">
        <v>132</v>
      </c>
      <c r="B179" s="200" t="s">
        <v>180</v>
      </c>
      <c r="C179" s="194"/>
      <c r="D179" s="192"/>
      <c r="E179" s="192"/>
      <c r="F179" s="192"/>
      <c r="G179" s="192"/>
      <c r="H179" s="192"/>
      <c r="I179" s="192"/>
      <c r="J179" s="192"/>
      <c r="K179" s="192"/>
      <c r="L179" s="195">
        <f t="shared" ref="L179:S179" si="37">L180</f>
        <v>163.19999999999999</v>
      </c>
      <c r="M179" s="195">
        <f t="shared" si="37"/>
        <v>163.19999999999999</v>
      </c>
      <c r="N179" s="195">
        <f t="shared" si="37"/>
        <v>163.19999999999999</v>
      </c>
      <c r="O179" s="195">
        <f t="shared" si="37"/>
        <v>163.19999999999999</v>
      </c>
      <c r="P179" s="195">
        <f t="shared" si="37"/>
        <v>163.19999999999999</v>
      </c>
      <c r="Q179" s="195">
        <f t="shared" si="37"/>
        <v>163.19999999999999</v>
      </c>
      <c r="R179" s="195">
        <f t="shared" si="37"/>
        <v>163.19999999999999</v>
      </c>
      <c r="S179" s="213">
        <f t="shared" si="37"/>
        <v>163.19999999999999</v>
      </c>
    </row>
    <row r="180" spans="1:19" ht="18" customHeight="1">
      <c r="A180" s="260"/>
      <c r="B180" s="261" t="s">
        <v>10</v>
      </c>
      <c r="C180" s="261"/>
      <c r="D180" s="266">
        <v>828</v>
      </c>
      <c r="E180" s="267" t="s">
        <v>123</v>
      </c>
      <c r="F180" s="266" t="s">
        <v>131</v>
      </c>
      <c r="G180" s="266">
        <v>500</v>
      </c>
      <c r="H180" s="266">
        <v>828</v>
      </c>
      <c r="I180" s="267" t="s">
        <v>123</v>
      </c>
      <c r="J180" s="266" t="s">
        <v>131</v>
      </c>
      <c r="K180" s="266">
        <v>500</v>
      </c>
      <c r="L180" s="262">
        <v>163.19999999999999</v>
      </c>
      <c r="M180" s="262">
        <v>163.19999999999999</v>
      </c>
      <c r="N180" s="262">
        <v>163.19999999999999</v>
      </c>
      <c r="O180" s="262">
        <v>163.19999999999999</v>
      </c>
      <c r="P180" s="262">
        <v>163.19999999999999</v>
      </c>
      <c r="Q180" s="262">
        <v>163.19999999999999</v>
      </c>
      <c r="R180" s="262">
        <v>163.19999999999999</v>
      </c>
      <c r="S180" s="268">
        <v>163.19999999999999</v>
      </c>
    </row>
    <row r="181" spans="1:19" ht="45" customHeight="1">
      <c r="A181" s="255" t="s">
        <v>135</v>
      </c>
      <c r="B181" s="256" t="s">
        <v>195</v>
      </c>
      <c r="C181" s="256"/>
      <c r="D181" s="257"/>
      <c r="E181" s="257"/>
      <c r="F181" s="257"/>
      <c r="G181" s="257"/>
      <c r="H181" s="257"/>
      <c r="I181" s="257"/>
      <c r="J181" s="257"/>
      <c r="K181" s="257"/>
      <c r="L181" s="258">
        <f t="shared" ref="L181:S181" si="38">SUM(L182:L183)</f>
        <v>12127.3</v>
      </c>
      <c r="M181" s="258">
        <f t="shared" si="38"/>
        <v>5057.8999999999996</v>
      </c>
      <c r="N181" s="258">
        <f t="shared" si="38"/>
        <v>5057.8999999999996</v>
      </c>
      <c r="O181" s="258">
        <f t="shared" si="38"/>
        <v>5057.8999999999996</v>
      </c>
      <c r="P181" s="258">
        <f t="shared" si="38"/>
        <v>5057.8999999999996</v>
      </c>
      <c r="Q181" s="258">
        <f t="shared" si="38"/>
        <v>5057.8999999999996</v>
      </c>
      <c r="R181" s="258">
        <f t="shared" si="38"/>
        <v>5057.8999999999996</v>
      </c>
      <c r="S181" s="259">
        <f t="shared" si="38"/>
        <v>5057.8999999999996</v>
      </c>
    </row>
    <row r="182" spans="1:19" ht="18.75" customHeight="1">
      <c r="A182" s="215"/>
      <c r="B182" s="192" t="s">
        <v>10</v>
      </c>
      <c r="C182" s="192"/>
      <c r="D182" s="197">
        <v>828</v>
      </c>
      <c r="E182" s="198" t="s">
        <v>123</v>
      </c>
      <c r="F182" s="197" t="s">
        <v>134</v>
      </c>
      <c r="G182" s="197">
        <v>500</v>
      </c>
      <c r="H182" s="197">
        <v>828</v>
      </c>
      <c r="I182" s="198" t="s">
        <v>123</v>
      </c>
      <c r="J182" s="197" t="s">
        <v>134</v>
      </c>
      <c r="K182" s="197">
        <v>500</v>
      </c>
      <c r="L182" s="193">
        <v>11300</v>
      </c>
      <c r="M182" s="201">
        <v>4708.8999999999996</v>
      </c>
      <c r="N182" s="201">
        <v>4708.8999999999996</v>
      </c>
      <c r="O182" s="201">
        <v>4708.8999999999996</v>
      </c>
      <c r="P182" s="201">
        <v>4708.8999999999996</v>
      </c>
      <c r="Q182" s="201">
        <v>4708.8999999999996</v>
      </c>
      <c r="R182" s="201">
        <v>4708.8999999999996</v>
      </c>
      <c r="S182" s="217">
        <v>4708.8999999999996</v>
      </c>
    </row>
    <row r="183" spans="1:19" ht="21" customHeight="1">
      <c r="A183" s="260"/>
      <c r="B183" s="261" t="s">
        <v>11</v>
      </c>
      <c r="C183" s="261"/>
      <c r="D183" s="261"/>
      <c r="E183" s="261"/>
      <c r="F183" s="261"/>
      <c r="G183" s="261"/>
      <c r="H183" s="261"/>
      <c r="I183" s="261"/>
      <c r="J183" s="261"/>
      <c r="K183" s="261"/>
      <c r="L183" s="262">
        <v>827.3</v>
      </c>
      <c r="M183" s="263">
        <v>349</v>
      </c>
      <c r="N183" s="263">
        <v>349</v>
      </c>
      <c r="O183" s="263">
        <v>349</v>
      </c>
      <c r="P183" s="263">
        <v>349</v>
      </c>
      <c r="Q183" s="263">
        <v>349</v>
      </c>
      <c r="R183" s="263">
        <v>349</v>
      </c>
      <c r="S183" s="264">
        <v>349</v>
      </c>
    </row>
    <row r="184" spans="1:19" ht="52.5" customHeight="1">
      <c r="A184" s="255" t="s">
        <v>139</v>
      </c>
      <c r="B184" s="256" t="s">
        <v>182</v>
      </c>
      <c r="C184" s="256"/>
      <c r="D184" s="257"/>
      <c r="E184" s="257"/>
      <c r="F184" s="257"/>
      <c r="G184" s="257"/>
      <c r="H184" s="257"/>
      <c r="I184" s="257"/>
      <c r="J184" s="257"/>
      <c r="K184" s="257"/>
      <c r="L184" s="258" t="e">
        <f>L185+#REF!</f>
        <v>#REF!</v>
      </c>
      <c r="M184" s="258">
        <f t="shared" ref="M184:S184" si="39">M185</f>
        <v>1067892</v>
      </c>
      <c r="N184" s="258">
        <f t="shared" si="39"/>
        <v>1067892</v>
      </c>
      <c r="O184" s="258">
        <f t="shared" si="39"/>
        <v>1067892</v>
      </c>
      <c r="P184" s="258">
        <f t="shared" si="39"/>
        <v>1067892</v>
      </c>
      <c r="Q184" s="258">
        <f t="shared" si="39"/>
        <v>1067892</v>
      </c>
      <c r="R184" s="258">
        <f t="shared" si="39"/>
        <v>1067892</v>
      </c>
      <c r="S184" s="259">
        <f t="shared" si="39"/>
        <v>1067892</v>
      </c>
    </row>
    <row r="185" spans="1:19" ht="18.75" customHeight="1">
      <c r="A185" s="218"/>
      <c r="B185" s="192" t="s">
        <v>10</v>
      </c>
      <c r="C185" s="192"/>
      <c r="D185" s="197">
        <v>828</v>
      </c>
      <c r="E185" s="198" t="s">
        <v>123</v>
      </c>
      <c r="F185" s="197" t="s">
        <v>137</v>
      </c>
      <c r="G185" s="197">
        <v>200</v>
      </c>
      <c r="H185" s="197">
        <v>828</v>
      </c>
      <c r="I185" s="198" t="s">
        <v>123</v>
      </c>
      <c r="J185" s="197" t="s">
        <v>137</v>
      </c>
      <c r="K185" s="197">
        <v>200</v>
      </c>
      <c r="L185" s="193">
        <v>1067892</v>
      </c>
      <c r="M185" s="201">
        <v>1067892</v>
      </c>
      <c r="N185" s="201">
        <v>1067892</v>
      </c>
      <c r="O185" s="201">
        <v>1067892</v>
      </c>
      <c r="P185" s="201">
        <v>1067892</v>
      </c>
      <c r="Q185" s="201">
        <v>1067892</v>
      </c>
      <c r="R185" s="201">
        <v>1067892</v>
      </c>
      <c r="S185" s="217">
        <v>1067892</v>
      </c>
    </row>
    <row r="186" spans="1:19" ht="65.25" customHeight="1">
      <c r="A186" s="212" t="s">
        <v>142</v>
      </c>
      <c r="B186" s="194" t="s">
        <v>183</v>
      </c>
      <c r="C186" s="194"/>
      <c r="D186" s="192"/>
      <c r="E186" s="192"/>
      <c r="F186" s="192"/>
      <c r="G186" s="192"/>
      <c r="H186" s="192"/>
      <c r="I186" s="192"/>
      <c r="J186" s="192"/>
      <c r="K186" s="192"/>
      <c r="L186" s="195">
        <f t="shared" ref="L186:S186" si="40">L187</f>
        <v>229866</v>
      </c>
      <c r="M186" s="195">
        <f t="shared" si="40"/>
        <v>229866</v>
      </c>
      <c r="N186" s="195">
        <f t="shared" si="40"/>
        <v>229866</v>
      </c>
      <c r="O186" s="195">
        <f t="shared" si="40"/>
        <v>229866</v>
      </c>
      <c r="P186" s="195">
        <f t="shared" si="40"/>
        <v>229866</v>
      </c>
      <c r="Q186" s="195">
        <f t="shared" si="40"/>
        <v>229866</v>
      </c>
      <c r="R186" s="195">
        <f t="shared" si="40"/>
        <v>229866</v>
      </c>
      <c r="S186" s="213">
        <f t="shared" si="40"/>
        <v>229866</v>
      </c>
    </row>
    <row r="187" spans="1:19" ht="19.5" customHeight="1">
      <c r="A187" s="215"/>
      <c r="B187" s="192" t="s">
        <v>10</v>
      </c>
      <c r="C187" s="192"/>
      <c r="D187" s="197">
        <v>828</v>
      </c>
      <c r="E187" s="198" t="s">
        <v>123</v>
      </c>
      <c r="F187" s="197" t="s">
        <v>141</v>
      </c>
      <c r="G187" s="197">
        <v>800</v>
      </c>
      <c r="H187" s="197">
        <v>828</v>
      </c>
      <c r="I187" s="198" t="s">
        <v>123</v>
      </c>
      <c r="J187" s="197" t="s">
        <v>141</v>
      </c>
      <c r="K187" s="197">
        <v>800</v>
      </c>
      <c r="L187" s="193">
        <v>229866</v>
      </c>
      <c r="M187" s="201">
        <v>229866</v>
      </c>
      <c r="N187" s="201">
        <v>229866</v>
      </c>
      <c r="O187" s="201">
        <v>229866</v>
      </c>
      <c r="P187" s="201">
        <v>229866</v>
      </c>
      <c r="Q187" s="201">
        <v>229866</v>
      </c>
      <c r="R187" s="201">
        <v>229866</v>
      </c>
      <c r="S187" s="217">
        <v>229866</v>
      </c>
    </row>
    <row r="188" spans="1:19" ht="47.25">
      <c r="A188" s="212" t="s">
        <v>146</v>
      </c>
      <c r="B188" s="194" t="s">
        <v>184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41">SUM(L189:L189)</f>
        <v>4500</v>
      </c>
      <c r="M188" s="195">
        <f t="shared" si="41"/>
        <v>4500</v>
      </c>
      <c r="N188" s="195">
        <f t="shared" si="41"/>
        <v>4500</v>
      </c>
      <c r="O188" s="195">
        <f t="shared" si="41"/>
        <v>4500</v>
      </c>
      <c r="P188" s="195">
        <f t="shared" si="41"/>
        <v>4500</v>
      </c>
      <c r="Q188" s="195">
        <f t="shared" si="41"/>
        <v>4500</v>
      </c>
      <c r="R188" s="195">
        <f t="shared" si="41"/>
        <v>4500</v>
      </c>
      <c r="S188" s="213">
        <f t="shared" si="41"/>
        <v>4500</v>
      </c>
    </row>
    <row r="189" spans="1:19" ht="16.5" customHeight="1">
      <c r="A189" s="218"/>
      <c r="B189" s="196" t="s">
        <v>10</v>
      </c>
      <c r="C189" s="196"/>
      <c r="D189" s="197">
        <v>810</v>
      </c>
      <c r="E189" s="198" t="s">
        <v>123</v>
      </c>
      <c r="F189" s="197" t="s">
        <v>144</v>
      </c>
      <c r="G189" s="197">
        <v>800</v>
      </c>
      <c r="H189" s="197">
        <v>810</v>
      </c>
      <c r="I189" s="198" t="s">
        <v>123</v>
      </c>
      <c r="J189" s="197" t="s">
        <v>144</v>
      </c>
      <c r="K189" s="197">
        <v>800</v>
      </c>
      <c r="L189" s="193">
        <v>4500</v>
      </c>
      <c r="M189" s="202">
        <v>4500</v>
      </c>
      <c r="N189" s="202">
        <v>4500</v>
      </c>
      <c r="O189" s="202">
        <v>4500</v>
      </c>
      <c r="P189" s="202">
        <v>4500</v>
      </c>
      <c r="Q189" s="202">
        <v>4500</v>
      </c>
      <c r="R189" s="202">
        <v>4500</v>
      </c>
      <c r="S189" s="219">
        <v>4500</v>
      </c>
    </row>
    <row r="190" spans="1:19" ht="55.5" customHeight="1">
      <c r="A190" s="212" t="s">
        <v>149</v>
      </c>
      <c r="B190" s="194" t="s">
        <v>185</v>
      </c>
      <c r="C190" s="194"/>
      <c r="D190" s="192"/>
      <c r="E190" s="192"/>
      <c r="F190" s="192"/>
      <c r="G190" s="192"/>
      <c r="H190" s="192"/>
      <c r="I190" s="192"/>
      <c r="J190" s="192"/>
      <c r="K190" s="192"/>
      <c r="L190" s="195">
        <f t="shared" ref="L190:S190" si="42">L191</f>
        <v>6700</v>
      </c>
      <c r="M190" s="195">
        <f t="shared" si="42"/>
        <v>7100</v>
      </c>
      <c r="N190" s="195">
        <f t="shared" si="42"/>
        <v>7100</v>
      </c>
      <c r="O190" s="195">
        <f t="shared" si="42"/>
        <v>7100</v>
      </c>
      <c r="P190" s="195">
        <f t="shared" si="42"/>
        <v>7100</v>
      </c>
      <c r="Q190" s="195">
        <f t="shared" si="42"/>
        <v>7100</v>
      </c>
      <c r="R190" s="195">
        <f t="shared" si="42"/>
        <v>7100</v>
      </c>
      <c r="S190" s="213">
        <f t="shared" si="42"/>
        <v>7100</v>
      </c>
    </row>
    <row r="191" spans="1:19" ht="20.2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148</v>
      </c>
      <c r="G191" s="197">
        <v>800</v>
      </c>
      <c r="H191" s="197">
        <v>828</v>
      </c>
      <c r="I191" s="198" t="s">
        <v>123</v>
      </c>
      <c r="J191" s="197" t="s">
        <v>148</v>
      </c>
      <c r="K191" s="197">
        <v>800</v>
      </c>
      <c r="L191" s="193">
        <v>6700</v>
      </c>
      <c r="M191" s="202">
        <v>7100</v>
      </c>
      <c r="N191" s="202">
        <v>7100</v>
      </c>
      <c r="O191" s="202">
        <v>7100</v>
      </c>
      <c r="P191" s="202">
        <v>7100</v>
      </c>
      <c r="Q191" s="202">
        <v>7100</v>
      </c>
      <c r="R191" s="202">
        <v>7100</v>
      </c>
      <c r="S191" s="219">
        <v>7100</v>
      </c>
    </row>
    <row r="192" spans="1:19" ht="51.75" customHeight="1">
      <c r="A192" s="212" t="s">
        <v>186</v>
      </c>
      <c r="B192" s="194" t="s">
        <v>187</v>
      </c>
      <c r="C192" s="194"/>
      <c r="D192" s="192"/>
      <c r="E192" s="192"/>
      <c r="F192" s="192"/>
      <c r="G192" s="192"/>
      <c r="H192" s="192"/>
      <c r="I192" s="192"/>
      <c r="J192" s="192"/>
      <c r="K192" s="192"/>
      <c r="L192" s="195">
        <f t="shared" ref="L192:S192" si="43">L193</f>
        <v>34000</v>
      </c>
      <c r="M192" s="195">
        <f t="shared" si="43"/>
        <v>0</v>
      </c>
      <c r="N192" s="195">
        <f t="shared" si="43"/>
        <v>0</v>
      </c>
      <c r="O192" s="195">
        <f t="shared" si="43"/>
        <v>0</v>
      </c>
      <c r="P192" s="195">
        <f t="shared" si="43"/>
        <v>34000</v>
      </c>
      <c r="Q192" s="195">
        <f t="shared" si="43"/>
        <v>34000</v>
      </c>
      <c r="R192" s="195">
        <f t="shared" si="43"/>
        <v>34000</v>
      </c>
      <c r="S192" s="213">
        <f t="shared" si="43"/>
        <v>34000</v>
      </c>
    </row>
    <row r="193" spans="1:19" ht="22.5" customHeight="1">
      <c r="A193" s="215"/>
      <c r="B193" s="192" t="s">
        <v>10</v>
      </c>
      <c r="C193" s="192"/>
      <c r="D193" s="197">
        <v>828</v>
      </c>
      <c r="E193" s="198" t="s">
        <v>123</v>
      </c>
      <c r="F193" s="197" t="s">
        <v>151</v>
      </c>
      <c r="G193" s="197">
        <v>800</v>
      </c>
      <c r="H193" s="197">
        <v>828</v>
      </c>
      <c r="I193" s="198" t="s">
        <v>123</v>
      </c>
      <c r="J193" s="197" t="s">
        <v>151</v>
      </c>
      <c r="K193" s="197">
        <v>800</v>
      </c>
      <c r="L193" s="193">
        <v>34000</v>
      </c>
      <c r="M193" s="193">
        <v>0</v>
      </c>
      <c r="N193" s="193">
        <v>0</v>
      </c>
      <c r="O193" s="193">
        <v>0</v>
      </c>
      <c r="P193" s="193">
        <v>34000</v>
      </c>
      <c r="Q193" s="193">
        <v>34000</v>
      </c>
      <c r="R193" s="193">
        <v>34000</v>
      </c>
      <c r="S193" s="211">
        <v>34000</v>
      </c>
    </row>
    <row r="194" spans="1:19" ht="83.25" customHeight="1">
      <c r="A194" s="203" t="s">
        <v>152</v>
      </c>
      <c r="B194" s="204" t="s">
        <v>153</v>
      </c>
      <c r="C194" s="204"/>
      <c r="D194" s="205"/>
      <c r="E194" s="205"/>
      <c r="F194" s="205"/>
      <c r="G194" s="205"/>
      <c r="H194" s="205"/>
      <c r="I194" s="205"/>
      <c r="J194" s="205"/>
      <c r="K194" s="205"/>
      <c r="L194" s="206" t="e">
        <f>L197+#REF!+L199+L201</f>
        <v>#REF!</v>
      </c>
      <c r="M194" s="206">
        <f t="shared" ref="M194:S194" si="44">M197+M199+M201</f>
        <v>214540.40000000002</v>
      </c>
      <c r="N194" s="206">
        <f t="shared" si="44"/>
        <v>222223.8</v>
      </c>
      <c r="O194" s="206">
        <f t="shared" si="44"/>
        <v>229681.8</v>
      </c>
      <c r="P194" s="206">
        <f t="shared" si="44"/>
        <v>238869.07199999999</v>
      </c>
      <c r="Q194" s="206">
        <f t="shared" si="44"/>
        <v>248423.83488000001</v>
      </c>
      <c r="R194" s="206">
        <f t="shared" si="44"/>
        <v>258360.78827520003</v>
      </c>
      <c r="S194" s="220">
        <f t="shared" si="44"/>
        <v>268695.21980620804</v>
      </c>
    </row>
    <row r="195" spans="1:19" ht="22.5" customHeight="1">
      <c r="A195" s="36"/>
      <c r="B195" s="27" t="s">
        <v>10</v>
      </c>
      <c r="C195" s="27"/>
      <c r="D195" s="74"/>
      <c r="E195" s="74"/>
      <c r="F195" s="74"/>
      <c r="G195" s="74"/>
      <c r="H195" s="74"/>
      <c r="I195" s="74"/>
      <c r="J195" s="74"/>
      <c r="K195" s="74"/>
      <c r="L195" s="69">
        <f t="shared" ref="L195:S195" si="45">SUM(L197:L201)</f>
        <v>213801.2</v>
      </c>
      <c r="M195" s="69">
        <f t="shared" si="45"/>
        <v>214540.40000000002</v>
      </c>
      <c r="N195" s="71">
        <f t="shared" si="45"/>
        <v>222223.8</v>
      </c>
      <c r="O195" s="71">
        <f t="shared" si="45"/>
        <v>229681.8</v>
      </c>
      <c r="P195" s="71">
        <f t="shared" si="45"/>
        <v>238869.07199999999</v>
      </c>
      <c r="Q195" s="71">
        <f t="shared" si="45"/>
        <v>248423.83488000001</v>
      </c>
      <c r="R195" s="71">
        <f t="shared" si="45"/>
        <v>258360.78827520003</v>
      </c>
      <c r="S195" s="73">
        <f t="shared" si="45"/>
        <v>268695.21980620804</v>
      </c>
    </row>
    <row r="196" spans="1:19" ht="24" customHeight="1">
      <c r="A196" s="58" t="s">
        <v>154</v>
      </c>
      <c r="B196" s="105" t="s">
        <v>155</v>
      </c>
      <c r="C196" s="105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5"/>
      <c r="O196" s="75"/>
      <c r="P196" s="75"/>
      <c r="Q196" s="75"/>
      <c r="R196" s="75"/>
      <c r="S196" s="76"/>
    </row>
    <row r="197" spans="1:19" ht="21" customHeight="1">
      <c r="A197" s="36"/>
      <c r="B197" s="27" t="s">
        <v>10</v>
      </c>
      <c r="C197" s="27"/>
      <c r="D197" s="104">
        <v>828</v>
      </c>
      <c r="E197" s="163" t="s">
        <v>123</v>
      </c>
      <c r="F197" s="104" t="s">
        <v>156</v>
      </c>
      <c r="G197" s="104"/>
      <c r="H197" s="104">
        <v>828</v>
      </c>
      <c r="I197" s="163" t="s">
        <v>123</v>
      </c>
      <c r="J197" s="104" t="s">
        <v>196</v>
      </c>
      <c r="K197" s="104"/>
      <c r="L197" s="69">
        <v>39207</v>
      </c>
      <c r="M197" s="285">
        <v>35662.1</v>
      </c>
      <c r="N197" s="285">
        <v>36823.1</v>
      </c>
      <c r="O197" s="285">
        <v>38219.1</v>
      </c>
      <c r="P197" s="285">
        <f>O197*1.04</f>
        <v>39747.864000000001</v>
      </c>
      <c r="Q197" s="285">
        <f>P197*1.04</f>
        <v>41337.778560000006</v>
      </c>
      <c r="R197" s="285">
        <f>Q197*1.04</f>
        <v>42991.289702400005</v>
      </c>
      <c r="S197" s="285">
        <f>R197*1.04</f>
        <v>44710.941290496005</v>
      </c>
    </row>
    <row r="198" spans="1:19" ht="38.25" customHeight="1">
      <c r="A198" s="58" t="s">
        <v>157</v>
      </c>
      <c r="B198" s="105" t="s">
        <v>162</v>
      </c>
      <c r="C198" s="105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5"/>
      <c r="O198" s="75"/>
      <c r="P198" s="75"/>
      <c r="Q198" s="75"/>
      <c r="R198" s="75"/>
      <c r="S198" s="76"/>
    </row>
    <row r="199" spans="1:19" ht="19.5" customHeight="1">
      <c r="A199" s="26"/>
      <c r="B199" s="27" t="s">
        <v>10</v>
      </c>
      <c r="C199" s="27"/>
      <c r="D199" s="104">
        <v>828</v>
      </c>
      <c r="E199" s="163" t="s">
        <v>159</v>
      </c>
      <c r="F199" s="104" t="s">
        <v>163</v>
      </c>
      <c r="G199" s="104"/>
      <c r="H199" s="104">
        <v>828</v>
      </c>
      <c r="I199" s="163" t="s">
        <v>159</v>
      </c>
      <c r="J199" s="104" t="s">
        <v>163</v>
      </c>
      <c r="K199" s="104"/>
      <c r="L199" s="69">
        <v>140767</v>
      </c>
      <c r="M199" s="285">
        <v>143328</v>
      </c>
      <c r="N199" s="285">
        <v>148465</v>
      </c>
      <c r="O199" s="285">
        <v>153218</v>
      </c>
      <c r="P199" s="285">
        <f>O199*1.04</f>
        <v>159346.72</v>
      </c>
      <c r="Q199" s="285">
        <f t="shared" ref="Q199:S199" si="46">P199*1.04</f>
        <v>165720.5888</v>
      </c>
      <c r="R199" s="285">
        <f t="shared" si="46"/>
        <v>172349.41235200001</v>
      </c>
      <c r="S199" s="285">
        <f t="shared" si="46"/>
        <v>179243.38884608002</v>
      </c>
    </row>
    <row r="200" spans="1:19" ht="31.5">
      <c r="A200" s="58" t="s">
        <v>161</v>
      </c>
      <c r="B200" s="105" t="s">
        <v>165</v>
      </c>
      <c r="C200" s="105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5"/>
      <c r="O200" s="75"/>
      <c r="P200" s="75"/>
      <c r="Q200" s="75"/>
      <c r="R200" s="75"/>
      <c r="S200" s="76"/>
    </row>
    <row r="201" spans="1:19" ht="24.75" customHeight="1" thickBot="1">
      <c r="A201" s="164"/>
      <c r="B201" s="165" t="s">
        <v>10</v>
      </c>
      <c r="C201" s="165"/>
      <c r="D201" s="166">
        <v>828</v>
      </c>
      <c r="E201" s="167" t="s">
        <v>123</v>
      </c>
      <c r="F201" s="166" t="s">
        <v>163</v>
      </c>
      <c r="G201" s="166"/>
      <c r="H201" s="166">
        <v>828</v>
      </c>
      <c r="I201" s="167" t="s">
        <v>123</v>
      </c>
      <c r="J201" s="166" t="s">
        <v>163</v>
      </c>
      <c r="K201" s="166"/>
      <c r="L201" s="168">
        <v>33827.199999999997</v>
      </c>
      <c r="M201" s="285">
        <v>35550.300000000003</v>
      </c>
      <c r="N201" s="285">
        <v>36935.699999999997</v>
      </c>
      <c r="O201" s="285">
        <v>38244.699999999997</v>
      </c>
      <c r="P201" s="285">
        <f>O201*1.04</f>
        <v>39774.487999999998</v>
      </c>
      <c r="Q201" s="285">
        <f>P201*1.04</f>
        <v>41365.467519999998</v>
      </c>
      <c r="R201" s="285">
        <f>Q201*1.04</f>
        <v>43020.086220799996</v>
      </c>
      <c r="S201" s="285">
        <f>R201*1.04</f>
        <v>44740.889669632001</v>
      </c>
    </row>
  </sheetData>
  <mergeCells count="27">
    <mergeCell ref="A30:A33"/>
    <mergeCell ref="B30:B34"/>
    <mergeCell ref="C30:C34"/>
    <mergeCell ref="A55:A56"/>
    <mergeCell ref="B55:B56"/>
    <mergeCell ref="C55:C56"/>
    <mergeCell ref="A39:A40"/>
    <mergeCell ref="B39:B40"/>
    <mergeCell ref="C39:C40"/>
    <mergeCell ref="A41:A44"/>
    <mergeCell ref="B41:B44"/>
    <mergeCell ref="C41:C44"/>
    <mergeCell ref="D6:G6"/>
    <mergeCell ref="H6:K6"/>
    <mergeCell ref="A28:A29"/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B28:B29"/>
    <mergeCell ref="C28:C29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C203"/>
  <sheetViews>
    <sheetView view="pageBreakPreview" topLeftCell="A102" zoomScaleSheetLayoutView="100" workbookViewId="0">
      <selection activeCell="N23" sqref="N23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17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15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16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L17+L74+L100+L137</f>
        <v>#REF!</v>
      </c>
      <c r="M7" s="18">
        <f t="shared" si="0"/>
        <v>12432178.900000002</v>
      </c>
      <c r="N7" s="18">
        <f t="shared" si="0"/>
        <v>12884106.525007304</v>
      </c>
      <c r="O7" s="18">
        <f t="shared" si="0"/>
        <v>12866010.800000001</v>
      </c>
      <c r="P7" s="18">
        <f t="shared" si="0"/>
        <v>15132666.172</v>
      </c>
      <c r="Q7" s="18">
        <f t="shared" si="0"/>
        <v>16954357.93488</v>
      </c>
      <c r="R7" s="18">
        <f t="shared" si="0"/>
        <v>16750337.888275201</v>
      </c>
      <c r="S7" s="19">
        <f t="shared" si="0"/>
        <v>17707179.319806207</v>
      </c>
      <c r="T7" s="280">
        <f>SUM(M7:S7)</f>
        <v>104726837.53996871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L18+L75+L101+L138</f>
        <v>#REF!</v>
      </c>
      <c r="M8" s="24">
        <f>M22+M49+M62+M80+M105+M142</f>
        <v>69329.7</v>
      </c>
      <c r="N8" s="25">
        <f>N22+N49+N62+N80+N105+N142</f>
        <v>29096.799999999999</v>
      </c>
      <c r="O8" s="25">
        <f>O22+O49+O62+O80+O105+O142</f>
        <v>77723</v>
      </c>
      <c r="P8" s="25">
        <f>P22+P49+P62+P80+P101+P142</f>
        <v>1067524</v>
      </c>
      <c r="Q8" s="25">
        <f>Q22+Q49+Q62+Q80+Q101+Q142</f>
        <v>2287340</v>
      </c>
      <c r="R8" s="25">
        <f>R22+R49+R62+R80+R101+R142</f>
        <v>1480000</v>
      </c>
      <c r="S8" s="207">
        <f>S22+S49+S62+S80+S101+S142</f>
        <v>1778445.7</v>
      </c>
      <c r="T8" s="280">
        <f t="shared" ref="T8:T11" si="1">SUM(M8:S8)</f>
        <v>6789459.2000000002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L19+L76+L102+L139</f>
        <v>#REF!</v>
      </c>
      <c r="M9" s="29">
        <f t="shared" ref="M9:S9" si="2">M19+M76+M102+M139</f>
        <v>12246341.336000001</v>
      </c>
      <c r="N9" s="29">
        <f t="shared" si="2"/>
        <v>12823839.725007303</v>
      </c>
      <c r="O9" s="29">
        <f t="shared" si="2"/>
        <v>12780905.700000001</v>
      </c>
      <c r="P9" s="29">
        <f t="shared" si="2"/>
        <v>14006406.972000001</v>
      </c>
      <c r="Q9" s="29">
        <f t="shared" si="2"/>
        <v>14608282.73488</v>
      </c>
      <c r="R9" s="29">
        <f t="shared" si="2"/>
        <v>15211602.688275201</v>
      </c>
      <c r="S9" s="30">
        <f t="shared" si="2"/>
        <v>15869998.419806208</v>
      </c>
      <c r="T9" s="280">
        <f t="shared" si="1"/>
        <v>97547377.575968727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3">L20+L103+L140</f>
        <v>147688.62199999997</v>
      </c>
      <c r="M10" s="29">
        <f>M20+M82+M103+M140</f>
        <v>112041.264</v>
      </c>
      <c r="N10" s="29">
        <f>N20+N103+N140</f>
        <v>31170.000000000004</v>
      </c>
      <c r="O10" s="29">
        <f t="shared" si="3"/>
        <v>7382.0999999999995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385534.16400000005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M83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L17+L90+L104+L141</f>
        <v>#REF!</v>
      </c>
      <c r="M13" s="283">
        <f>M17+M79+M90+M104+M141-M28-M63-M151</f>
        <v>10846115.400000002</v>
      </c>
      <c r="N13" s="283">
        <f>N17+N90+N104+N141-N63-N151</f>
        <v>11289763.625007303</v>
      </c>
      <c r="O13" s="283">
        <f t="shared" ref="O13:S13" si="4">O17+O90+O104+O141-O63-O151</f>
        <v>11263744.9</v>
      </c>
      <c r="P13" s="283">
        <f>P17+P90+P104+P141-P63-P151</f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16032004</v>
      </c>
      <c r="T13" s="228">
        <v>10846115.383998059</v>
      </c>
      <c r="U13" s="229">
        <v>13963030.439008154</v>
      </c>
      <c r="V13" s="229">
        <v>11263744.9</v>
      </c>
      <c r="W13" s="225"/>
      <c r="X13" s="225"/>
      <c r="Y13" s="229">
        <v>11961229.100000001</v>
      </c>
      <c r="Z13" s="225"/>
      <c r="AA13" s="230">
        <f>M13-AA17-AA18</f>
        <v>10672013.400000002</v>
      </c>
      <c r="AB13" s="230">
        <f>N13-AB17-AB18</f>
        <v>11255152.925007302</v>
      </c>
      <c r="AC13" s="225" t="s">
        <v>166</v>
      </c>
    </row>
    <row r="14" spans="1:29" ht="22.5" customHeight="1">
      <c r="A14" s="36"/>
      <c r="B14" s="37" t="s">
        <v>198</v>
      </c>
      <c r="C14" s="37"/>
      <c r="D14" s="37"/>
      <c r="E14" s="37"/>
      <c r="F14" s="37"/>
      <c r="G14" s="37"/>
      <c r="H14" s="38"/>
      <c r="I14" s="38"/>
      <c r="J14" s="38"/>
      <c r="K14" s="38"/>
      <c r="L14" s="38"/>
      <c r="M14" s="39">
        <f>M7-M10-M11-M63-M151-M172-M203</f>
        <v>10909885.836000001</v>
      </c>
      <c r="N14" s="39">
        <f t="shared" ref="N14:O14" si="5">N7-N10-N63-N151-N172-N203</f>
        <v>11445169.925007304</v>
      </c>
      <c r="O14" s="39">
        <f t="shared" si="5"/>
        <v>11449088.100000001</v>
      </c>
      <c r="P14" s="39"/>
      <c r="Q14" s="39"/>
      <c r="R14" s="39"/>
      <c r="S14" s="41"/>
      <c r="T14" s="225"/>
      <c r="U14" s="223">
        <f>N13-U13</f>
        <v>-2673266.8140008505</v>
      </c>
      <c r="V14" s="225"/>
      <c r="W14" s="225"/>
      <c r="X14" s="225"/>
      <c r="Y14" s="225"/>
      <c r="Z14" s="225"/>
      <c r="AA14" s="225"/>
      <c r="AB14" s="225"/>
      <c r="AC14" s="225"/>
    </row>
    <row r="15" spans="1:29" ht="20.25" customHeight="1">
      <c r="A15" s="36"/>
      <c r="B15" s="37"/>
      <c r="C15" s="37"/>
      <c r="D15" s="37"/>
      <c r="E15" s="37"/>
      <c r="F15" s="37"/>
      <c r="G15" s="37"/>
      <c r="H15" s="38"/>
      <c r="I15" s="38"/>
      <c r="J15" s="38"/>
      <c r="K15" s="38"/>
      <c r="L15" s="38"/>
      <c r="M15" s="39"/>
      <c r="N15" s="40"/>
      <c r="O15" s="39"/>
      <c r="P15" s="39"/>
      <c r="Q15" s="39"/>
      <c r="R15" s="39"/>
      <c r="S15" s="41"/>
      <c r="T15" s="225"/>
      <c r="U15" s="313" t="s">
        <v>167</v>
      </c>
      <c r="V15" s="225"/>
      <c r="W15" s="225"/>
      <c r="X15" s="225"/>
      <c r="Y15" s="225"/>
      <c r="Z15" s="225"/>
      <c r="AA15" s="225"/>
      <c r="AB15" s="225"/>
      <c r="AC15" s="225"/>
    </row>
    <row r="16" spans="1:29" ht="36" customHeight="1">
      <c r="A16" s="42">
        <v>1</v>
      </c>
      <c r="B16" s="43" t="s">
        <v>17</v>
      </c>
      <c r="C16" s="43"/>
      <c r="D16" s="43"/>
      <c r="E16" s="43"/>
      <c r="F16" s="43"/>
      <c r="G16" s="43"/>
      <c r="H16" s="44"/>
      <c r="I16" s="44"/>
      <c r="J16" s="44"/>
      <c r="K16" s="44"/>
      <c r="L16" s="44"/>
      <c r="M16" s="246"/>
      <c r="N16" s="247"/>
      <c r="O16" s="246"/>
      <c r="P16" s="246"/>
      <c r="Q16" s="246"/>
      <c r="R16" s="246"/>
      <c r="S16" s="248"/>
      <c r="T16" s="231">
        <f>10293249.1+1756093.2+23743.7</f>
        <v>12073085.999999998</v>
      </c>
      <c r="U16" s="224"/>
      <c r="V16" s="225"/>
      <c r="W16" s="225"/>
      <c r="X16" s="225"/>
      <c r="Y16" s="226">
        <v>191267</v>
      </c>
      <c r="Z16" s="225"/>
      <c r="AA16" s="230">
        <f>AA13-AA9-AA10</f>
        <v>10555997.400000002</v>
      </c>
      <c r="AB16" s="225"/>
      <c r="AC16" s="225"/>
    </row>
    <row r="17" spans="1:29" ht="22.5" customHeight="1">
      <c r="A17" s="48"/>
      <c r="B17" s="49" t="s">
        <v>18</v>
      </c>
      <c r="C17" s="49"/>
      <c r="D17" s="49"/>
      <c r="E17" s="49"/>
      <c r="F17" s="49"/>
      <c r="G17" s="49"/>
      <c r="H17" s="50"/>
      <c r="I17" s="50"/>
      <c r="J17" s="50"/>
      <c r="K17" s="50"/>
      <c r="L17" s="34">
        <f t="shared" ref="L17:O19" si="6">L21+L48+L61</f>
        <v>4506583.5</v>
      </c>
      <c r="M17" s="34">
        <f t="shared" si="6"/>
        <v>3247453.4000000004</v>
      </c>
      <c r="N17" s="34">
        <f t="shared" si="6"/>
        <v>1142520.3</v>
      </c>
      <c r="O17" s="34">
        <f t="shared" si="6"/>
        <v>87832.4</v>
      </c>
      <c r="P17" s="51"/>
      <c r="Q17" s="51"/>
      <c r="R17" s="51"/>
      <c r="S17" s="52"/>
      <c r="T17" s="232">
        <v>104</v>
      </c>
      <c r="U17" s="224"/>
      <c r="V17" s="225"/>
      <c r="W17" s="225"/>
      <c r="X17" s="225"/>
      <c r="Y17" s="226">
        <f>115685.1-36275</f>
        <v>79410.100000000006</v>
      </c>
      <c r="Z17" s="225"/>
      <c r="AA17" s="226">
        <f>M8</f>
        <v>69329.7</v>
      </c>
      <c r="AB17" s="226">
        <f>N8</f>
        <v>29096.799999999999</v>
      </c>
      <c r="AC17" s="225" t="s">
        <v>167</v>
      </c>
    </row>
    <row r="18" spans="1:29" ht="24" customHeight="1">
      <c r="A18" s="48"/>
      <c r="B18" s="27" t="s">
        <v>9</v>
      </c>
      <c r="C18" s="49"/>
      <c r="D18" s="49"/>
      <c r="E18" s="49"/>
      <c r="F18" s="49"/>
      <c r="G18" s="49"/>
      <c r="H18" s="50"/>
      <c r="I18" s="50"/>
      <c r="J18" s="50"/>
      <c r="K18" s="50"/>
      <c r="L18" s="29">
        <f t="shared" si="6"/>
        <v>2960742.1999999997</v>
      </c>
      <c r="M18" s="29">
        <f t="shared" si="6"/>
        <v>33054.699999999997</v>
      </c>
      <c r="N18" s="29">
        <f t="shared" si="6"/>
        <v>29096.799999999999</v>
      </c>
      <c r="O18" s="29">
        <f t="shared" si="6"/>
        <v>77723</v>
      </c>
      <c r="P18" s="51"/>
      <c r="Q18" s="51"/>
      <c r="R18" s="51"/>
      <c r="S18" s="52"/>
      <c r="T18" s="232">
        <f>103457+12455</f>
        <v>115912</v>
      </c>
      <c r="U18" s="226">
        <v>34685</v>
      </c>
      <c r="V18" s="225"/>
      <c r="W18" s="225"/>
      <c r="X18" s="225"/>
      <c r="Y18" s="233">
        <f>Y13+Y16-Y17</f>
        <v>12073086.000000002</v>
      </c>
      <c r="Z18" s="225"/>
      <c r="AA18" s="226">
        <v>104772.3</v>
      </c>
      <c r="AB18" s="226">
        <v>5513.9</v>
      </c>
      <c r="AC18" s="225" t="s">
        <v>16</v>
      </c>
    </row>
    <row r="19" spans="1:29" ht="25.5" customHeight="1">
      <c r="A19" s="48"/>
      <c r="B19" s="27" t="s">
        <v>10</v>
      </c>
      <c r="C19" s="49"/>
      <c r="D19" s="49"/>
      <c r="E19" s="49"/>
      <c r="F19" s="49"/>
      <c r="G19" s="49"/>
      <c r="H19" s="50"/>
      <c r="I19" s="50"/>
      <c r="J19" s="50"/>
      <c r="K19" s="50"/>
      <c r="L19" s="29" t="e">
        <f t="shared" si="6"/>
        <v>#REF!</v>
      </c>
      <c r="M19" s="29">
        <f>M23+M50+M63</f>
        <v>3193023.5</v>
      </c>
      <c r="N19" s="29">
        <f t="shared" ref="N19:O19" si="7">N23+N50+N63</f>
        <v>1083541.7</v>
      </c>
      <c r="O19" s="29">
        <f t="shared" si="7"/>
        <v>4015.5</v>
      </c>
      <c r="P19" s="51"/>
      <c r="Q19" s="51"/>
      <c r="R19" s="51"/>
      <c r="S19" s="52"/>
      <c r="T19" s="232">
        <v>36078.699999999997</v>
      </c>
      <c r="U19" s="226">
        <v>31758.7</v>
      </c>
      <c r="V19" s="225"/>
      <c r="W19" s="225"/>
      <c r="X19" s="225"/>
      <c r="Y19" s="225"/>
      <c r="Z19" s="225"/>
      <c r="AA19" s="225"/>
      <c r="AB19" s="225"/>
      <c r="AC19" s="225"/>
    </row>
    <row r="20" spans="1:29" ht="23.25" customHeight="1">
      <c r="A20" s="48"/>
      <c r="B20" s="27" t="s">
        <v>11</v>
      </c>
      <c r="C20" s="49"/>
      <c r="D20" s="49"/>
      <c r="E20" s="49"/>
      <c r="F20" s="49"/>
      <c r="G20" s="49"/>
      <c r="H20" s="50"/>
      <c r="I20" s="50"/>
      <c r="J20" s="50"/>
      <c r="K20" s="50"/>
      <c r="L20" s="29">
        <f>L24</f>
        <v>20735.8</v>
      </c>
      <c r="M20" s="29">
        <f>M24+M51</f>
        <v>21375.200000000001</v>
      </c>
      <c r="N20" s="29">
        <f t="shared" ref="N20:O20" si="8">N24+N51</f>
        <v>29881.800000000003</v>
      </c>
      <c r="O20" s="29">
        <f t="shared" si="8"/>
        <v>6093.9</v>
      </c>
      <c r="P20" s="51"/>
      <c r="Q20" s="51"/>
      <c r="R20" s="51"/>
      <c r="S20" s="52"/>
      <c r="T20" s="231">
        <f>T16+T17+T18+T19</f>
        <v>12225180.699999997</v>
      </c>
      <c r="U20" s="234">
        <f>U13+U18+U19</f>
        <v>14029474.139008153</v>
      </c>
      <c r="V20" s="225"/>
      <c r="W20" s="225"/>
      <c r="X20" s="225"/>
      <c r="Y20" s="225"/>
      <c r="Z20" s="225"/>
      <c r="AA20" s="225"/>
      <c r="AB20" s="225"/>
      <c r="AC20" s="225"/>
    </row>
    <row r="21" spans="1:29" ht="33" customHeight="1">
      <c r="A21" s="42" t="s">
        <v>19</v>
      </c>
      <c r="B21" s="43" t="s">
        <v>20</v>
      </c>
      <c r="C21" s="43"/>
      <c r="D21" s="43"/>
      <c r="E21" s="43"/>
      <c r="F21" s="43"/>
      <c r="G21" s="43"/>
      <c r="H21" s="44"/>
      <c r="I21" s="44"/>
      <c r="J21" s="44"/>
      <c r="K21" s="44"/>
      <c r="L21" s="53">
        <f>L27+L38</f>
        <v>4452358.0999999996</v>
      </c>
      <c r="M21" s="53">
        <f>M27+M38</f>
        <v>3210325.7</v>
      </c>
      <c r="N21" s="54">
        <f>N27+N38</f>
        <v>1109825.7</v>
      </c>
      <c r="O21" s="54">
        <f>O27+O38</f>
        <v>673</v>
      </c>
      <c r="P21" s="45"/>
      <c r="Q21" s="45"/>
      <c r="R21" s="45"/>
      <c r="S21" s="47"/>
      <c r="T21" s="223">
        <f>N21-'Прилож.УТОЧ 17.10.2023'!N21</f>
        <v>-1794082.4000000001</v>
      </c>
      <c r="U21" s="225"/>
      <c r="V21" s="225"/>
      <c r="W21" s="225"/>
      <c r="X21" s="225"/>
      <c r="Y21" s="225"/>
      <c r="Z21" s="225"/>
      <c r="AA21" s="225"/>
      <c r="AB21" s="225"/>
      <c r="AC21" s="225"/>
    </row>
    <row r="22" spans="1:29" ht="22.5" customHeight="1">
      <c r="A22" s="26"/>
      <c r="B22" s="27" t="s">
        <v>9</v>
      </c>
      <c r="C22" s="27"/>
      <c r="D22" s="27"/>
      <c r="E22" s="27"/>
      <c r="F22" s="27"/>
      <c r="G22" s="27"/>
      <c r="H22" s="28"/>
      <c r="I22" s="28"/>
      <c r="J22" s="28"/>
      <c r="K22" s="28"/>
      <c r="L22" s="29">
        <f>L28+L29+L39+L40</f>
        <v>2906620.8</v>
      </c>
      <c r="M22" s="29">
        <f>M28+M39+M40</f>
        <v>0</v>
      </c>
      <c r="N22" s="29">
        <f>N28+N39+N40</f>
        <v>0</v>
      </c>
      <c r="O22" s="29">
        <f>O28+O39+O40</f>
        <v>0</v>
      </c>
      <c r="P22" s="55"/>
      <c r="Q22" s="55"/>
      <c r="R22" s="55"/>
      <c r="S22" s="56"/>
      <c r="T22" s="223">
        <f>N22-'Прилож.УТОЧ 17.10.2023'!N22</f>
        <v>-2673266.8000000003</v>
      </c>
    </row>
    <row r="23" spans="1:29" ht="18" customHeight="1">
      <c r="A23" s="26"/>
      <c r="B23" s="27" t="s">
        <v>10</v>
      </c>
      <c r="C23" s="27"/>
      <c r="D23" s="27"/>
      <c r="E23" s="27"/>
      <c r="F23" s="27"/>
      <c r="G23" s="27"/>
      <c r="H23" s="28"/>
      <c r="I23" s="28"/>
      <c r="J23" s="28"/>
      <c r="K23" s="28"/>
      <c r="L23" s="29">
        <f>L30+L31+L32+L33+L34+L41+L42+L43+L44</f>
        <v>1525001.5</v>
      </c>
      <c r="M23" s="29">
        <f>M30+M31+M32+M33+M34+M41+M42+M43+M44</f>
        <v>3191542.2</v>
      </c>
      <c r="N23" s="29">
        <f>N30+N31+N32+N33+N34+N41+N42+N43+N44</f>
        <v>1082225.3</v>
      </c>
      <c r="O23" s="29">
        <f>O30+O31+O32+O33+O34+O41+O42+O43+O44</f>
        <v>673</v>
      </c>
      <c r="P23" s="55"/>
      <c r="Q23" s="55"/>
      <c r="R23" s="55"/>
      <c r="S23" s="56"/>
      <c r="T23" s="280">
        <f>N23-'Прилож.УТОЧ 17.10.2023'!N23</f>
        <v>857097.90000000014</v>
      </c>
    </row>
    <row r="24" spans="1:29" ht="20.25" customHeight="1">
      <c r="A24" s="26"/>
      <c r="B24" s="27" t="s">
        <v>11</v>
      </c>
      <c r="C24" s="27"/>
      <c r="D24" s="27"/>
      <c r="E24" s="27"/>
      <c r="F24" s="27" t="s">
        <v>21</v>
      </c>
      <c r="G24" s="27"/>
      <c r="H24" s="28"/>
      <c r="I24" s="28"/>
      <c r="J24" s="28"/>
      <c r="K24" s="28"/>
      <c r="L24" s="29">
        <f>L45</f>
        <v>20735.8</v>
      </c>
      <c r="M24" s="29">
        <f>M45</f>
        <v>18783.5</v>
      </c>
      <c r="N24" s="29">
        <f>N45</f>
        <v>27600.400000000001</v>
      </c>
      <c r="O24" s="29">
        <f>O45</f>
        <v>0</v>
      </c>
      <c r="P24" s="55"/>
      <c r="Q24" s="55"/>
      <c r="R24" s="55"/>
      <c r="S24" s="56"/>
      <c r="T24" s="223">
        <f>N24-'Прилож.УТОЧ 17.10.2023'!N24</f>
        <v>22086.5</v>
      </c>
    </row>
    <row r="25" spans="1:29" ht="15.75" hidden="1" customHeight="1">
      <c r="A25" s="26"/>
      <c r="B25" s="27" t="s">
        <v>12</v>
      </c>
      <c r="C25" s="27"/>
      <c r="D25" s="27"/>
      <c r="E25" s="27"/>
      <c r="F25" s="27"/>
      <c r="G25" s="27"/>
      <c r="H25" s="28"/>
      <c r="I25" s="28"/>
      <c r="J25" s="28"/>
      <c r="K25" s="28"/>
      <c r="L25" s="28"/>
      <c r="M25" s="55"/>
      <c r="N25" s="57"/>
      <c r="O25" s="55"/>
      <c r="P25" s="55"/>
      <c r="Q25" s="55"/>
      <c r="R25" s="55"/>
      <c r="S25" s="56"/>
    </row>
    <row r="26" spans="1:29" ht="15.75" hidden="1" customHeight="1">
      <c r="A26" s="26"/>
      <c r="B26" s="27" t="s">
        <v>13</v>
      </c>
      <c r="C26" s="27"/>
      <c r="D26" s="27"/>
      <c r="E26" s="27"/>
      <c r="F26" s="27"/>
      <c r="G26" s="27"/>
      <c r="H26" s="28"/>
      <c r="I26" s="28"/>
      <c r="J26" s="28"/>
      <c r="K26" s="28"/>
      <c r="L26" s="28"/>
      <c r="M26" s="55"/>
      <c r="N26" s="57"/>
      <c r="O26" s="55"/>
      <c r="P26" s="55"/>
      <c r="Q26" s="55"/>
      <c r="R26" s="55"/>
      <c r="S26" s="56"/>
    </row>
    <row r="27" spans="1:29" ht="36.75" customHeight="1">
      <c r="A27" s="58" t="s">
        <v>22</v>
      </c>
      <c r="B27" s="59" t="s">
        <v>23</v>
      </c>
      <c r="C27" s="59"/>
      <c r="D27" s="59"/>
      <c r="E27" s="59"/>
      <c r="F27" s="59"/>
      <c r="G27" s="59"/>
      <c r="H27" s="60"/>
      <c r="I27" s="60"/>
      <c r="J27" s="60"/>
      <c r="K27" s="60"/>
      <c r="L27" s="61">
        <f>SUM(L28:L34)</f>
        <v>4092609.3</v>
      </c>
      <c r="M27" s="61">
        <f>SUM(M28:M34)</f>
        <v>2616967.2000000002</v>
      </c>
      <c r="N27" s="62">
        <f>SUM(N28:N33)</f>
        <v>113559.09999999999</v>
      </c>
      <c r="O27" s="62">
        <f>SUM(O28:O33)</f>
        <v>673</v>
      </c>
      <c r="P27" s="63"/>
      <c r="Q27" s="63"/>
      <c r="R27" s="63"/>
      <c r="S27" s="64"/>
      <c r="T27" s="223"/>
    </row>
    <row r="28" spans="1:29" ht="20.25" customHeight="1">
      <c r="A28" s="590"/>
      <c r="B28" s="592" t="s">
        <v>9</v>
      </c>
      <c r="C28" s="592" t="s">
        <v>9</v>
      </c>
      <c r="D28" s="67">
        <v>828</v>
      </c>
      <c r="E28" s="67" t="s">
        <v>24</v>
      </c>
      <c r="F28" s="67" t="s">
        <v>25</v>
      </c>
      <c r="G28" s="68">
        <v>200</v>
      </c>
      <c r="H28" s="67">
        <v>828</v>
      </c>
      <c r="I28" s="67" t="s">
        <v>24</v>
      </c>
      <c r="J28" s="67" t="s">
        <v>25</v>
      </c>
      <c r="K28" s="302">
        <v>200</v>
      </c>
      <c r="L28" s="226">
        <f>960236.8</f>
        <v>960236.8</v>
      </c>
      <c r="M28" s="285"/>
      <c r="N28" s="311"/>
      <c r="O28" s="57"/>
      <c r="P28" s="55"/>
      <c r="Q28" s="55"/>
      <c r="R28" s="55"/>
      <c r="S28" s="56"/>
      <c r="T28" s="280">
        <f>N27-N32</f>
        <v>111386.09999999999</v>
      </c>
      <c r="U28" s="7"/>
      <c r="V28" s="7"/>
    </row>
    <row r="29" spans="1:29" ht="20.25" hidden="1" customHeight="1">
      <c r="A29" s="591"/>
      <c r="B29" s="593"/>
      <c r="C29" s="593"/>
      <c r="D29" s="67">
        <v>828</v>
      </c>
      <c r="E29" s="67" t="s">
        <v>24</v>
      </c>
      <c r="F29" s="67" t="s">
        <v>26</v>
      </c>
      <c r="G29" s="68">
        <v>200</v>
      </c>
      <c r="H29" s="67"/>
      <c r="I29" s="67"/>
      <c r="J29" s="67"/>
      <c r="K29" s="302"/>
      <c r="L29" s="285">
        <f>1756090</f>
        <v>1756090</v>
      </c>
      <c r="M29" s="285"/>
      <c r="N29" s="303"/>
      <c r="O29" s="57"/>
      <c r="P29" s="55"/>
      <c r="Q29" s="55"/>
      <c r="R29" s="55"/>
      <c r="S29" s="56"/>
      <c r="T29" s="223"/>
      <c r="U29" s="7"/>
      <c r="V29" s="7"/>
    </row>
    <row r="30" spans="1:29" ht="19.5" customHeight="1">
      <c r="A30" s="590"/>
      <c r="B30" s="592" t="s">
        <v>10</v>
      </c>
      <c r="C30" s="592" t="s">
        <v>10</v>
      </c>
      <c r="D30" s="67">
        <v>828</v>
      </c>
      <c r="E30" s="67" t="s">
        <v>24</v>
      </c>
      <c r="F30" s="67" t="s">
        <v>27</v>
      </c>
      <c r="G30" s="68">
        <v>200</v>
      </c>
      <c r="H30" s="67">
        <v>828</v>
      </c>
      <c r="I30" s="67" t="s">
        <v>24</v>
      </c>
      <c r="J30" s="239" t="s">
        <v>188</v>
      </c>
      <c r="K30" s="302">
        <v>200</v>
      </c>
      <c r="L30" s="226"/>
      <c r="M30" s="285">
        <v>949244.6</v>
      </c>
      <c r="N30" s="286"/>
      <c r="O30" s="68"/>
      <c r="P30" s="68"/>
      <c r="Q30" s="68"/>
      <c r="R30" s="68"/>
      <c r="S30" s="72"/>
      <c r="T30" s="223"/>
      <c r="U30" s="7"/>
      <c r="V30" s="7"/>
    </row>
    <row r="31" spans="1:29" ht="19.5" customHeight="1">
      <c r="A31" s="603"/>
      <c r="B31" s="604"/>
      <c r="C31" s="604"/>
      <c r="D31" s="67">
        <v>828</v>
      </c>
      <c r="E31" s="67" t="s">
        <v>24</v>
      </c>
      <c r="F31" s="67" t="s">
        <v>27</v>
      </c>
      <c r="G31" s="68">
        <v>500</v>
      </c>
      <c r="H31" s="67">
        <v>828</v>
      </c>
      <c r="I31" s="67" t="s">
        <v>24</v>
      </c>
      <c r="J31" s="239" t="s">
        <v>188</v>
      </c>
      <c r="K31" s="302">
        <v>500</v>
      </c>
      <c r="L31" s="226">
        <v>1247866</v>
      </c>
      <c r="M31" s="285">
        <f>1560239+27784</f>
        <v>1588023</v>
      </c>
      <c r="N31" s="286"/>
      <c r="O31" s="68"/>
      <c r="P31" s="68"/>
      <c r="Q31" s="68"/>
      <c r="R31" s="68"/>
      <c r="S31" s="72"/>
      <c r="T31" s="223"/>
      <c r="U31" s="7"/>
      <c r="V31" s="7"/>
    </row>
    <row r="32" spans="1:29" ht="19.5" customHeight="1">
      <c r="A32" s="603"/>
      <c r="B32" s="604"/>
      <c r="C32" s="604"/>
      <c r="D32" s="67">
        <v>828</v>
      </c>
      <c r="E32" s="67" t="s">
        <v>24</v>
      </c>
      <c r="F32" s="67" t="s">
        <v>28</v>
      </c>
      <c r="G32" s="68">
        <v>200</v>
      </c>
      <c r="H32" s="67">
        <v>828</v>
      </c>
      <c r="I32" s="67" t="s">
        <v>24</v>
      </c>
      <c r="J32" s="239" t="s">
        <v>189</v>
      </c>
      <c r="K32" s="302">
        <v>200</v>
      </c>
      <c r="L32" s="304">
        <f>7842+6376+1672+553-67-1140</f>
        <v>15236</v>
      </c>
      <c r="M32" s="304">
        <f>3658+1740+1286-155</f>
        <v>6529</v>
      </c>
      <c r="N32" s="304">
        <f>997+1337-161</f>
        <v>2173</v>
      </c>
      <c r="O32" s="69">
        <v>673</v>
      </c>
      <c r="P32" s="69"/>
      <c r="Q32" s="69"/>
      <c r="R32" s="69"/>
      <c r="S32" s="73"/>
      <c r="T32" s="223"/>
    </row>
    <row r="33" spans="1:20" ht="22.5" customHeight="1">
      <c r="A33" s="591"/>
      <c r="B33" s="604"/>
      <c r="C33" s="604"/>
      <c r="D33" s="67">
        <v>828</v>
      </c>
      <c r="E33" s="67" t="s">
        <v>24</v>
      </c>
      <c r="F33" s="67" t="s">
        <v>25</v>
      </c>
      <c r="G33" s="67">
        <v>200</v>
      </c>
      <c r="H33" s="67">
        <v>828</v>
      </c>
      <c r="I33" s="67" t="s">
        <v>24</v>
      </c>
      <c r="J33" s="67" t="s">
        <v>25</v>
      </c>
      <c r="K33" s="67">
        <v>200</v>
      </c>
      <c r="L33" s="55">
        <f>876859.8+123387+73170.5-960236.8</f>
        <v>113180.5</v>
      </c>
      <c r="M33" s="55">
        <v>73170.600000000006</v>
      </c>
      <c r="N33" s="312">
        <f>111386.2-0.1</f>
        <v>111386.09999999999</v>
      </c>
      <c r="O33" s="55"/>
      <c r="P33" s="55"/>
      <c r="Q33" s="55"/>
      <c r="R33" s="55"/>
      <c r="S33" s="56"/>
      <c r="T33" s="223"/>
    </row>
    <row r="34" spans="1:20" ht="22.5" hidden="1" customHeight="1">
      <c r="A34" s="26"/>
      <c r="B34" s="604"/>
      <c r="C34" s="604"/>
      <c r="D34" s="67">
        <v>828</v>
      </c>
      <c r="E34" s="67" t="s">
        <v>24</v>
      </c>
      <c r="F34" s="67" t="s">
        <v>25</v>
      </c>
      <c r="G34" s="67">
        <v>500</v>
      </c>
      <c r="H34" s="67">
        <v>828</v>
      </c>
      <c r="I34" s="67" t="s">
        <v>24</v>
      </c>
      <c r="J34" s="67" t="s">
        <v>25</v>
      </c>
      <c r="K34" s="67">
        <v>500</v>
      </c>
      <c r="L34" s="55"/>
      <c r="M34" s="55"/>
      <c r="N34" s="57"/>
      <c r="O34" s="55"/>
      <c r="P34" s="55"/>
      <c r="Q34" s="55"/>
      <c r="R34" s="55"/>
      <c r="S34" s="56"/>
      <c r="T34" s="223"/>
    </row>
    <row r="35" spans="1:20" ht="19.5" customHeight="1">
      <c r="A35" s="26"/>
      <c r="B35" s="27" t="s">
        <v>11</v>
      </c>
      <c r="C35" s="27" t="s">
        <v>11</v>
      </c>
      <c r="D35" s="27"/>
      <c r="E35" s="27"/>
      <c r="F35" s="27"/>
      <c r="G35" s="27"/>
      <c r="H35" s="28"/>
      <c r="I35" s="28"/>
      <c r="J35" s="28"/>
      <c r="K35" s="28"/>
      <c r="L35" s="28"/>
      <c r="M35" s="55"/>
      <c r="N35" s="57"/>
      <c r="O35" s="55"/>
      <c r="P35" s="55"/>
      <c r="Q35" s="55"/>
      <c r="R35" s="55"/>
      <c r="S35" s="56"/>
      <c r="T35" s="223"/>
    </row>
    <row r="36" spans="1:20" ht="19.5" hidden="1" customHeight="1">
      <c r="A36" s="26"/>
      <c r="B36" s="27" t="s">
        <v>12</v>
      </c>
      <c r="C36" s="27"/>
      <c r="D36" s="27"/>
      <c r="E36" s="27"/>
      <c r="F36" s="27"/>
      <c r="G36" s="27"/>
      <c r="H36" s="28"/>
      <c r="I36" s="28"/>
      <c r="J36" s="28"/>
      <c r="K36" s="28"/>
      <c r="L36" s="28"/>
      <c r="M36" s="55"/>
      <c r="N36" s="57"/>
      <c r="O36" s="55"/>
      <c r="P36" s="55"/>
      <c r="Q36" s="55"/>
      <c r="R36" s="55"/>
      <c r="S36" s="56"/>
      <c r="T36" s="223"/>
    </row>
    <row r="37" spans="1:20" ht="19.5" hidden="1" customHeight="1">
      <c r="A37" s="26"/>
      <c r="B37" s="27" t="s">
        <v>13</v>
      </c>
      <c r="C37" s="27"/>
      <c r="D37" s="27"/>
      <c r="E37" s="27"/>
      <c r="F37" s="27"/>
      <c r="G37" s="27"/>
      <c r="H37" s="28"/>
      <c r="I37" s="28"/>
      <c r="J37" s="28"/>
      <c r="K37" s="28"/>
      <c r="L37" s="28"/>
      <c r="M37" s="55"/>
      <c r="N37" s="57"/>
      <c r="O37" s="55"/>
      <c r="P37" s="55"/>
      <c r="Q37" s="55"/>
      <c r="R37" s="55"/>
      <c r="S37" s="56"/>
      <c r="T37" s="223"/>
    </row>
    <row r="38" spans="1:20" ht="63" customHeight="1">
      <c r="A38" s="58" t="s">
        <v>29</v>
      </c>
      <c r="B38" s="59" t="s">
        <v>30</v>
      </c>
      <c r="C38" s="59"/>
      <c r="D38" s="59"/>
      <c r="E38" s="59"/>
      <c r="F38" s="59"/>
      <c r="G38" s="59"/>
      <c r="H38" s="27"/>
      <c r="I38" s="27"/>
      <c r="J38" s="27"/>
      <c r="K38" s="27"/>
      <c r="L38" s="61">
        <f>SUM(L39:L45)</f>
        <v>359748.8</v>
      </c>
      <c r="M38" s="61">
        <f>SUM(M39:M45)</f>
        <v>593358.5</v>
      </c>
      <c r="N38" s="62">
        <f>SUM(N39:N45)</f>
        <v>996266.6</v>
      </c>
      <c r="O38" s="63"/>
      <c r="P38" s="63"/>
      <c r="Q38" s="63"/>
      <c r="R38" s="63"/>
      <c r="S38" s="64"/>
      <c r="T38" s="223"/>
    </row>
    <row r="39" spans="1:20" ht="18.75" customHeight="1">
      <c r="A39" s="590"/>
      <c r="B39" s="592" t="s">
        <v>9</v>
      </c>
      <c r="C39" s="592" t="s">
        <v>9</v>
      </c>
      <c r="D39" s="67">
        <v>828</v>
      </c>
      <c r="E39" s="67" t="s">
        <v>24</v>
      </c>
      <c r="F39" s="67" t="s">
        <v>25</v>
      </c>
      <c r="G39" s="67">
        <v>200</v>
      </c>
      <c r="H39" s="67">
        <v>828</v>
      </c>
      <c r="I39" s="67" t="s">
        <v>24</v>
      </c>
      <c r="J39" s="67" t="s">
        <v>25</v>
      </c>
      <c r="K39" s="67">
        <v>200</v>
      </c>
      <c r="L39" s="29">
        <v>29266.400000000001</v>
      </c>
      <c r="M39" s="27"/>
      <c r="N39" s="57"/>
      <c r="O39" s="55"/>
      <c r="P39" s="55"/>
      <c r="Q39" s="55"/>
      <c r="R39" s="55"/>
      <c r="S39" s="56"/>
      <c r="T39" s="223"/>
    </row>
    <row r="40" spans="1:20" ht="30" customHeight="1">
      <c r="A40" s="591"/>
      <c r="B40" s="593"/>
      <c r="C40" s="593"/>
      <c r="D40" s="104">
        <v>828</v>
      </c>
      <c r="E40" s="104" t="s">
        <v>24</v>
      </c>
      <c r="F40" s="104" t="s">
        <v>25</v>
      </c>
      <c r="G40" s="104">
        <v>500</v>
      </c>
      <c r="H40" s="104">
        <v>828</v>
      </c>
      <c r="I40" s="104" t="s">
        <v>24</v>
      </c>
      <c r="J40" s="104" t="s">
        <v>25</v>
      </c>
      <c r="K40" s="104">
        <v>500</v>
      </c>
      <c r="L40" s="29">
        <f>161027.6</f>
        <v>161027.6</v>
      </c>
      <c r="M40" s="27"/>
      <c r="N40" s="57"/>
      <c r="O40" s="55"/>
      <c r="P40" s="55"/>
      <c r="Q40" s="55"/>
      <c r="R40" s="55"/>
      <c r="S40" s="56"/>
      <c r="T40" s="223"/>
    </row>
    <row r="41" spans="1:20" ht="19.5" customHeight="1">
      <c r="A41" s="590"/>
      <c r="B41" s="592" t="s">
        <v>10</v>
      </c>
      <c r="C41" s="592" t="s">
        <v>10</v>
      </c>
      <c r="D41" s="67">
        <v>828</v>
      </c>
      <c r="E41" s="67" t="s">
        <v>24</v>
      </c>
      <c r="F41" s="67" t="s">
        <v>31</v>
      </c>
      <c r="G41" s="67">
        <v>200</v>
      </c>
      <c r="H41" s="67">
        <v>828</v>
      </c>
      <c r="I41" s="67" t="s">
        <v>24</v>
      </c>
      <c r="J41" s="239" t="s">
        <v>190</v>
      </c>
      <c r="K41" s="67">
        <v>200</v>
      </c>
      <c r="L41" s="29">
        <v>68646.100000000006</v>
      </c>
      <c r="M41" s="29">
        <f>320362.3-20000+5433.2</f>
        <v>305795.5</v>
      </c>
      <c r="N41" s="312">
        <v>536260</v>
      </c>
      <c r="O41" s="55"/>
      <c r="P41" s="55"/>
      <c r="Q41" s="55"/>
      <c r="R41" s="55"/>
      <c r="S41" s="56"/>
      <c r="T41" s="223"/>
    </row>
    <row r="42" spans="1:20" ht="20.25" customHeight="1">
      <c r="A42" s="603"/>
      <c r="B42" s="604"/>
      <c r="C42" s="604"/>
      <c r="D42" s="67">
        <v>828</v>
      </c>
      <c r="E42" s="67" t="s">
        <v>24</v>
      </c>
      <c r="F42" s="67" t="s">
        <v>31</v>
      </c>
      <c r="G42" s="67">
        <v>500</v>
      </c>
      <c r="H42" s="67">
        <v>828</v>
      </c>
      <c r="I42" s="67" t="s">
        <v>24</v>
      </c>
      <c r="J42" s="239" t="s">
        <v>190</v>
      </c>
      <c r="K42" s="67">
        <v>500</v>
      </c>
      <c r="L42" s="29">
        <v>72144</v>
      </c>
      <c r="M42" s="29">
        <f>275779.5-7000</f>
        <v>268779.5</v>
      </c>
      <c r="N42" s="312">
        <v>432406.2</v>
      </c>
      <c r="O42" s="55"/>
      <c r="P42" s="55"/>
      <c r="Q42" s="55"/>
      <c r="R42" s="55"/>
      <c r="S42" s="56"/>
      <c r="T42" s="223"/>
    </row>
    <row r="43" spans="1:20" ht="24" customHeight="1">
      <c r="A43" s="603"/>
      <c r="B43" s="604"/>
      <c r="C43" s="604"/>
      <c r="D43" s="67">
        <v>828</v>
      </c>
      <c r="E43" s="67" t="s">
        <v>24</v>
      </c>
      <c r="F43" s="67" t="s">
        <v>25</v>
      </c>
      <c r="G43" s="67">
        <v>200</v>
      </c>
      <c r="H43" s="67">
        <v>828</v>
      </c>
      <c r="I43" s="67" t="s">
        <v>24</v>
      </c>
      <c r="J43" s="67" t="s">
        <v>25</v>
      </c>
      <c r="K43" s="67">
        <v>200</v>
      </c>
      <c r="L43" s="29">
        <f>30485.8-29266.4</f>
        <v>1219.3999999999978</v>
      </c>
      <c r="M43" s="55"/>
      <c r="N43" s="57"/>
      <c r="O43" s="55"/>
      <c r="P43" s="55"/>
      <c r="Q43" s="55"/>
      <c r="R43" s="55"/>
      <c r="S43" s="56"/>
      <c r="T43" s="223"/>
    </row>
    <row r="44" spans="1:20" ht="24.75" customHeight="1">
      <c r="A44" s="591"/>
      <c r="B44" s="593"/>
      <c r="C44" s="593"/>
      <c r="D44" s="67">
        <v>828</v>
      </c>
      <c r="E44" s="67" t="s">
        <v>24</v>
      </c>
      <c r="F44" s="67" t="s">
        <v>25</v>
      </c>
      <c r="G44" s="67">
        <v>500</v>
      </c>
      <c r="H44" s="67">
        <v>828</v>
      </c>
      <c r="I44" s="67" t="s">
        <v>24</v>
      </c>
      <c r="J44" s="67" t="s">
        <v>25</v>
      </c>
      <c r="K44" s="67">
        <v>500</v>
      </c>
      <c r="L44" s="29">
        <f>167737.1-161027.6</f>
        <v>6709.5</v>
      </c>
      <c r="M44" s="27"/>
      <c r="N44" s="57"/>
      <c r="O44" s="55"/>
      <c r="P44" s="55"/>
      <c r="Q44" s="55"/>
      <c r="R44" s="55"/>
      <c r="S44" s="56"/>
      <c r="T44" s="223"/>
    </row>
    <row r="45" spans="1:20" ht="33" customHeight="1">
      <c r="A45" s="26"/>
      <c r="B45" s="27" t="s">
        <v>11</v>
      </c>
      <c r="C45" s="27" t="s">
        <v>11</v>
      </c>
      <c r="D45" s="27"/>
      <c r="E45" s="27"/>
      <c r="F45" s="27"/>
      <c r="G45" s="27"/>
      <c r="H45" s="27"/>
      <c r="I45" s="27"/>
      <c r="J45" s="27"/>
      <c r="K45" s="27"/>
      <c r="L45" s="29">
        <v>20735.8</v>
      </c>
      <c r="M45" s="29">
        <v>18783.5</v>
      </c>
      <c r="N45" s="312">
        <v>27600.400000000001</v>
      </c>
      <c r="O45" s="55"/>
      <c r="P45" s="55"/>
      <c r="Q45" s="55"/>
      <c r="R45" s="55"/>
      <c r="S45" s="56"/>
      <c r="T45" s="223"/>
    </row>
    <row r="46" spans="1:20" ht="15.75" hidden="1" customHeight="1">
      <c r="A46" s="36"/>
      <c r="B46" s="74" t="s">
        <v>12</v>
      </c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5"/>
      <c r="O46" s="74"/>
      <c r="P46" s="74"/>
      <c r="Q46" s="74"/>
      <c r="R46" s="74"/>
      <c r="S46" s="76"/>
    </row>
    <row r="47" spans="1:20" ht="15.75" hidden="1" customHeight="1">
      <c r="A47" s="36"/>
      <c r="B47" s="74" t="s">
        <v>13</v>
      </c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5"/>
      <c r="O47" s="74"/>
      <c r="P47" s="74"/>
      <c r="Q47" s="74"/>
      <c r="R47" s="74"/>
      <c r="S47" s="76"/>
    </row>
    <row r="48" spans="1:20" ht="45.75" customHeight="1">
      <c r="A48" s="42" t="s">
        <v>32</v>
      </c>
      <c r="B48" s="43" t="s">
        <v>33</v>
      </c>
      <c r="C48" s="43"/>
      <c r="D48" s="43"/>
      <c r="E48" s="43"/>
      <c r="F48" s="43"/>
      <c r="G48" s="43"/>
      <c r="H48" s="77"/>
      <c r="I48" s="77"/>
      <c r="J48" s="77"/>
      <c r="K48" s="77"/>
      <c r="L48" s="45">
        <f t="shared" ref="L48:O48" si="9">L54</f>
        <v>54121.4</v>
      </c>
      <c r="M48" s="45">
        <f t="shared" si="9"/>
        <v>37023.699999999997</v>
      </c>
      <c r="N48" s="46">
        <f t="shared" si="9"/>
        <v>32590.600000000002</v>
      </c>
      <c r="O48" s="46">
        <f t="shared" si="9"/>
        <v>87055.4</v>
      </c>
      <c r="P48" s="45"/>
      <c r="Q48" s="45"/>
      <c r="R48" s="45"/>
      <c r="S48" s="47"/>
    </row>
    <row r="49" spans="1:19" ht="18.75" customHeight="1">
      <c r="A49" s="36"/>
      <c r="B49" s="74" t="s">
        <v>9</v>
      </c>
      <c r="C49" s="74"/>
      <c r="D49" s="74"/>
      <c r="E49" s="74"/>
      <c r="F49" s="74"/>
      <c r="G49" s="74"/>
      <c r="H49" s="74"/>
      <c r="I49" s="74"/>
      <c r="J49" s="74"/>
      <c r="K49" s="74"/>
      <c r="L49" s="78">
        <f>L55+L56</f>
        <v>54121.4</v>
      </c>
      <c r="M49" s="55">
        <f t="shared" ref="M49:O50" si="10">M56</f>
        <v>33054.699999999997</v>
      </c>
      <c r="N49" s="57">
        <f t="shared" si="10"/>
        <v>29096.799999999999</v>
      </c>
      <c r="O49" s="57">
        <f t="shared" si="10"/>
        <v>77723</v>
      </c>
      <c r="P49" s="78"/>
      <c r="Q49" s="78"/>
      <c r="R49" s="78"/>
      <c r="S49" s="80"/>
    </row>
    <row r="50" spans="1:19" ht="19.5" customHeight="1">
      <c r="A50" s="36"/>
      <c r="B50" s="74" t="s">
        <v>10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55">
        <f t="shared" si="10"/>
        <v>1377.3000000000029</v>
      </c>
      <c r="N50" s="57">
        <f t="shared" si="10"/>
        <v>1212.4000000000015</v>
      </c>
      <c r="O50" s="57">
        <f t="shared" si="10"/>
        <v>3238.5</v>
      </c>
      <c r="P50" s="78"/>
      <c r="Q50" s="78"/>
      <c r="R50" s="78"/>
      <c r="S50" s="80"/>
    </row>
    <row r="51" spans="1:19" ht="31.5" customHeight="1">
      <c r="A51" s="36"/>
      <c r="B51" s="27" t="s">
        <v>11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55">
        <f>M58</f>
        <v>2591.6999999999998</v>
      </c>
      <c r="N51" s="57">
        <f t="shared" ref="N51:O51" si="11">N58</f>
        <v>2281.4</v>
      </c>
      <c r="O51" s="57">
        <f t="shared" si="11"/>
        <v>6093.9</v>
      </c>
      <c r="P51" s="74"/>
      <c r="Q51" s="74"/>
      <c r="R51" s="74"/>
      <c r="S51" s="76"/>
    </row>
    <row r="52" spans="1:19" ht="15.75" hidden="1" customHeight="1">
      <c r="A52" s="36"/>
      <c r="B52" s="74" t="s">
        <v>12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27"/>
      <c r="N52" s="85"/>
      <c r="O52" s="27"/>
      <c r="P52" s="74"/>
      <c r="Q52" s="74"/>
      <c r="R52" s="74"/>
      <c r="S52" s="76"/>
    </row>
    <row r="53" spans="1:19" ht="15.75" hidden="1" customHeight="1">
      <c r="A53" s="36"/>
      <c r="B53" s="74" t="s">
        <v>13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27"/>
      <c r="N53" s="85"/>
      <c r="O53" s="27"/>
      <c r="P53" s="74"/>
      <c r="Q53" s="74"/>
      <c r="R53" s="74"/>
      <c r="S53" s="76"/>
    </row>
    <row r="54" spans="1:19" ht="83.25" customHeight="1">
      <c r="A54" s="58" t="s">
        <v>34</v>
      </c>
      <c r="B54" s="59" t="s">
        <v>35</v>
      </c>
      <c r="C54" s="59"/>
      <c r="D54" s="59"/>
      <c r="E54" s="59"/>
      <c r="F54" s="59"/>
      <c r="G54" s="59"/>
      <c r="H54" s="74"/>
      <c r="I54" s="74"/>
      <c r="J54" s="74"/>
      <c r="K54" s="74"/>
      <c r="L54" s="81">
        <f>SUM(L55:L57)</f>
        <v>54121.4</v>
      </c>
      <c r="M54" s="81">
        <f>M56+M57+M58</f>
        <v>37023.699999999997</v>
      </c>
      <c r="N54" s="81">
        <f t="shared" ref="N54:O54" si="12">N56+N57+N58</f>
        <v>32590.600000000002</v>
      </c>
      <c r="O54" s="81">
        <f t="shared" si="12"/>
        <v>87055.4</v>
      </c>
      <c r="P54" s="63"/>
      <c r="Q54" s="63"/>
      <c r="R54" s="63"/>
      <c r="S54" s="64"/>
    </row>
    <row r="55" spans="1:19" ht="21" hidden="1" customHeight="1">
      <c r="A55" s="594"/>
      <c r="B55" s="592" t="s">
        <v>9</v>
      </c>
      <c r="C55" s="592" t="s">
        <v>9</v>
      </c>
      <c r="D55" s="67">
        <v>828</v>
      </c>
      <c r="E55" s="67" t="s">
        <v>24</v>
      </c>
      <c r="F55" s="67" t="s">
        <v>36</v>
      </c>
      <c r="G55" s="67">
        <v>200</v>
      </c>
      <c r="H55" s="67">
        <v>828</v>
      </c>
      <c r="I55" s="67" t="s">
        <v>24</v>
      </c>
      <c r="J55" s="67" t="s">
        <v>36</v>
      </c>
      <c r="K55" s="67">
        <v>200</v>
      </c>
      <c r="L55" s="67"/>
      <c r="M55" s="186"/>
      <c r="N55" s="186"/>
      <c r="O55" s="186"/>
      <c r="P55" s="55"/>
      <c r="Q55" s="55"/>
      <c r="R55" s="55"/>
      <c r="S55" s="56"/>
    </row>
    <row r="56" spans="1:19" ht="27" customHeight="1">
      <c r="A56" s="595"/>
      <c r="B56" s="593"/>
      <c r="C56" s="593"/>
      <c r="D56" s="67">
        <v>828</v>
      </c>
      <c r="E56" s="67" t="s">
        <v>24</v>
      </c>
      <c r="F56" s="67" t="s">
        <v>36</v>
      </c>
      <c r="G56" s="67">
        <v>200</v>
      </c>
      <c r="H56" s="67">
        <v>828</v>
      </c>
      <c r="I56" s="67" t="s">
        <v>24</v>
      </c>
      <c r="J56" s="67" t="s">
        <v>36</v>
      </c>
      <c r="K56" s="67">
        <v>500</v>
      </c>
      <c r="L56" s="55">
        <v>54121.4</v>
      </c>
      <c r="M56" s="186">
        <v>33054.699999999997</v>
      </c>
      <c r="N56" s="186">
        <v>29096.799999999999</v>
      </c>
      <c r="O56" s="186">
        <v>77723</v>
      </c>
      <c r="P56" s="55"/>
      <c r="Q56" s="55"/>
      <c r="R56" s="55"/>
      <c r="S56" s="56"/>
    </row>
    <row r="57" spans="1:19" ht="24" customHeight="1">
      <c r="A57" s="36"/>
      <c r="B57" s="27" t="s">
        <v>10</v>
      </c>
      <c r="C57" s="27" t="s">
        <v>10</v>
      </c>
      <c r="D57" s="67">
        <v>828</v>
      </c>
      <c r="E57" s="67" t="s">
        <v>24</v>
      </c>
      <c r="F57" s="67" t="s">
        <v>36</v>
      </c>
      <c r="G57" s="67">
        <v>200</v>
      </c>
      <c r="H57" s="67">
        <v>828</v>
      </c>
      <c r="I57" s="67" t="s">
        <v>24</v>
      </c>
      <c r="J57" s="67" t="s">
        <v>36</v>
      </c>
      <c r="K57" s="67">
        <v>500</v>
      </c>
      <c r="L57" s="67"/>
      <c r="M57" s="55">
        <v>1377.3000000000029</v>
      </c>
      <c r="N57" s="55">
        <v>1212.4000000000015</v>
      </c>
      <c r="O57" s="55">
        <v>3238.5</v>
      </c>
      <c r="P57" s="55"/>
      <c r="Q57" s="55"/>
      <c r="R57" s="55"/>
      <c r="S57" s="56"/>
    </row>
    <row r="58" spans="1:19" ht="30" customHeight="1">
      <c r="A58" s="36"/>
      <c r="B58" s="592" t="s">
        <v>11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55">
        <v>2591.6999999999998</v>
      </c>
      <c r="N58" s="57">
        <v>2281.4</v>
      </c>
      <c r="O58" s="57">
        <v>6093.9</v>
      </c>
      <c r="P58" s="74"/>
      <c r="Q58" s="74"/>
      <c r="R58" s="74"/>
      <c r="S58" s="76"/>
    </row>
    <row r="59" spans="1:19" ht="15.75" hidden="1" customHeight="1">
      <c r="A59" s="36"/>
      <c r="B59" s="593" t="s">
        <v>12</v>
      </c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5"/>
      <c r="O59" s="74"/>
      <c r="P59" s="74"/>
      <c r="Q59" s="74"/>
      <c r="R59" s="74"/>
      <c r="S59" s="76"/>
    </row>
    <row r="60" spans="1:19" ht="15.75" hidden="1" customHeight="1">
      <c r="A60" s="36"/>
      <c r="B60" s="74" t="s">
        <v>13</v>
      </c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5"/>
      <c r="O60" s="74"/>
      <c r="P60" s="74"/>
      <c r="Q60" s="74"/>
      <c r="R60" s="74"/>
      <c r="S60" s="76"/>
    </row>
    <row r="61" spans="1:19" ht="38.25" customHeight="1">
      <c r="A61" s="42" t="s">
        <v>37</v>
      </c>
      <c r="B61" s="43" t="s">
        <v>38</v>
      </c>
      <c r="C61" s="43"/>
      <c r="D61" s="43"/>
      <c r="E61" s="43"/>
      <c r="F61" s="43"/>
      <c r="G61" s="43"/>
      <c r="H61" s="77"/>
      <c r="I61" s="77"/>
      <c r="J61" s="77"/>
      <c r="K61" s="77"/>
      <c r="L61" s="82">
        <f>SUM(L67:L72)</f>
        <v>104</v>
      </c>
      <c r="M61" s="82">
        <f>SUM(M67:M72)</f>
        <v>104</v>
      </c>
      <c r="N61" s="83">
        <f>SUM(N67:N72)</f>
        <v>104</v>
      </c>
      <c r="O61" s="83">
        <f>SUM(O67:O72)</f>
        <v>104</v>
      </c>
      <c r="P61" s="82"/>
      <c r="Q61" s="82"/>
      <c r="R61" s="82"/>
      <c r="S61" s="84"/>
    </row>
    <row r="62" spans="1:19" ht="19.5" customHeight="1">
      <c r="A62" s="26"/>
      <c r="B62" s="27" t="s">
        <v>9</v>
      </c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85"/>
      <c r="O62" s="27"/>
      <c r="P62" s="27"/>
      <c r="Q62" s="27"/>
      <c r="R62" s="27"/>
      <c r="S62" s="86"/>
    </row>
    <row r="63" spans="1:19" ht="23.25" customHeight="1">
      <c r="A63" s="26"/>
      <c r="B63" s="27" t="s">
        <v>10</v>
      </c>
      <c r="C63" s="27"/>
      <c r="D63" s="27"/>
      <c r="E63" s="27"/>
      <c r="F63" s="27"/>
      <c r="G63" s="27"/>
      <c r="H63" s="27"/>
      <c r="I63" s="27"/>
      <c r="J63" s="27"/>
      <c r="K63" s="27"/>
      <c r="L63" s="87" t="e">
        <f>L69+#REF!+#REF!+#REF!</f>
        <v>#REF!</v>
      </c>
      <c r="M63" s="87">
        <f>M69</f>
        <v>104</v>
      </c>
      <c r="N63" s="88">
        <v>104</v>
      </c>
      <c r="O63" s="87">
        <v>104</v>
      </c>
      <c r="P63" s="87"/>
      <c r="Q63" s="87"/>
      <c r="R63" s="87"/>
      <c r="S63" s="89"/>
    </row>
    <row r="64" spans="1:19" ht="15.75" hidden="1" customHeight="1">
      <c r="A64" s="26"/>
      <c r="B64" s="27" t="s">
        <v>11</v>
      </c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85"/>
      <c r="O64" s="27"/>
      <c r="P64" s="27"/>
      <c r="Q64" s="27"/>
      <c r="R64" s="27"/>
      <c r="S64" s="86"/>
    </row>
    <row r="65" spans="1:24" ht="15.75" hidden="1" customHeight="1">
      <c r="A65" s="26"/>
      <c r="B65" s="27" t="s">
        <v>12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15.75" hidden="1" customHeight="1">
      <c r="A66" s="26"/>
      <c r="B66" s="27" t="s">
        <v>13</v>
      </c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85"/>
      <c r="O66" s="27"/>
      <c r="P66" s="27"/>
      <c r="Q66" s="27"/>
      <c r="R66" s="27"/>
      <c r="S66" s="86"/>
    </row>
    <row r="67" spans="1:24" ht="87.75" customHeight="1">
      <c r="A67" s="58" t="s">
        <v>39</v>
      </c>
      <c r="B67" s="59" t="s">
        <v>40</v>
      </c>
      <c r="C67" s="59"/>
      <c r="D67" s="59"/>
      <c r="E67" s="59"/>
      <c r="F67" s="59"/>
      <c r="G67" s="59"/>
      <c r="H67" s="27"/>
      <c r="I67" s="27"/>
      <c r="J67" s="27"/>
      <c r="K67" s="27"/>
      <c r="L67" s="27"/>
      <c r="M67" s="69"/>
      <c r="N67" s="71"/>
      <c r="O67" s="69"/>
      <c r="P67" s="69"/>
      <c r="Q67" s="69"/>
      <c r="R67" s="69"/>
      <c r="S67" s="73"/>
      <c r="X67" s="1" t="s">
        <v>21</v>
      </c>
    </row>
    <row r="68" spans="1:24" hidden="1">
      <c r="A68" s="26"/>
      <c r="B68" s="27" t="s">
        <v>9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25.5" customHeight="1">
      <c r="A69" s="26"/>
      <c r="B69" s="27" t="s">
        <v>10</v>
      </c>
      <c r="C69" s="27"/>
      <c r="D69" s="67">
        <v>810</v>
      </c>
      <c r="E69" s="67" t="s">
        <v>41</v>
      </c>
      <c r="F69" s="67" t="s">
        <v>42</v>
      </c>
      <c r="G69" s="67">
        <v>612</v>
      </c>
      <c r="H69" s="67">
        <v>810</v>
      </c>
      <c r="I69" s="67" t="s">
        <v>41</v>
      </c>
      <c r="J69" s="67" t="s">
        <v>42</v>
      </c>
      <c r="K69" s="27">
        <v>600</v>
      </c>
      <c r="L69" s="69">
        <v>104</v>
      </c>
      <c r="M69" s="69">
        <v>104</v>
      </c>
      <c r="N69" s="69">
        <v>104</v>
      </c>
      <c r="O69" s="69">
        <v>104</v>
      </c>
      <c r="P69" s="69"/>
      <c r="Q69" s="69"/>
      <c r="R69" s="69"/>
      <c r="S69" s="73"/>
    </row>
    <row r="70" spans="1:24" hidden="1">
      <c r="A70" s="26"/>
      <c r="B70" s="27" t="s">
        <v>11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</row>
    <row r="71" spans="1:24" ht="15.75" hidden="1" customHeight="1">
      <c r="A71" s="26"/>
      <c r="B71" s="27" t="s">
        <v>12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69"/>
      <c r="N71" s="71"/>
      <c r="O71" s="69"/>
      <c r="P71" s="69"/>
      <c r="Q71" s="69"/>
      <c r="R71" s="69"/>
      <c r="S71" s="73"/>
    </row>
    <row r="72" spans="1:24" ht="15.75" hidden="1" customHeight="1">
      <c r="A72" s="26"/>
      <c r="B72" s="27" t="s">
        <v>13</v>
      </c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3"/>
    </row>
    <row r="73" spans="1:24" ht="33.75" customHeight="1">
      <c r="A73" s="94" t="s">
        <v>54</v>
      </c>
      <c r="B73" s="95" t="s">
        <v>55</v>
      </c>
      <c r="C73" s="96"/>
      <c r="D73" s="96"/>
      <c r="E73" s="96"/>
      <c r="F73" s="96"/>
      <c r="G73" s="96"/>
      <c r="H73" s="97"/>
      <c r="I73" s="97"/>
      <c r="J73" s="97"/>
      <c r="K73" s="97"/>
      <c r="L73" s="98"/>
      <c r="M73" s="98"/>
      <c r="N73" s="98"/>
      <c r="O73" s="97"/>
      <c r="P73" s="97"/>
      <c r="Q73" s="97"/>
      <c r="R73" s="97"/>
      <c r="S73" s="99"/>
    </row>
    <row r="74" spans="1:24" ht="18" customHeight="1">
      <c r="A74" s="48"/>
      <c r="B74" s="49" t="s">
        <v>18</v>
      </c>
      <c r="C74" s="27"/>
      <c r="D74" s="27"/>
      <c r="E74" s="27"/>
      <c r="F74" s="27"/>
      <c r="G74" s="27"/>
      <c r="H74" s="74"/>
      <c r="I74" s="74"/>
      <c r="J74" s="74"/>
      <c r="K74" s="74"/>
      <c r="L74" s="100">
        <f>L79+L90</f>
        <v>340861.19999999995</v>
      </c>
      <c r="M74" s="100">
        <f>M79+M90</f>
        <v>44666</v>
      </c>
      <c r="N74" s="100">
        <f>N79+N90</f>
        <v>0</v>
      </c>
      <c r="O74" s="74"/>
      <c r="P74" s="74"/>
      <c r="Q74" s="74"/>
      <c r="R74" s="74"/>
      <c r="S74" s="76"/>
    </row>
    <row r="75" spans="1:24" ht="19.5" customHeight="1">
      <c r="A75" s="48"/>
      <c r="B75" s="27" t="s">
        <v>9</v>
      </c>
      <c r="C75" s="27"/>
      <c r="D75" s="27"/>
      <c r="E75" s="27"/>
      <c r="F75" s="27"/>
      <c r="G75" s="27"/>
      <c r="H75" s="74"/>
      <c r="I75" s="74"/>
      <c r="J75" s="74"/>
      <c r="K75" s="74"/>
      <c r="L75" s="69">
        <f>L80++L91</f>
        <v>308501.09999999998</v>
      </c>
      <c r="M75" s="69">
        <f>M80++M91</f>
        <v>36275</v>
      </c>
      <c r="N75" s="69">
        <f>N80++N91</f>
        <v>0</v>
      </c>
      <c r="O75" s="74"/>
      <c r="P75" s="74"/>
      <c r="Q75" s="74"/>
      <c r="R75" s="74"/>
      <c r="S75" s="76"/>
    </row>
    <row r="76" spans="1:24" ht="19.5" customHeight="1">
      <c r="A76" s="48"/>
      <c r="B76" s="27" t="s">
        <v>10</v>
      </c>
      <c r="C76" s="27"/>
      <c r="D76" s="27"/>
      <c r="E76" s="27"/>
      <c r="F76" s="27"/>
      <c r="G76" s="27"/>
      <c r="H76" s="74"/>
      <c r="I76" s="74"/>
      <c r="J76" s="74"/>
      <c r="K76" s="74"/>
      <c r="L76" s="69">
        <f>L81+L92</f>
        <v>32360.1</v>
      </c>
      <c r="M76" s="69">
        <f>M81+M92</f>
        <v>1512.4359999999999</v>
      </c>
      <c r="N76" s="69">
        <f>N81+N92</f>
        <v>0</v>
      </c>
      <c r="O76" s="74"/>
      <c r="P76" s="74"/>
      <c r="Q76" s="74"/>
      <c r="R76" s="74"/>
      <c r="S76" s="76"/>
    </row>
    <row r="77" spans="1:24" ht="19.5" customHeight="1">
      <c r="A77" s="48"/>
      <c r="B77" s="27" t="s">
        <v>11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9">
        <v>2411.9639999999999</v>
      </c>
      <c r="N77" s="71"/>
      <c r="O77" s="74"/>
      <c r="P77" s="74"/>
      <c r="Q77" s="74"/>
      <c r="R77" s="74"/>
      <c r="S77" s="76"/>
    </row>
    <row r="78" spans="1:24" ht="19.5" customHeight="1">
      <c r="A78" s="48"/>
      <c r="B78" s="27" t="s">
        <v>12</v>
      </c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9">
        <v>4466.6000000000004</v>
      </c>
      <c r="N78" s="71"/>
      <c r="O78" s="74"/>
      <c r="P78" s="74"/>
      <c r="Q78" s="74"/>
      <c r="R78" s="74"/>
      <c r="S78" s="76"/>
    </row>
    <row r="79" spans="1:24" ht="47.25">
      <c r="A79" s="94" t="s">
        <v>56</v>
      </c>
      <c r="B79" s="101" t="s">
        <v>57</v>
      </c>
      <c r="C79" s="101"/>
      <c r="D79" s="101"/>
      <c r="E79" s="101"/>
      <c r="F79" s="101"/>
      <c r="G79" s="101"/>
      <c r="H79" s="97"/>
      <c r="I79" s="97"/>
      <c r="J79" s="97"/>
      <c r="K79" s="97"/>
      <c r="L79" s="97"/>
      <c r="M79" s="98">
        <f t="shared" ref="M79:N81" si="13">M85</f>
        <v>44666</v>
      </c>
      <c r="N79" s="102">
        <f>N80+N81</f>
        <v>0</v>
      </c>
      <c r="O79" s="98"/>
      <c r="P79" s="98"/>
      <c r="Q79" s="98"/>
      <c r="R79" s="98"/>
      <c r="S79" s="103"/>
    </row>
    <row r="80" spans="1:24" ht="20.25" customHeight="1">
      <c r="A80" s="26"/>
      <c r="B80" s="27" t="s">
        <v>9</v>
      </c>
      <c r="C80" s="27"/>
      <c r="D80" s="27"/>
      <c r="E80" s="27"/>
      <c r="F80" s="27"/>
      <c r="G80" s="27"/>
      <c r="H80" s="67">
        <v>828</v>
      </c>
      <c r="I80" s="67" t="s">
        <v>24</v>
      </c>
      <c r="J80" s="67" t="s">
        <v>60</v>
      </c>
      <c r="K80" s="67">
        <v>500</v>
      </c>
      <c r="L80" s="27"/>
      <c r="M80" s="87">
        <f t="shared" si="13"/>
        <v>36275</v>
      </c>
      <c r="N80" s="88">
        <f t="shared" si="13"/>
        <v>0</v>
      </c>
      <c r="O80" s="87"/>
      <c r="P80" s="87"/>
      <c r="Q80" s="87"/>
      <c r="R80" s="87"/>
      <c r="S80" s="89"/>
    </row>
    <row r="81" spans="1:19" ht="19.5" customHeight="1">
      <c r="A81" s="26"/>
      <c r="B81" s="27" t="s">
        <v>10</v>
      </c>
      <c r="C81" s="27"/>
      <c r="D81" s="27"/>
      <c r="E81" s="27"/>
      <c r="F81" s="27"/>
      <c r="G81" s="27"/>
      <c r="H81" s="67">
        <v>828</v>
      </c>
      <c r="I81" s="67" t="s">
        <v>24</v>
      </c>
      <c r="J81" s="67" t="s">
        <v>60</v>
      </c>
      <c r="K81" s="67">
        <v>500</v>
      </c>
      <c r="L81" s="27"/>
      <c r="M81" s="87">
        <f t="shared" si="13"/>
        <v>1512.4359999999999</v>
      </c>
      <c r="N81" s="88">
        <f t="shared" si="13"/>
        <v>0</v>
      </c>
      <c r="O81" s="87"/>
      <c r="P81" s="87"/>
      <c r="Q81" s="87"/>
      <c r="R81" s="87"/>
      <c r="S81" s="89"/>
    </row>
    <row r="82" spans="1:19" ht="19.5" customHeight="1">
      <c r="A82" s="26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85"/>
      <c r="O82" s="27"/>
      <c r="P82" s="27"/>
      <c r="Q82" s="27"/>
      <c r="R82" s="27"/>
      <c r="S82" s="86"/>
    </row>
    <row r="83" spans="1:19" ht="19.5" customHeight="1">
      <c r="A83" s="26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85"/>
      <c r="O83" s="27"/>
      <c r="P83" s="27"/>
      <c r="Q83" s="27"/>
      <c r="R83" s="27"/>
      <c r="S83" s="86"/>
    </row>
    <row r="84" spans="1:19" ht="19.5" hidden="1" customHeight="1">
      <c r="A84" s="26"/>
      <c r="B84" s="27" t="s">
        <v>13</v>
      </c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85"/>
      <c r="O84" s="27"/>
      <c r="P84" s="27"/>
      <c r="Q84" s="27"/>
      <c r="R84" s="27"/>
      <c r="S84" s="86"/>
    </row>
    <row r="85" spans="1:19" ht="37.5" customHeight="1">
      <c r="A85" s="58" t="s">
        <v>58</v>
      </c>
      <c r="B85" s="240" t="s">
        <v>191</v>
      </c>
      <c r="C85" s="59"/>
      <c r="D85" s="59"/>
      <c r="E85" s="59"/>
      <c r="F85" s="59"/>
      <c r="G85" s="59"/>
      <c r="H85" s="27"/>
      <c r="I85" s="27"/>
      <c r="J85" s="27"/>
      <c r="K85" s="27"/>
      <c r="L85" s="27"/>
      <c r="M85" s="87">
        <f>M86+M87+M88+M89</f>
        <v>44666</v>
      </c>
      <c r="N85" s="85"/>
      <c r="O85" s="27"/>
      <c r="P85" s="27"/>
      <c r="Q85" s="27"/>
      <c r="R85" s="27"/>
      <c r="S85" s="86"/>
    </row>
    <row r="86" spans="1:19" ht="21.75" customHeight="1">
      <c r="A86" s="26"/>
      <c r="B86" s="27" t="s">
        <v>9</v>
      </c>
      <c r="C86" s="93"/>
      <c r="D86" s="67">
        <v>828</v>
      </c>
      <c r="E86" s="67" t="s">
        <v>24</v>
      </c>
      <c r="F86" s="67" t="s">
        <v>60</v>
      </c>
      <c r="G86" s="67">
        <v>400</v>
      </c>
      <c r="H86" s="67">
        <v>828</v>
      </c>
      <c r="I86" s="67" t="s">
        <v>24</v>
      </c>
      <c r="J86" s="67" t="s">
        <v>60</v>
      </c>
      <c r="K86" s="67">
        <v>500</v>
      </c>
      <c r="L86" s="67"/>
      <c r="M86" s="69">
        <v>36275</v>
      </c>
      <c r="N86" s="85"/>
      <c r="O86" s="27"/>
      <c r="P86" s="27"/>
      <c r="Q86" s="27"/>
      <c r="R86" s="27"/>
      <c r="S86" s="86"/>
    </row>
    <row r="87" spans="1:19" ht="18" customHeight="1">
      <c r="A87" s="314"/>
      <c r="B87" s="27" t="s">
        <v>10</v>
      </c>
      <c r="C87" s="93"/>
      <c r="D87" s="67">
        <v>828</v>
      </c>
      <c r="E87" s="67" t="s">
        <v>24</v>
      </c>
      <c r="F87" s="67" t="s">
        <v>60</v>
      </c>
      <c r="G87" s="67">
        <v>400</v>
      </c>
      <c r="H87" s="67">
        <v>828</v>
      </c>
      <c r="I87" s="67" t="s">
        <v>24</v>
      </c>
      <c r="J87" s="67" t="s">
        <v>60</v>
      </c>
      <c r="K87" s="67">
        <v>500</v>
      </c>
      <c r="L87" s="67"/>
      <c r="M87" s="187">
        <v>1512.4359999999999</v>
      </c>
      <c r="N87" s="85"/>
      <c r="O87" s="27"/>
      <c r="P87" s="27"/>
      <c r="Q87" s="27"/>
      <c r="R87" s="27"/>
      <c r="S87" s="86"/>
    </row>
    <row r="88" spans="1:19" ht="19.5" customHeight="1">
      <c r="A88" s="26"/>
      <c r="B88" s="27" t="s">
        <v>11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2411.9639999999999</v>
      </c>
      <c r="N88" s="85"/>
      <c r="O88" s="27"/>
      <c r="P88" s="27"/>
      <c r="Q88" s="27"/>
      <c r="R88" s="27"/>
      <c r="S88" s="86"/>
    </row>
    <row r="89" spans="1:19" ht="21" customHeight="1">
      <c r="A89" s="26"/>
      <c r="B89" s="27" t="s">
        <v>12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9">
        <v>4466.6000000000004</v>
      </c>
      <c r="N89" s="85"/>
      <c r="O89" s="27"/>
      <c r="P89" s="27"/>
      <c r="Q89" s="27"/>
      <c r="R89" s="27"/>
      <c r="S89" s="86"/>
    </row>
    <row r="90" spans="1:19" ht="66" hidden="1" customHeight="1">
      <c r="A90" s="94" t="s">
        <v>63</v>
      </c>
      <c r="B90" s="101" t="s">
        <v>64</v>
      </c>
      <c r="C90" s="101"/>
      <c r="D90" s="101"/>
      <c r="E90" s="101"/>
      <c r="F90" s="101"/>
      <c r="G90" s="101"/>
      <c r="H90" s="97" t="s">
        <v>65</v>
      </c>
      <c r="I90" s="97"/>
      <c r="J90" s="97"/>
      <c r="K90" s="97"/>
      <c r="L90" s="98">
        <f>SUM(L94:L97)</f>
        <v>340861.19999999995</v>
      </c>
      <c r="M90" s="98">
        <f>M91+M92</f>
        <v>0</v>
      </c>
      <c r="N90" s="102"/>
      <c r="O90" s="98"/>
      <c r="P90" s="98"/>
      <c r="Q90" s="98"/>
      <c r="R90" s="98"/>
      <c r="S90" s="103"/>
    </row>
    <row r="91" spans="1:19" ht="22.5" hidden="1" customHeight="1">
      <c r="A91" s="36"/>
      <c r="B91" s="27" t="s">
        <v>9</v>
      </c>
      <c r="C91" s="27"/>
      <c r="D91" s="27"/>
      <c r="E91" s="27"/>
      <c r="F91" s="27"/>
      <c r="G91" s="27"/>
      <c r="H91" s="74"/>
      <c r="I91" s="74"/>
      <c r="J91" s="74"/>
      <c r="K91" s="74"/>
      <c r="L91" s="69">
        <f>L94+L97</f>
        <v>308501.09999999998</v>
      </c>
      <c r="M91" s="69">
        <f>M94+M97</f>
        <v>0</v>
      </c>
      <c r="N91" s="69"/>
      <c r="O91" s="74"/>
      <c r="P91" s="74"/>
      <c r="Q91" s="74"/>
      <c r="R91" s="74"/>
      <c r="S91" s="76"/>
    </row>
    <row r="92" spans="1:19" ht="20.25" hidden="1" customHeight="1">
      <c r="A92" s="36"/>
      <c r="B92" s="27" t="s">
        <v>10</v>
      </c>
      <c r="C92" s="27"/>
      <c r="D92" s="27"/>
      <c r="E92" s="27"/>
      <c r="F92" s="27"/>
      <c r="G92" s="27"/>
      <c r="H92" s="74"/>
      <c r="I92" s="74"/>
      <c r="J92" s="74"/>
      <c r="K92" s="74"/>
      <c r="L92" s="69">
        <f>L95</f>
        <v>32360.1</v>
      </c>
      <c r="M92" s="69">
        <f>M95</f>
        <v>0</v>
      </c>
      <c r="N92" s="69"/>
      <c r="O92" s="74"/>
      <c r="P92" s="74"/>
      <c r="Q92" s="74"/>
      <c r="R92" s="74"/>
      <c r="S92" s="76"/>
    </row>
    <row r="93" spans="1:19" ht="23.25" hidden="1" customHeight="1">
      <c r="A93" s="58" t="s">
        <v>66</v>
      </c>
      <c r="B93" s="105" t="s">
        <v>67</v>
      </c>
      <c r="C93" s="105"/>
      <c r="D93" s="105"/>
      <c r="E93" s="105"/>
      <c r="F93" s="105"/>
      <c r="G93" s="105"/>
      <c r="H93" s="74"/>
      <c r="I93" s="74"/>
      <c r="J93" s="74"/>
      <c r="K93" s="74"/>
      <c r="L93" s="74"/>
      <c r="M93" s="74"/>
      <c r="N93" s="75"/>
      <c r="O93" s="74"/>
      <c r="P93" s="74"/>
      <c r="Q93" s="74"/>
      <c r="R93" s="74"/>
      <c r="S93" s="76"/>
    </row>
    <row r="94" spans="1:19" ht="21.75" hidden="1" customHeight="1">
      <c r="A94" s="36"/>
      <c r="B94" s="27" t="s">
        <v>9</v>
      </c>
      <c r="C94" s="27"/>
      <c r="D94" s="104">
        <v>828</v>
      </c>
      <c r="E94" s="104" t="s">
        <v>24</v>
      </c>
      <c r="F94" s="67" t="s">
        <v>68</v>
      </c>
      <c r="G94" s="67">
        <v>200</v>
      </c>
      <c r="H94" s="104">
        <v>828</v>
      </c>
      <c r="I94" s="104" t="s">
        <v>24</v>
      </c>
      <c r="J94" s="67" t="s">
        <v>68</v>
      </c>
      <c r="K94" s="67">
        <v>200</v>
      </c>
      <c r="L94" s="69">
        <v>308501.09999999998</v>
      </c>
      <c r="M94" s="74"/>
      <c r="N94" s="75"/>
      <c r="O94" s="74"/>
      <c r="P94" s="74"/>
      <c r="Q94" s="74"/>
      <c r="R94" s="74"/>
      <c r="S94" s="76"/>
    </row>
    <row r="95" spans="1:19" ht="18" hidden="1" customHeight="1">
      <c r="A95" s="36"/>
      <c r="B95" s="27" t="s">
        <v>10</v>
      </c>
      <c r="C95" s="27"/>
      <c r="D95" s="104">
        <v>828</v>
      </c>
      <c r="E95" s="104" t="s">
        <v>24</v>
      </c>
      <c r="F95" s="67" t="s">
        <v>49</v>
      </c>
      <c r="G95" s="67">
        <v>200</v>
      </c>
      <c r="H95" s="104">
        <v>828</v>
      </c>
      <c r="I95" s="104" t="s">
        <v>24</v>
      </c>
      <c r="J95" s="67" t="s">
        <v>49</v>
      </c>
      <c r="K95" s="67">
        <v>200</v>
      </c>
      <c r="L95" s="69">
        <v>32360.1</v>
      </c>
      <c r="M95" s="74"/>
      <c r="N95" s="75"/>
      <c r="O95" s="74"/>
      <c r="P95" s="74"/>
      <c r="Q95" s="74"/>
      <c r="R95" s="74"/>
      <c r="S95" s="76"/>
    </row>
    <row r="96" spans="1:19" ht="21.75" hidden="1" customHeight="1">
      <c r="A96" s="58" t="s">
        <v>69</v>
      </c>
      <c r="B96" s="105" t="s">
        <v>70</v>
      </c>
      <c r="C96" s="105"/>
      <c r="D96" s="74"/>
      <c r="E96" s="74"/>
      <c r="F96" s="74"/>
      <c r="G96" s="67"/>
      <c r="H96" s="74"/>
      <c r="I96" s="74"/>
      <c r="J96" s="74"/>
      <c r="K96" s="67"/>
      <c r="L96" s="67"/>
      <c r="M96" s="74"/>
      <c r="N96" s="75"/>
      <c r="O96" s="74"/>
      <c r="P96" s="74"/>
      <c r="Q96" s="74"/>
      <c r="R96" s="74"/>
      <c r="S96" s="76"/>
    </row>
    <row r="97" spans="1:20" ht="28.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500</v>
      </c>
      <c r="H97" s="104">
        <v>828</v>
      </c>
      <c r="I97" s="104" t="s">
        <v>24</v>
      </c>
      <c r="J97" s="67" t="s">
        <v>68</v>
      </c>
      <c r="K97" s="67">
        <v>500</v>
      </c>
      <c r="L97" s="67"/>
      <c r="M97" s="74"/>
      <c r="N97" s="75"/>
      <c r="O97" s="74"/>
      <c r="P97" s="74"/>
      <c r="Q97" s="74"/>
      <c r="R97" s="74"/>
      <c r="S97" s="76"/>
    </row>
    <row r="98" spans="1:20" ht="22.5" hidden="1" customHeight="1">
      <c r="A98" s="36"/>
      <c r="B98" s="27" t="s">
        <v>10</v>
      </c>
      <c r="C98" s="27"/>
      <c r="D98" s="104"/>
      <c r="E98" s="104"/>
      <c r="F98" s="67"/>
      <c r="G98" s="67"/>
      <c r="H98" s="104"/>
      <c r="I98" s="104"/>
      <c r="J98" s="67"/>
      <c r="K98" s="67"/>
      <c r="L98" s="67"/>
      <c r="M98" s="74"/>
      <c r="N98" s="75"/>
      <c r="O98" s="74"/>
      <c r="P98" s="74"/>
      <c r="Q98" s="74"/>
      <c r="R98" s="74"/>
      <c r="S98" s="76"/>
    </row>
    <row r="99" spans="1:20" ht="22.5" customHeight="1">
      <c r="A99" s="106" t="s">
        <v>71</v>
      </c>
      <c r="B99" s="107" t="s">
        <v>72</v>
      </c>
      <c r="C99" s="108"/>
      <c r="D99" s="108"/>
      <c r="E99" s="108"/>
      <c r="F99" s="108"/>
      <c r="G99" s="108"/>
      <c r="H99" s="109"/>
      <c r="I99" s="109"/>
      <c r="J99" s="110"/>
      <c r="K99" s="110"/>
      <c r="L99" s="110"/>
      <c r="M99" s="111"/>
      <c r="N99" s="112"/>
      <c r="O99" s="111"/>
      <c r="P99" s="111"/>
      <c r="Q99" s="111"/>
      <c r="R99" s="111"/>
      <c r="S99" s="113"/>
    </row>
    <row r="100" spans="1:20" ht="24" customHeight="1">
      <c r="A100" s="36"/>
      <c r="B100" s="49" t="s">
        <v>73</v>
      </c>
      <c r="C100" s="27"/>
      <c r="D100" s="27"/>
      <c r="E100" s="27"/>
      <c r="F100" s="27"/>
      <c r="G100" s="27"/>
      <c r="H100" s="104"/>
      <c r="I100" s="104"/>
      <c r="J100" s="67"/>
      <c r="K100" s="67"/>
      <c r="L100" s="114" t="e">
        <f t="shared" ref="L100:S103" si="14">L104</f>
        <v>#REF!</v>
      </c>
      <c r="M100" s="114">
        <f t="shared" si="14"/>
        <v>600606.69999999995</v>
      </c>
      <c r="N100" s="114">
        <f t="shared" si="14"/>
        <v>1263956.0250073024</v>
      </c>
      <c r="O100" s="114">
        <f t="shared" si="14"/>
        <v>1646457</v>
      </c>
      <c r="P100" s="114">
        <f t="shared" si="14"/>
        <v>3682317</v>
      </c>
      <c r="Q100" s="114">
        <f t="shared" si="14"/>
        <v>4994454</v>
      </c>
      <c r="R100" s="114">
        <f t="shared" si="14"/>
        <v>4480497</v>
      </c>
      <c r="S100" s="115">
        <f t="shared" si="14"/>
        <v>5127004</v>
      </c>
    </row>
    <row r="101" spans="1:20" ht="21.75" customHeight="1">
      <c r="A101" s="36"/>
      <c r="B101" s="27" t="s">
        <v>9</v>
      </c>
      <c r="C101" s="27"/>
      <c r="D101" s="27"/>
      <c r="E101" s="27"/>
      <c r="F101" s="27"/>
      <c r="G101" s="27"/>
      <c r="H101" s="104"/>
      <c r="I101" s="104"/>
      <c r="J101" s="67"/>
      <c r="K101" s="67"/>
      <c r="L101" s="116" t="e">
        <f t="shared" si="14"/>
        <v>#REF!</v>
      </c>
      <c r="M101" s="116">
        <f t="shared" si="14"/>
        <v>0</v>
      </c>
      <c r="N101" s="116">
        <f t="shared" si="14"/>
        <v>0</v>
      </c>
      <c r="O101" s="116">
        <f t="shared" si="14"/>
        <v>0</v>
      </c>
      <c r="P101" s="116">
        <f t="shared" si="14"/>
        <v>1067524</v>
      </c>
      <c r="Q101" s="116">
        <f t="shared" si="14"/>
        <v>2287340</v>
      </c>
      <c r="R101" s="116">
        <f t="shared" si="14"/>
        <v>1480000</v>
      </c>
      <c r="S101" s="117">
        <f t="shared" si="14"/>
        <v>1778445.7</v>
      </c>
    </row>
    <row r="102" spans="1:20" ht="21" customHeight="1">
      <c r="A102" s="36"/>
      <c r="B102" s="27" t="s">
        <v>10</v>
      </c>
      <c r="C102" s="27"/>
      <c r="D102" s="27"/>
      <c r="E102" s="27"/>
      <c r="F102" s="27"/>
      <c r="G102" s="27"/>
      <c r="H102" s="104"/>
      <c r="I102" s="104"/>
      <c r="J102" s="67"/>
      <c r="K102" s="67"/>
      <c r="L102" s="116" t="e">
        <f t="shared" si="14"/>
        <v>#REF!</v>
      </c>
      <c r="M102" s="116">
        <f t="shared" si="14"/>
        <v>600606.69999999995</v>
      </c>
      <c r="N102" s="116">
        <f t="shared" si="14"/>
        <v>1263956.0250073024</v>
      </c>
      <c r="O102" s="116">
        <f t="shared" si="14"/>
        <v>1646457</v>
      </c>
      <c r="P102" s="116">
        <f t="shared" si="14"/>
        <v>2557346</v>
      </c>
      <c r="Q102" s="116">
        <f t="shared" si="14"/>
        <v>2649667</v>
      </c>
      <c r="R102" s="116">
        <f t="shared" si="14"/>
        <v>2943050</v>
      </c>
      <c r="S102" s="117">
        <f t="shared" si="14"/>
        <v>3291111.3</v>
      </c>
    </row>
    <row r="103" spans="1:20" ht="24.75" customHeight="1">
      <c r="A103" s="36"/>
      <c r="B103" s="27" t="s">
        <v>11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6">
        <f t="shared" si="14"/>
        <v>18097</v>
      </c>
      <c r="M103" s="116">
        <f t="shared" si="14"/>
        <v>0</v>
      </c>
      <c r="N103" s="116">
        <f t="shared" si="14"/>
        <v>0</v>
      </c>
      <c r="O103" s="116">
        <f t="shared" si="14"/>
        <v>0</v>
      </c>
      <c r="P103" s="116">
        <f t="shared" si="14"/>
        <v>57447</v>
      </c>
      <c r="Q103" s="116">
        <f t="shared" si="14"/>
        <v>57447</v>
      </c>
      <c r="R103" s="116">
        <f t="shared" si="14"/>
        <v>57447</v>
      </c>
      <c r="S103" s="117">
        <f t="shared" si="14"/>
        <v>57447</v>
      </c>
    </row>
    <row r="104" spans="1:20" ht="51.75" customHeight="1">
      <c r="A104" s="106" t="s">
        <v>74</v>
      </c>
      <c r="B104" s="118" t="s">
        <v>75</v>
      </c>
      <c r="C104" s="118"/>
      <c r="D104" s="118"/>
      <c r="E104" s="118"/>
      <c r="F104" s="118"/>
      <c r="G104" s="118"/>
      <c r="H104" s="118"/>
      <c r="I104" s="118"/>
      <c r="J104" s="111"/>
      <c r="K104" s="111"/>
      <c r="L104" s="119" t="e">
        <f>L108+L111+L116+L122+L130</f>
        <v>#REF!</v>
      </c>
      <c r="M104" s="119">
        <f>M108+M111+M116+M122+M128+M130</f>
        <v>600606.69999999995</v>
      </c>
      <c r="N104" s="119">
        <f t="shared" ref="N104:S104" si="15">N108+N111+N116+N122+N128+N130</f>
        <v>1263956.0250073024</v>
      </c>
      <c r="O104" s="119">
        <f t="shared" si="15"/>
        <v>1646457</v>
      </c>
      <c r="P104" s="119">
        <f t="shared" si="15"/>
        <v>3682317</v>
      </c>
      <c r="Q104" s="119">
        <f t="shared" si="15"/>
        <v>4994454</v>
      </c>
      <c r="R104" s="119">
        <f t="shared" si="15"/>
        <v>4480497</v>
      </c>
      <c r="S104" s="208">
        <f t="shared" si="15"/>
        <v>5127004</v>
      </c>
    </row>
    <row r="105" spans="1:20" ht="22.5" customHeight="1">
      <c r="A105" s="36"/>
      <c r="B105" s="27" t="s">
        <v>9</v>
      </c>
      <c r="C105" s="27"/>
      <c r="D105" s="27"/>
      <c r="E105" s="27"/>
      <c r="F105" s="27"/>
      <c r="G105" s="27"/>
      <c r="H105" s="27"/>
      <c r="I105" s="27"/>
      <c r="J105" s="27"/>
      <c r="K105" s="27"/>
      <c r="L105" s="87" t="e">
        <f>L109+#REF!+#REF!</f>
        <v>#REF!</v>
      </c>
      <c r="M105" s="87"/>
      <c r="N105" s="87"/>
      <c r="O105" s="87"/>
      <c r="P105" s="87">
        <f>P109</f>
        <v>1067524</v>
      </c>
      <c r="Q105" s="87">
        <f t="shared" ref="Q105:S105" si="16">Q109</f>
        <v>2287340</v>
      </c>
      <c r="R105" s="87">
        <f t="shared" si="16"/>
        <v>1480000</v>
      </c>
      <c r="S105" s="89">
        <f t="shared" si="16"/>
        <v>1778445.7</v>
      </c>
    </row>
    <row r="106" spans="1:20" ht="22.5" customHeight="1">
      <c r="A106" s="36"/>
      <c r="B106" s="27" t="s">
        <v>10</v>
      </c>
      <c r="C106" s="27"/>
      <c r="D106" s="27"/>
      <c r="E106" s="27"/>
      <c r="F106" s="27"/>
      <c r="G106" s="27"/>
      <c r="H106" s="27"/>
      <c r="I106" s="27"/>
      <c r="J106" s="27"/>
      <c r="K106" s="27"/>
      <c r="L106" s="87" t="e">
        <f>L110+#REF!+L112+L118+L124+L132</f>
        <v>#REF!</v>
      </c>
      <c r="M106" s="299">
        <f>M110+M112+M118+M124+M129+M132</f>
        <v>600606.69999999995</v>
      </c>
      <c r="N106" s="299">
        <f t="shared" ref="N106:S106" si="17">N110+N112+N118+N124+N129+N132</f>
        <v>1263956.0250073024</v>
      </c>
      <c r="O106" s="87">
        <f t="shared" si="17"/>
        <v>1646457</v>
      </c>
      <c r="P106" s="87">
        <f t="shared" si="17"/>
        <v>2557346</v>
      </c>
      <c r="Q106" s="87">
        <f t="shared" si="17"/>
        <v>2649667</v>
      </c>
      <c r="R106" s="87">
        <f t="shared" si="17"/>
        <v>2943050</v>
      </c>
      <c r="S106" s="89">
        <f t="shared" si="17"/>
        <v>3291111.3</v>
      </c>
    </row>
    <row r="107" spans="1:20" ht="20.25" customHeight="1">
      <c r="A107" s="36"/>
      <c r="B107" s="27" t="s">
        <v>11</v>
      </c>
      <c r="C107" s="27"/>
      <c r="D107" s="27"/>
      <c r="E107" s="27"/>
      <c r="F107" s="27"/>
      <c r="G107" s="27"/>
      <c r="H107" s="27"/>
      <c r="I107" s="27"/>
      <c r="J107" s="27"/>
      <c r="K107" s="27"/>
      <c r="L107" s="87">
        <f>L113+L119</f>
        <v>18097</v>
      </c>
      <c r="M107" s="299">
        <f t="shared" ref="M107:S107" si="18">M113+M119</f>
        <v>0</v>
      </c>
      <c r="N107" s="299">
        <f t="shared" si="18"/>
        <v>0</v>
      </c>
      <c r="O107" s="87">
        <f t="shared" si="18"/>
        <v>0</v>
      </c>
      <c r="P107" s="87">
        <f t="shared" si="18"/>
        <v>57447</v>
      </c>
      <c r="Q107" s="87">
        <f t="shared" si="18"/>
        <v>57447</v>
      </c>
      <c r="R107" s="87">
        <f t="shared" si="18"/>
        <v>57447</v>
      </c>
      <c r="S107" s="89">
        <f t="shared" si="18"/>
        <v>57447</v>
      </c>
    </row>
    <row r="108" spans="1:20" ht="40.5" customHeight="1">
      <c r="A108" s="58" t="s">
        <v>76</v>
      </c>
      <c r="B108" s="59" t="s">
        <v>77</v>
      </c>
      <c r="C108" s="120"/>
      <c r="D108" s="74"/>
      <c r="E108" s="74"/>
      <c r="F108" s="74"/>
      <c r="G108" s="74"/>
      <c r="H108" s="74"/>
      <c r="I108" s="74"/>
      <c r="J108" s="74"/>
      <c r="K108" s="74"/>
      <c r="L108" s="121">
        <f>L110</f>
        <v>177633.4</v>
      </c>
      <c r="M108" s="310">
        <f>180000+150000+21675.7</f>
        <v>351675.7</v>
      </c>
      <c r="N108" s="300">
        <v>938956.02500730241</v>
      </c>
      <c r="O108" s="121">
        <v>1321457</v>
      </c>
      <c r="P108" s="121">
        <v>2399870</v>
      </c>
      <c r="Q108" s="121">
        <v>3712007</v>
      </c>
      <c r="R108" s="121">
        <v>3198050</v>
      </c>
      <c r="S108" s="122">
        <v>3844557</v>
      </c>
      <c r="T108" s="1">
        <v>15752097</v>
      </c>
    </row>
    <row r="109" spans="1:20" ht="21" customHeight="1">
      <c r="A109" s="58"/>
      <c r="B109" s="27" t="s">
        <v>78</v>
      </c>
      <c r="C109" s="120"/>
      <c r="D109" s="123"/>
      <c r="E109" s="123"/>
      <c r="F109" s="123"/>
      <c r="G109" s="123"/>
      <c r="H109" s="123"/>
      <c r="I109" s="123"/>
      <c r="J109" s="123"/>
      <c r="K109" s="123"/>
      <c r="L109" s="121"/>
      <c r="M109" s="300"/>
      <c r="N109" s="301"/>
      <c r="O109" s="121"/>
      <c r="P109" s="69">
        <v>1067524</v>
      </c>
      <c r="Q109" s="69">
        <v>2287340</v>
      </c>
      <c r="R109" s="69">
        <v>1480000</v>
      </c>
      <c r="S109" s="73">
        <v>1778445.7</v>
      </c>
    </row>
    <row r="110" spans="1:20" ht="20.25" customHeight="1">
      <c r="A110" s="36"/>
      <c r="B110" s="27" t="s">
        <v>10</v>
      </c>
      <c r="C110" s="93"/>
      <c r="D110" s="67">
        <v>828</v>
      </c>
      <c r="E110" s="67" t="s">
        <v>24</v>
      </c>
      <c r="F110" s="67" t="s">
        <v>79</v>
      </c>
      <c r="G110" s="67">
        <v>200</v>
      </c>
      <c r="H110" s="67">
        <v>828</v>
      </c>
      <c r="I110" s="67" t="s">
        <v>24</v>
      </c>
      <c r="J110" s="67" t="s">
        <v>46</v>
      </c>
      <c r="K110" s="67">
        <v>200</v>
      </c>
      <c r="L110" s="69">
        <f>72133.4+105500</f>
        <v>177633.4</v>
      </c>
      <c r="M110" s="69">
        <f>M108-M109</f>
        <v>351675.7</v>
      </c>
      <c r="N110" s="69">
        <f t="shared" ref="N110:S110" si="19">N108-N109</f>
        <v>938956.02500730241</v>
      </c>
      <c r="O110" s="69">
        <f t="shared" si="19"/>
        <v>1321457</v>
      </c>
      <c r="P110" s="69">
        <f t="shared" si="19"/>
        <v>1332346</v>
      </c>
      <c r="Q110" s="69">
        <f t="shared" si="19"/>
        <v>1424667</v>
      </c>
      <c r="R110" s="69">
        <f t="shared" si="19"/>
        <v>1718050</v>
      </c>
      <c r="S110" s="73">
        <f t="shared" si="19"/>
        <v>2066111.3</v>
      </c>
    </row>
    <row r="111" spans="1:20" ht="36" customHeight="1">
      <c r="A111" s="58" t="s">
        <v>80</v>
      </c>
      <c r="B111" s="59" t="s">
        <v>81</v>
      </c>
      <c r="C111" s="120"/>
      <c r="D111" s="67"/>
      <c r="E111" s="67"/>
      <c r="F111" s="104"/>
      <c r="G111" s="104"/>
      <c r="H111" s="67"/>
      <c r="I111" s="67"/>
      <c r="J111" s="67"/>
      <c r="K111" s="104"/>
      <c r="L111" s="121" t="e">
        <f>#REF!+#REF!+#REF!+L112+L113</f>
        <v>#REF!</v>
      </c>
      <c r="M111" s="121">
        <f>M112+M113</f>
        <v>0</v>
      </c>
      <c r="N111" s="121">
        <f t="shared" ref="N111:S111" si="20">N112+N113</f>
        <v>0</v>
      </c>
      <c r="O111" s="121">
        <f t="shared" si="20"/>
        <v>0</v>
      </c>
      <c r="P111" s="121">
        <f t="shared" si="20"/>
        <v>957447</v>
      </c>
      <c r="Q111" s="121">
        <f t="shared" si="20"/>
        <v>957447</v>
      </c>
      <c r="R111" s="121">
        <f t="shared" si="20"/>
        <v>957447</v>
      </c>
      <c r="S111" s="122">
        <f t="shared" si="20"/>
        <v>957447</v>
      </c>
    </row>
    <row r="112" spans="1:20" ht="21" customHeight="1">
      <c r="A112" s="36"/>
      <c r="B112" s="27" t="s">
        <v>10</v>
      </c>
      <c r="C112" s="134"/>
      <c r="D112" s="67">
        <v>828</v>
      </c>
      <c r="E112" s="67" t="s">
        <v>24</v>
      </c>
      <c r="F112" s="67" t="s">
        <v>88</v>
      </c>
      <c r="G112" s="104">
        <v>500</v>
      </c>
      <c r="H112" s="67">
        <v>828</v>
      </c>
      <c r="I112" s="67" t="s">
        <v>24</v>
      </c>
      <c r="J112" s="67" t="s">
        <v>88</v>
      </c>
      <c r="K112" s="104">
        <v>500</v>
      </c>
      <c r="L112" s="69">
        <f>8570.2+837.4+34.9</f>
        <v>9442.5</v>
      </c>
      <c r="M112" s="135"/>
      <c r="N112" s="136"/>
      <c r="O112" s="69"/>
      <c r="P112" s="69">
        <v>900000</v>
      </c>
      <c r="Q112" s="69">
        <v>900000</v>
      </c>
      <c r="R112" s="69">
        <v>900000</v>
      </c>
      <c r="S112" s="73">
        <v>900000</v>
      </c>
    </row>
    <row r="113" spans="1:19" ht="20.25" customHeight="1">
      <c r="A113" s="36"/>
      <c r="B113" s="27" t="s">
        <v>11</v>
      </c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85"/>
      <c r="O113" s="27"/>
      <c r="P113" s="69">
        <v>57447</v>
      </c>
      <c r="Q113" s="69">
        <v>57447</v>
      </c>
      <c r="R113" s="69">
        <v>57447</v>
      </c>
      <c r="S113" s="73">
        <v>57447</v>
      </c>
    </row>
    <row r="114" spans="1:19" ht="15.75" hidden="1" customHeight="1">
      <c r="A114" s="36"/>
      <c r="B114" s="27" t="s">
        <v>12</v>
      </c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85"/>
      <c r="O114" s="27"/>
      <c r="P114" s="27"/>
      <c r="Q114" s="27"/>
      <c r="R114" s="27"/>
      <c r="S114" s="86"/>
    </row>
    <row r="115" spans="1:19" ht="14.25" hidden="1" customHeight="1">
      <c r="A115" s="36"/>
      <c r="B115" s="27" t="s">
        <v>13</v>
      </c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85"/>
      <c r="O115" s="27"/>
      <c r="P115" s="27"/>
      <c r="Q115" s="27"/>
      <c r="R115" s="27"/>
      <c r="S115" s="86"/>
    </row>
    <row r="116" spans="1:19" ht="36" customHeight="1">
      <c r="A116" s="58" t="s">
        <v>89</v>
      </c>
      <c r="B116" s="59" t="s">
        <v>90</v>
      </c>
      <c r="C116" s="120"/>
      <c r="D116" s="67"/>
      <c r="E116" s="67"/>
      <c r="F116" s="67"/>
      <c r="G116" s="104"/>
      <c r="H116" s="67"/>
      <c r="I116" s="67"/>
      <c r="J116" s="67"/>
      <c r="K116" s="104"/>
      <c r="L116" s="137">
        <f>SUM(L118:L119)</f>
        <v>322939</v>
      </c>
      <c r="M116" s="135">
        <f>SUM(M118:M119)</f>
        <v>0</v>
      </c>
      <c r="N116" s="136">
        <f>SUM(N118:N119)</f>
        <v>0</v>
      </c>
      <c r="O116" s="135"/>
      <c r="P116" s="135"/>
      <c r="Q116" s="135"/>
      <c r="R116" s="135"/>
      <c r="S116" s="138"/>
    </row>
    <row r="117" spans="1:19" hidden="1">
      <c r="A117" s="36"/>
      <c r="B117" s="27" t="s">
        <v>9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85"/>
      <c r="O117" s="27"/>
      <c r="P117" s="27"/>
      <c r="Q117" s="27"/>
      <c r="R117" s="27"/>
      <c r="S117" s="86"/>
    </row>
    <row r="118" spans="1:19" ht="21" customHeight="1">
      <c r="A118" s="36"/>
      <c r="B118" s="27" t="s">
        <v>10</v>
      </c>
      <c r="C118" s="27"/>
      <c r="D118" s="67">
        <v>828</v>
      </c>
      <c r="E118" s="67" t="s">
        <v>24</v>
      </c>
      <c r="F118" s="67" t="s">
        <v>88</v>
      </c>
      <c r="G118" s="104">
        <v>500</v>
      </c>
      <c r="H118" s="67">
        <v>828</v>
      </c>
      <c r="I118" s="67" t="s">
        <v>24</v>
      </c>
      <c r="J118" s="67" t="s">
        <v>88</v>
      </c>
      <c r="K118" s="104">
        <v>500</v>
      </c>
      <c r="L118" s="69">
        <v>304842</v>
      </c>
      <c r="M118" s="27"/>
      <c r="N118" s="85"/>
      <c r="O118" s="27"/>
      <c r="P118" s="27"/>
      <c r="Q118" s="27"/>
      <c r="R118" s="27"/>
      <c r="S118" s="86"/>
    </row>
    <row r="119" spans="1:19" ht="20.25" customHeight="1">
      <c r="A119" s="36"/>
      <c r="B119" s="27" t="s">
        <v>11</v>
      </c>
      <c r="C119" s="27"/>
      <c r="D119" s="27"/>
      <c r="E119" s="27"/>
      <c r="F119" s="27"/>
      <c r="G119" s="27"/>
      <c r="H119" s="27"/>
      <c r="I119" s="27"/>
      <c r="J119" s="27"/>
      <c r="K119" s="27"/>
      <c r="L119" s="69">
        <v>18097</v>
      </c>
      <c r="M119" s="27"/>
      <c r="N119" s="85"/>
      <c r="O119" s="27"/>
      <c r="P119" s="27"/>
      <c r="Q119" s="27"/>
      <c r="R119" s="27"/>
      <c r="S119" s="86"/>
    </row>
    <row r="120" spans="1:19" ht="15.75" hidden="1" customHeight="1">
      <c r="A120" s="36"/>
      <c r="B120" s="27" t="s">
        <v>12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85"/>
      <c r="O120" s="27"/>
      <c r="P120" s="27"/>
      <c r="Q120" s="27"/>
      <c r="R120" s="27"/>
      <c r="S120" s="86"/>
    </row>
    <row r="121" spans="1:19" ht="15.75" hidden="1" customHeight="1">
      <c r="A121" s="36"/>
      <c r="B121" s="27" t="s">
        <v>13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85"/>
      <c r="O121" s="27"/>
      <c r="P121" s="27"/>
      <c r="Q121" s="27"/>
      <c r="R121" s="27"/>
      <c r="S121" s="86"/>
    </row>
    <row r="122" spans="1:19" ht="35.25" customHeight="1">
      <c r="A122" s="58" t="s">
        <v>91</v>
      </c>
      <c r="B122" s="59" t="s">
        <v>92</v>
      </c>
      <c r="C122" s="120"/>
      <c r="D122" s="67"/>
      <c r="E122" s="67"/>
      <c r="F122" s="67"/>
      <c r="G122" s="104"/>
      <c r="H122" s="67"/>
      <c r="I122" s="67"/>
      <c r="J122" s="67"/>
      <c r="K122" s="104"/>
      <c r="L122" s="135">
        <f>SUM(L124:L125)</f>
        <v>0</v>
      </c>
      <c r="M122" s="135">
        <f>SUM(M124:M125)</f>
        <v>0</v>
      </c>
      <c r="N122" s="136">
        <f>SUM(N124:N125)</f>
        <v>0</v>
      </c>
      <c r="O122" s="135"/>
      <c r="P122" s="135"/>
      <c r="Q122" s="135"/>
      <c r="R122" s="135"/>
      <c r="S122" s="138"/>
    </row>
    <row r="123" spans="1:19" hidden="1">
      <c r="A123" s="36"/>
      <c r="B123" s="74" t="s">
        <v>9</v>
      </c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5"/>
      <c r="O123" s="74"/>
      <c r="P123" s="74"/>
      <c r="Q123" s="74"/>
      <c r="R123" s="74"/>
      <c r="S123" s="76"/>
    </row>
    <row r="124" spans="1:19" ht="23.25" customHeight="1">
      <c r="A124" s="36"/>
      <c r="B124" s="27" t="s">
        <v>10</v>
      </c>
      <c r="C124" s="27"/>
      <c r="D124" s="67">
        <v>828</v>
      </c>
      <c r="E124" s="67" t="s">
        <v>24</v>
      </c>
      <c r="F124" s="67" t="s">
        <v>88</v>
      </c>
      <c r="G124" s="104">
        <v>500</v>
      </c>
      <c r="H124" s="67">
        <v>828</v>
      </c>
      <c r="I124" s="67" t="s">
        <v>24</v>
      </c>
      <c r="J124" s="67" t="s">
        <v>88</v>
      </c>
      <c r="K124" s="104">
        <v>500</v>
      </c>
      <c r="L124" s="27"/>
      <c r="M124" s="27"/>
      <c r="N124" s="85"/>
      <c r="O124" s="27"/>
      <c r="P124" s="27"/>
      <c r="Q124" s="27"/>
      <c r="R124" s="27"/>
      <c r="S124" s="86"/>
    </row>
    <row r="125" spans="1:19" ht="22.5" customHeight="1">
      <c r="A125" s="36"/>
      <c r="B125" s="27" t="s">
        <v>11</v>
      </c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85"/>
      <c r="O125" s="27"/>
      <c r="P125" s="27"/>
      <c r="Q125" s="27"/>
      <c r="R125" s="27"/>
      <c r="S125" s="86"/>
    </row>
    <row r="126" spans="1:19" ht="15.75" hidden="1" customHeight="1">
      <c r="A126" s="36"/>
      <c r="B126" s="27" t="s">
        <v>12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85"/>
      <c r="O126" s="27"/>
      <c r="P126" s="27"/>
      <c r="Q126" s="27"/>
      <c r="R126" s="27"/>
      <c r="S126" s="86"/>
    </row>
    <row r="127" spans="1:19" ht="15.75" hidden="1" customHeight="1">
      <c r="A127" s="36"/>
      <c r="B127" s="27" t="s">
        <v>13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6"/>
    </row>
    <row r="128" spans="1:19" ht="26.25" customHeight="1">
      <c r="A128" s="58" t="s">
        <v>93</v>
      </c>
      <c r="B128" s="59" t="s">
        <v>168</v>
      </c>
      <c r="C128" s="27"/>
      <c r="D128" s="67">
        <v>828</v>
      </c>
      <c r="E128" s="67" t="s">
        <v>24</v>
      </c>
      <c r="F128" s="67" t="s">
        <v>46</v>
      </c>
      <c r="G128" s="67">
        <v>400</v>
      </c>
      <c r="H128" s="27"/>
      <c r="I128" s="27"/>
      <c r="J128" s="27"/>
      <c r="K128" s="27"/>
      <c r="L128" s="27"/>
      <c r="M128" s="121">
        <f>SUM(M129)</f>
        <v>123698.99999999999</v>
      </c>
      <c r="N128" s="121">
        <f t="shared" ref="N128:S128" si="21">SUM(N129)</f>
        <v>250000</v>
      </c>
      <c r="O128" s="121">
        <f t="shared" si="21"/>
        <v>250000</v>
      </c>
      <c r="P128" s="121">
        <f t="shared" si="21"/>
        <v>250000</v>
      </c>
      <c r="Q128" s="121">
        <f t="shared" si="21"/>
        <v>250000</v>
      </c>
      <c r="R128" s="121">
        <f t="shared" si="21"/>
        <v>250000</v>
      </c>
      <c r="S128" s="122">
        <f t="shared" si="21"/>
        <v>250000</v>
      </c>
    </row>
    <row r="129" spans="1:21" ht="25.5" customHeight="1">
      <c r="A129" s="36"/>
      <c r="B129" s="27" t="s">
        <v>10</v>
      </c>
      <c r="C129" s="27"/>
      <c r="D129" s="27"/>
      <c r="E129" s="27"/>
      <c r="F129" s="27"/>
      <c r="G129" s="27"/>
      <c r="H129" s="104">
        <v>828</v>
      </c>
      <c r="I129" s="104" t="s">
        <v>24</v>
      </c>
      <c r="J129" s="104" t="s">
        <v>46</v>
      </c>
      <c r="K129" s="104">
        <v>400</v>
      </c>
      <c r="L129" s="27"/>
      <c r="M129" s="69">
        <v>123698.99999999999</v>
      </c>
      <c r="N129" s="69">
        <v>250000</v>
      </c>
      <c r="O129" s="69">
        <v>250000</v>
      </c>
      <c r="P129" s="69">
        <v>250000</v>
      </c>
      <c r="Q129" s="69">
        <v>250000</v>
      </c>
      <c r="R129" s="69">
        <v>250000</v>
      </c>
      <c r="S129" s="73">
        <v>250000</v>
      </c>
    </row>
    <row r="130" spans="1:21" ht="23.25" customHeight="1">
      <c r="A130" s="58" t="s">
        <v>169</v>
      </c>
      <c r="B130" s="59" t="s">
        <v>53</v>
      </c>
      <c r="C130" s="59"/>
      <c r="D130" s="59"/>
      <c r="E130" s="59"/>
      <c r="F130" s="59"/>
      <c r="G130" s="59"/>
      <c r="H130" s="27"/>
      <c r="I130" s="27"/>
      <c r="J130" s="27"/>
      <c r="K130" s="27"/>
      <c r="L130" s="137">
        <f>L132</f>
        <v>115741.29999999999</v>
      </c>
      <c r="M130" s="137">
        <f t="shared" ref="M130:S130" si="22">M132</f>
        <v>125232</v>
      </c>
      <c r="N130" s="137">
        <f t="shared" si="22"/>
        <v>75000</v>
      </c>
      <c r="O130" s="137">
        <f t="shared" si="22"/>
        <v>75000</v>
      </c>
      <c r="P130" s="137">
        <f t="shared" si="22"/>
        <v>75000</v>
      </c>
      <c r="Q130" s="137">
        <f t="shared" si="22"/>
        <v>75000</v>
      </c>
      <c r="R130" s="137">
        <f t="shared" si="22"/>
        <v>75000</v>
      </c>
      <c r="S130" s="139">
        <f t="shared" si="22"/>
        <v>75000</v>
      </c>
    </row>
    <row r="131" spans="1:21" ht="15.75" hidden="1" customHeight="1">
      <c r="A131" s="36"/>
      <c r="B131" s="27" t="s">
        <v>9</v>
      </c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85"/>
      <c r="O131" s="85"/>
      <c r="P131" s="85"/>
      <c r="Q131" s="85"/>
      <c r="R131" s="85"/>
      <c r="S131" s="86"/>
    </row>
    <row r="132" spans="1:21" ht="24" customHeight="1">
      <c r="A132" s="36"/>
      <c r="B132" s="27" t="s">
        <v>10</v>
      </c>
      <c r="C132" s="27"/>
      <c r="D132" s="67">
        <v>828</v>
      </c>
      <c r="E132" s="67" t="s">
        <v>24</v>
      </c>
      <c r="F132" s="67" t="s">
        <v>79</v>
      </c>
      <c r="G132" s="27"/>
      <c r="H132" s="104">
        <v>828</v>
      </c>
      <c r="I132" s="104" t="s">
        <v>24</v>
      </c>
      <c r="J132" s="241" t="s">
        <v>46</v>
      </c>
      <c r="K132" s="104">
        <v>400</v>
      </c>
      <c r="L132" s="69">
        <f>12563.4+103177.9</f>
        <v>115741.29999999999</v>
      </c>
      <c r="M132" s="309">
        <f>94334+19000+11899-1</f>
        <v>125232</v>
      </c>
      <c r="N132" s="29">
        <v>75000</v>
      </c>
      <c r="O132" s="29">
        <v>75000</v>
      </c>
      <c r="P132" s="29">
        <v>75000</v>
      </c>
      <c r="Q132" s="29">
        <v>75000</v>
      </c>
      <c r="R132" s="29">
        <v>75000</v>
      </c>
      <c r="S132" s="30">
        <v>75000</v>
      </c>
      <c r="U132" s="1" t="s">
        <v>170</v>
      </c>
    </row>
    <row r="133" spans="1:21" ht="15.75" hidden="1" customHeight="1">
      <c r="A133" s="36"/>
      <c r="B133" s="74" t="s">
        <v>11</v>
      </c>
      <c r="C133" s="123"/>
      <c r="D133" s="123"/>
      <c r="E133" s="123"/>
      <c r="F133" s="123"/>
      <c r="G133" s="123"/>
      <c r="H133" s="67"/>
      <c r="I133" s="67"/>
      <c r="J133" s="67"/>
      <c r="K133" s="67"/>
      <c r="L133" s="67"/>
      <c r="M133" s="74"/>
      <c r="N133" s="75"/>
      <c r="O133" s="74"/>
      <c r="P133" s="74"/>
      <c r="Q133" s="74"/>
      <c r="R133" s="74"/>
      <c r="S133" s="76"/>
    </row>
    <row r="134" spans="1:21" ht="15.75" hidden="1" customHeight="1">
      <c r="A134" s="36"/>
      <c r="B134" s="74" t="s">
        <v>12</v>
      </c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5"/>
      <c r="O134" s="74"/>
      <c r="P134" s="74"/>
      <c r="Q134" s="74"/>
      <c r="R134" s="74"/>
      <c r="S134" s="76"/>
    </row>
    <row r="135" spans="1:21" ht="15.75" hidden="1" customHeight="1">
      <c r="A135" s="36"/>
      <c r="B135" s="74" t="s">
        <v>13</v>
      </c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5"/>
      <c r="O135" s="74"/>
      <c r="P135" s="74"/>
      <c r="Q135" s="74"/>
      <c r="R135" s="74"/>
      <c r="S135" s="76"/>
    </row>
    <row r="136" spans="1:21" ht="22.5" customHeight="1">
      <c r="A136" s="140" t="s">
        <v>94</v>
      </c>
      <c r="B136" s="141" t="s">
        <v>95</v>
      </c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3"/>
      <c r="O136" s="142"/>
      <c r="P136" s="142"/>
      <c r="Q136" s="142"/>
      <c r="R136" s="142"/>
      <c r="S136" s="144"/>
    </row>
    <row r="137" spans="1:21" ht="23.25" customHeight="1">
      <c r="A137" s="36"/>
      <c r="B137" s="145" t="s">
        <v>96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146" t="e">
        <f t="shared" ref="L137:S137" si="23">L141+L171+L196</f>
        <v>#REF!</v>
      </c>
      <c r="M137" s="146">
        <f t="shared" si="23"/>
        <v>8539452.8000000007</v>
      </c>
      <c r="N137" s="146">
        <f t="shared" si="23"/>
        <v>10477630.200000001</v>
      </c>
      <c r="O137" s="146">
        <f t="shared" si="23"/>
        <v>11131721.4</v>
      </c>
      <c r="P137" s="146">
        <f t="shared" si="23"/>
        <v>11450349.172</v>
      </c>
      <c r="Q137" s="146">
        <f t="shared" si="23"/>
        <v>11959903.93488</v>
      </c>
      <c r="R137" s="146">
        <f t="shared" si="23"/>
        <v>12269840.888275201</v>
      </c>
      <c r="S137" s="147">
        <f t="shared" si="23"/>
        <v>12580175.319806207</v>
      </c>
    </row>
    <row r="138" spans="1:21" ht="21.75" hidden="1" customHeight="1">
      <c r="A138" s="36"/>
      <c r="B138" s="27" t="s">
        <v>9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87"/>
      <c r="M138" s="87"/>
      <c r="N138" s="87"/>
      <c r="O138" s="87"/>
      <c r="P138" s="87"/>
      <c r="Q138" s="87"/>
      <c r="R138" s="87"/>
      <c r="S138" s="89"/>
    </row>
    <row r="139" spans="1:21" ht="21.75" customHeight="1">
      <c r="A139" s="36"/>
      <c r="B139" s="27" t="s">
        <v>10</v>
      </c>
      <c r="C139" s="74"/>
      <c r="D139" s="74"/>
      <c r="E139" s="74"/>
      <c r="F139" s="74"/>
      <c r="G139" s="74"/>
      <c r="H139" s="74"/>
      <c r="I139" s="74"/>
      <c r="J139" s="74"/>
      <c r="K139" s="74"/>
      <c r="L139" s="87" t="e">
        <f t="shared" ref="L139:S139" si="24">L143+L172+L197</f>
        <v>#REF!</v>
      </c>
      <c r="M139" s="87">
        <f t="shared" si="24"/>
        <v>8451198.7000000011</v>
      </c>
      <c r="N139" s="87">
        <f t="shared" si="24"/>
        <v>10476342.000000002</v>
      </c>
      <c r="O139" s="87">
        <f t="shared" si="24"/>
        <v>11130433.200000001</v>
      </c>
      <c r="P139" s="87">
        <f t="shared" si="24"/>
        <v>11449060.972000001</v>
      </c>
      <c r="Q139" s="87">
        <f t="shared" si="24"/>
        <v>11958615.73488</v>
      </c>
      <c r="R139" s="87">
        <f t="shared" si="24"/>
        <v>12268552.688275201</v>
      </c>
      <c r="S139" s="89">
        <f t="shared" si="24"/>
        <v>12578887.119806208</v>
      </c>
    </row>
    <row r="140" spans="1:21" ht="24.75" customHeight="1">
      <c r="A140" s="36"/>
      <c r="B140" s="27" t="s">
        <v>11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87">
        <f t="shared" ref="L140:S140" si="25">L144+L173</f>
        <v>108855.82199999997</v>
      </c>
      <c r="M140" s="87">
        <f t="shared" si="25"/>
        <v>88254.099999999991</v>
      </c>
      <c r="N140" s="87">
        <f t="shared" si="25"/>
        <v>1288.2</v>
      </c>
      <c r="O140" s="87">
        <f t="shared" si="25"/>
        <v>1288.2</v>
      </c>
      <c r="P140" s="87">
        <f t="shared" si="25"/>
        <v>1288.2</v>
      </c>
      <c r="Q140" s="87">
        <f t="shared" si="25"/>
        <v>1288.2</v>
      </c>
      <c r="R140" s="87">
        <f t="shared" si="25"/>
        <v>1288.2</v>
      </c>
      <c r="S140" s="89">
        <f t="shared" si="25"/>
        <v>1288.2</v>
      </c>
    </row>
    <row r="141" spans="1:21" ht="48.75" customHeight="1">
      <c r="A141" s="140" t="s">
        <v>97</v>
      </c>
      <c r="B141" s="148" t="s">
        <v>171</v>
      </c>
      <c r="C141" s="148"/>
      <c r="D141" s="148"/>
      <c r="E141" s="148"/>
      <c r="F141" s="148"/>
      <c r="G141" s="148"/>
      <c r="H141" s="142"/>
      <c r="I141" s="142"/>
      <c r="J141" s="142"/>
      <c r="K141" s="142"/>
      <c r="L141" s="149">
        <f t="shared" ref="L141" si="26">L147+L153+L155+L156+L158+L160+L161+L163+L165+L167+L169</f>
        <v>7078197.5219999989</v>
      </c>
      <c r="M141" s="149">
        <f>M147+M153+M155+M156+M158+M160+M161+M163+M165+M167+M169+M170</f>
        <v>6975821.3000000007</v>
      </c>
      <c r="N141" s="149">
        <f t="shared" ref="N141:S141" si="27">N147+N153+N155+N156+N158+N160+N161+N163+N165+N167+N169+N170</f>
        <v>8906315.3000000007</v>
      </c>
      <c r="O141" s="149">
        <f t="shared" si="27"/>
        <v>9552948.5</v>
      </c>
      <c r="P141" s="149">
        <f t="shared" si="27"/>
        <v>9828389</v>
      </c>
      <c r="Q141" s="149">
        <f t="shared" si="27"/>
        <v>10328389</v>
      </c>
      <c r="R141" s="149">
        <f t="shared" si="27"/>
        <v>10628389</v>
      </c>
      <c r="S141" s="150">
        <f t="shared" si="27"/>
        <v>10928389</v>
      </c>
      <c r="T141" s="20">
        <f>SUM(M141:S141)</f>
        <v>67148641.099999994</v>
      </c>
    </row>
    <row r="142" spans="1:21" ht="18" hidden="1" customHeight="1">
      <c r="A142" s="36"/>
      <c r="B142" s="74" t="s">
        <v>9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5"/>
      <c r="O142" s="75"/>
      <c r="P142" s="75"/>
      <c r="Q142" s="75"/>
      <c r="R142" s="75"/>
      <c r="S142" s="76"/>
    </row>
    <row r="143" spans="1:21" ht="22.5" customHeight="1">
      <c r="A143" s="36"/>
      <c r="B143" s="27" t="s">
        <v>10</v>
      </c>
      <c r="C143" s="27"/>
      <c r="D143" s="27"/>
      <c r="E143" s="27"/>
      <c r="F143" s="27"/>
      <c r="G143" s="27"/>
      <c r="H143" s="27"/>
      <c r="I143" s="27"/>
      <c r="J143" s="27"/>
      <c r="K143" s="27"/>
      <c r="L143" s="87" t="e">
        <f>L148+L149+L150+L151+#REF!+L153+L155+L158+L160+L163+L165+L167+L169</f>
        <v>#REF!</v>
      </c>
      <c r="M143" s="87">
        <f>M148+M149+M150+M151+M153+M155+M158+M160+M163+M165+M167+M169+M170</f>
        <v>6888855.4000000004</v>
      </c>
      <c r="N143" s="87">
        <f t="shared" ref="N143:S143" si="28">N148+N149+N150+N151+N153+N155+N158+N160+N163+N165+N167+N169+N170</f>
        <v>8906315.3000000007</v>
      </c>
      <c r="O143" s="87">
        <f t="shared" si="28"/>
        <v>9552948.5</v>
      </c>
      <c r="P143" s="87">
        <f t="shared" si="28"/>
        <v>9828389</v>
      </c>
      <c r="Q143" s="87">
        <f t="shared" si="28"/>
        <v>10328389</v>
      </c>
      <c r="R143" s="87">
        <f t="shared" si="28"/>
        <v>10628389</v>
      </c>
      <c r="S143" s="89">
        <f t="shared" si="28"/>
        <v>10928389</v>
      </c>
    </row>
    <row r="144" spans="1:21" ht="19.5" customHeight="1">
      <c r="A144" s="36"/>
      <c r="B144" s="27" t="s">
        <v>11</v>
      </c>
      <c r="C144" s="27"/>
      <c r="D144" s="27"/>
      <c r="E144" s="27"/>
      <c r="F144" s="27"/>
      <c r="G144" s="27"/>
      <c r="H144" s="27"/>
      <c r="I144" s="27"/>
      <c r="J144" s="27"/>
      <c r="K144" s="27"/>
      <c r="L144" s="87">
        <f>L156+L161</f>
        <v>106166.82199999997</v>
      </c>
      <c r="M144" s="87">
        <f t="shared" ref="M144:S144" si="29">M156+M161</f>
        <v>86965.9</v>
      </c>
      <c r="N144" s="87">
        <f t="shared" si="29"/>
        <v>0</v>
      </c>
      <c r="O144" s="87">
        <f t="shared" si="29"/>
        <v>0</v>
      </c>
      <c r="P144" s="87">
        <f t="shared" si="29"/>
        <v>0</v>
      </c>
      <c r="Q144" s="87">
        <f t="shared" si="29"/>
        <v>0</v>
      </c>
      <c r="R144" s="87">
        <f t="shared" si="29"/>
        <v>0</v>
      </c>
      <c r="S144" s="89">
        <f t="shared" si="29"/>
        <v>0</v>
      </c>
    </row>
    <row r="145" spans="1:21" ht="15.75" hidden="1" customHeight="1">
      <c r="A145" s="36"/>
      <c r="B145" s="74" t="s">
        <v>12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5"/>
      <c r="O145" s="75"/>
      <c r="P145" s="75"/>
      <c r="Q145" s="75"/>
      <c r="R145" s="75"/>
      <c r="S145" s="76"/>
    </row>
    <row r="146" spans="1:21" ht="15.75" hidden="1" customHeight="1">
      <c r="A146" s="36"/>
      <c r="B146" s="74" t="s">
        <v>13</v>
      </c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5"/>
      <c r="O146" s="75"/>
      <c r="P146" s="75"/>
      <c r="Q146" s="75"/>
      <c r="R146" s="75"/>
      <c r="S146" s="76"/>
    </row>
    <row r="147" spans="1:21" ht="55.5" customHeight="1">
      <c r="A147" s="58" t="s">
        <v>99</v>
      </c>
      <c r="B147" s="151" t="s">
        <v>172</v>
      </c>
      <c r="C147" s="151"/>
      <c r="D147" s="151"/>
      <c r="E147" s="151"/>
      <c r="F147" s="151"/>
      <c r="G147" s="151"/>
      <c r="H147" s="74"/>
      <c r="I147" s="74"/>
      <c r="J147" s="74"/>
      <c r="K147" s="74"/>
      <c r="L147" s="137">
        <f t="shared" ref="L147:S147" si="30">SUM(L148:L151)</f>
        <v>3427725.3</v>
      </c>
      <c r="M147" s="289">
        <f t="shared" si="30"/>
        <v>4100221</v>
      </c>
      <c r="N147" s="289">
        <f t="shared" si="30"/>
        <v>4220751</v>
      </c>
      <c r="O147" s="289">
        <f t="shared" si="30"/>
        <v>4322716</v>
      </c>
      <c r="P147" s="289">
        <f t="shared" si="30"/>
        <v>4423389</v>
      </c>
      <c r="Q147" s="289">
        <f t="shared" si="30"/>
        <v>4623389</v>
      </c>
      <c r="R147" s="289">
        <f t="shared" si="30"/>
        <v>4823389</v>
      </c>
      <c r="S147" s="290">
        <f t="shared" si="30"/>
        <v>5023389</v>
      </c>
    </row>
    <row r="148" spans="1:21" ht="24.75" customHeight="1">
      <c r="A148" s="58"/>
      <c r="B148" s="27" t="s">
        <v>10</v>
      </c>
      <c r="C148" s="93"/>
      <c r="D148" s="67">
        <v>828</v>
      </c>
      <c r="E148" s="67" t="s">
        <v>24</v>
      </c>
      <c r="F148" s="67" t="s">
        <v>49</v>
      </c>
      <c r="G148" s="67">
        <v>200</v>
      </c>
      <c r="H148" s="67">
        <v>828</v>
      </c>
      <c r="I148" s="67" t="s">
        <v>24</v>
      </c>
      <c r="J148" s="67" t="s">
        <v>49</v>
      </c>
      <c r="K148" s="67">
        <v>200</v>
      </c>
      <c r="L148" s="69">
        <f>3284529.3+(351627.4-20110.4)-180000-30431.4</f>
        <v>3405614.9</v>
      </c>
      <c r="M148" s="226">
        <f>4084422-M149-M150-6529</f>
        <v>3885839.6</v>
      </c>
      <c r="N148" s="286">
        <f>4200000-2173-N149-N150</f>
        <v>4005669.6</v>
      </c>
      <c r="O148" s="285">
        <f>4300000-673-O149-O150</f>
        <v>4107169.6</v>
      </c>
      <c r="P148" s="226">
        <v>4207842.5999999996</v>
      </c>
      <c r="Q148" s="226">
        <v>4407842.5999999996</v>
      </c>
      <c r="R148" s="226">
        <v>4607842.5999999996</v>
      </c>
      <c r="S148" s="291">
        <v>4807842.5999999996</v>
      </c>
    </row>
    <row r="149" spans="1:21" ht="20.25" customHeight="1">
      <c r="A149" s="58"/>
      <c r="B149" s="27" t="s">
        <v>10</v>
      </c>
      <c r="C149" s="93"/>
      <c r="D149" s="67">
        <v>828</v>
      </c>
      <c r="E149" s="67" t="s">
        <v>24</v>
      </c>
      <c r="F149" s="67" t="s">
        <v>49</v>
      </c>
      <c r="G149" s="67">
        <v>800</v>
      </c>
      <c r="H149" s="67">
        <v>828</v>
      </c>
      <c r="I149" s="67" t="s">
        <v>24</v>
      </c>
      <c r="J149" s="67" t="s">
        <v>49</v>
      </c>
      <c r="K149" s="67">
        <v>800</v>
      </c>
      <c r="L149" s="69">
        <v>2000</v>
      </c>
      <c r="M149" s="226">
        <v>5000</v>
      </c>
      <c r="N149" s="286">
        <v>5000</v>
      </c>
      <c r="O149" s="286">
        <v>5000</v>
      </c>
      <c r="P149" s="286">
        <v>5000</v>
      </c>
      <c r="Q149" s="286">
        <v>5000</v>
      </c>
      <c r="R149" s="286">
        <v>5000</v>
      </c>
      <c r="S149" s="291">
        <v>5000</v>
      </c>
    </row>
    <row r="150" spans="1:21" ht="20.25" customHeight="1">
      <c r="A150" s="58"/>
      <c r="B150" s="27" t="s">
        <v>101</v>
      </c>
      <c r="C150" s="93"/>
      <c r="D150" s="67">
        <v>828</v>
      </c>
      <c r="E150" s="67" t="s">
        <v>24</v>
      </c>
      <c r="F150" s="67" t="s">
        <v>49</v>
      </c>
      <c r="G150" s="67">
        <v>200</v>
      </c>
      <c r="H150" s="67">
        <v>828</v>
      </c>
      <c r="I150" s="67" t="s">
        <v>24</v>
      </c>
      <c r="J150" s="67" t="s">
        <v>173</v>
      </c>
      <c r="K150" s="67">
        <v>200</v>
      </c>
      <c r="L150" s="69">
        <v>20110.400000000001</v>
      </c>
      <c r="M150" s="287">
        <f>164649+22404.4</f>
        <v>187053.4</v>
      </c>
      <c r="N150" s="287">
        <f>164753+22404.4</f>
        <v>187157.4</v>
      </c>
      <c r="O150" s="287">
        <f>164753+22404.4</f>
        <v>187157.4</v>
      </c>
      <c r="P150" s="287">
        <f t="shared" ref="P150:S150" si="31">164753+22404.4</f>
        <v>187157.4</v>
      </c>
      <c r="Q150" s="287">
        <f t="shared" si="31"/>
        <v>187157.4</v>
      </c>
      <c r="R150" s="287">
        <f t="shared" si="31"/>
        <v>187157.4</v>
      </c>
      <c r="S150" s="287">
        <f t="shared" si="31"/>
        <v>187157.4</v>
      </c>
    </row>
    <row r="151" spans="1:21" ht="20.25" customHeight="1">
      <c r="A151" s="58"/>
      <c r="B151" s="27" t="s">
        <v>174</v>
      </c>
      <c r="C151" s="93"/>
      <c r="D151" s="93"/>
      <c r="E151" s="93"/>
      <c r="F151" s="93"/>
      <c r="G151" s="93"/>
      <c r="H151" s="67">
        <v>828</v>
      </c>
      <c r="I151" s="67" t="s">
        <v>24</v>
      </c>
      <c r="J151" s="67" t="s">
        <v>173</v>
      </c>
      <c r="K151" s="67">
        <v>600</v>
      </c>
      <c r="L151" s="152"/>
      <c r="M151" s="287">
        <v>22328</v>
      </c>
      <c r="N151" s="287">
        <v>22924</v>
      </c>
      <c r="O151" s="287">
        <v>23389</v>
      </c>
      <c r="P151" s="287">
        <v>23389</v>
      </c>
      <c r="Q151" s="287">
        <v>23389</v>
      </c>
      <c r="R151" s="287">
        <v>23389</v>
      </c>
      <c r="S151" s="292">
        <v>23389</v>
      </c>
    </row>
    <row r="152" spans="1:21" ht="22.5" customHeight="1">
      <c r="A152" s="58" t="s">
        <v>104</v>
      </c>
      <c r="B152" s="105" t="s">
        <v>67</v>
      </c>
      <c r="C152" s="105"/>
      <c r="D152" s="105"/>
      <c r="E152" s="105"/>
      <c r="F152" s="105"/>
      <c r="G152" s="105"/>
      <c r="H152" s="74"/>
      <c r="I152" s="74"/>
      <c r="J152" s="74"/>
      <c r="K152" s="74"/>
      <c r="L152" s="74"/>
      <c r="M152" s="288"/>
      <c r="N152" s="293"/>
      <c r="O152" s="288"/>
      <c r="P152" s="288"/>
      <c r="Q152" s="288"/>
      <c r="R152" s="288"/>
      <c r="S152" s="294"/>
    </row>
    <row r="153" spans="1:21" ht="24" customHeight="1">
      <c r="A153" s="58"/>
      <c r="B153" s="27" t="s">
        <v>10</v>
      </c>
      <c r="C153" s="93"/>
      <c r="D153" s="93"/>
      <c r="E153" s="93"/>
      <c r="F153" s="93"/>
      <c r="G153" s="93"/>
      <c r="H153" s="67">
        <v>828</v>
      </c>
      <c r="I153" s="67" t="s">
        <v>24</v>
      </c>
      <c r="J153" s="67" t="s">
        <v>49</v>
      </c>
      <c r="K153" s="67">
        <v>200</v>
      </c>
      <c r="L153" s="69">
        <v>1729823.5</v>
      </c>
      <c r="M153" s="279">
        <f>1296919.1-27784+0.7</f>
        <v>1269135.8</v>
      </c>
      <c r="N153" s="279">
        <f>4606995+729654.2-857098+0.1</f>
        <v>4479551.3</v>
      </c>
      <c r="O153" s="285">
        <f>7304165.4-2178784.5-148.4</f>
        <v>5125232.5</v>
      </c>
      <c r="P153" s="277">
        <v>5200000</v>
      </c>
      <c r="Q153" s="277">
        <v>5300000</v>
      </c>
      <c r="R153" s="277">
        <v>5400000</v>
      </c>
      <c r="S153" s="295">
        <v>5500000</v>
      </c>
    </row>
    <row r="154" spans="1:21" ht="19.5" customHeight="1">
      <c r="A154" s="58" t="s">
        <v>105</v>
      </c>
      <c r="B154" s="105" t="s">
        <v>70</v>
      </c>
      <c r="C154" s="105"/>
      <c r="D154" s="105"/>
      <c r="E154" s="105"/>
      <c r="F154" s="105"/>
      <c r="G154" s="105"/>
      <c r="H154" s="27"/>
      <c r="I154" s="27"/>
      <c r="J154" s="27"/>
      <c r="K154" s="27"/>
      <c r="L154" s="27"/>
      <c r="M154" s="281"/>
      <c r="N154" s="296"/>
      <c r="O154" s="281"/>
      <c r="P154" s="281"/>
      <c r="Q154" s="281"/>
      <c r="R154" s="281"/>
      <c r="S154" s="297"/>
    </row>
    <row r="155" spans="1:21" ht="21" customHeight="1">
      <c r="A155" s="58"/>
      <c r="B155" s="27" t="s">
        <v>10</v>
      </c>
      <c r="C155" s="93"/>
      <c r="D155" s="93"/>
      <c r="E155" s="93"/>
      <c r="F155" s="93"/>
      <c r="G155" s="93"/>
      <c r="H155" s="67">
        <v>828</v>
      </c>
      <c r="I155" s="67" t="s">
        <v>24</v>
      </c>
      <c r="J155" s="67" t="s">
        <v>106</v>
      </c>
      <c r="K155" s="104">
        <v>500</v>
      </c>
      <c r="L155" s="69">
        <v>1566869.5999999996</v>
      </c>
      <c r="M155" s="282">
        <f>1349636.2-M160</f>
        <v>1309216.2</v>
      </c>
      <c r="N155" s="286"/>
      <c r="O155" s="226"/>
      <c r="P155" s="226"/>
      <c r="Q155" s="226"/>
      <c r="R155" s="226"/>
      <c r="S155" s="291"/>
      <c r="U155" s="20"/>
    </row>
    <row r="156" spans="1:21" ht="18.75" customHeight="1">
      <c r="A156" s="58"/>
      <c r="B156" s="27" t="s">
        <v>11</v>
      </c>
      <c r="C156" s="27"/>
      <c r="D156" s="27"/>
      <c r="E156" s="27"/>
      <c r="F156" s="27"/>
      <c r="G156" s="27"/>
      <c r="H156" s="27"/>
      <c r="I156" s="27"/>
      <c r="J156" s="27"/>
      <c r="K156" s="27"/>
      <c r="L156" s="69">
        <v>106166.82199999997</v>
      </c>
      <c r="M156" s="282">
        <f>86965.9-M161</f>
        <v>84385.9</v>
      </c>
      <c r="N156" s="286"/>
      <c r="O156" s="226"/>
      <c r="P156" s="226"/>
      <c r="Q156" s="226"/>
      <c r="R156" s="226"/>
      <c r="S156" s="291"/>
    </row>
    <row r="157" spans="1:21" ht="19.5" customHeight="1">
      <c r="A157" s="58" t="s">
        <v>107</v>
      </c>
      <c r="B157" s="105" t="s">
        <v>108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81"/>
      <c r="N157" s="296"/>
      <c r="O157" s="281"/>
      <c r="P157" s="281"/>
      <c r="Q157" s="281"/>
      <c r="R157" s="281"/>
      <c r="S157" s="297"/>
    </row>
    <row r="158" spans="1:21" ht="24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48991.9</v>
      </c>
      <c r="M158" s="281"/>
      <c r="N158" s="296"/>
      <c r="O158" s="226"/>
      <c r="P158" s="226">
        <v>100000</v>
      </c>
      <c r="Q158" s="226">
        <v>100000</v>
      </c>
      <c r="R158" s="226">
        <v>100000</v>
      </c>
      <c r="S158" s="291">
        <v>100000</v>
      </c>
    </row>
    <row r="159" spans="1:21" ht="22.5" customHeight="1">
      <c r="A159" s="58" t="s">
        <v>109</v>
      </c>
      <c r="B159" s="105" t="s">
        <v>110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7"/>
    </row>
    <row r="160" spans="1:21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104">
        <v>500</v>
      </c>
      <c r="L160" s="104"/>
      <c r="M160" s="226">
        <v>40420</v>
      </c>
      <c r="N160" s="286"/>
      <c r="O160" s="226"/>
      <c r="P160" s="226"/>
      <c r="Q160" s="226"/>
      <c r="R160" s="226"/>
      <c r="S160" s="291"/>
    </row>
    <row r="161" spans="1:22" ht="21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26">
        <v>2580</v>
      </c>
      <c r="N161" s="286"/>
      <c r="O161" s="226"/>
      <c r="P161" s="226"/>
      <c r="Q161" s="226"/>
      <c r="R161" s="226"/>
      <c r="S161" s="291"/>
    </row>
    <row r="162" spans="1:22" ht="34.5" customHeight="1">
      <c r="A162" s="58" t="s">
        <v>111</v>
      </c>
      <c r="B162" s="151" t="s">
        <v>112</v>
      </c>
      <c r="C162" s="151"/>
      <c r="D162" s="151"/>
      <c r="E162" s="151"/>
      <c r="F162" s="151"/>
      <c r="G162" s="151"/>
      <c r="H162" s="158"/>
      <c r="I162" s="158"/>
      <c r="J162" s="158"/>
      <c r="K162" s="158"/>
      <c r="L162" s="158"/>
      <c r="M162" s="281"/>
      <c r="N162" s="296"/>
      <c r="O162" s="281"/>
      <c r="P162" s="281"/>
      <c r="Q162" s="281"/>
      <c r="R162" s="281"/>
      <c r="S162" s="297"/>
    </row>
    <row r="163" spans="1:22" ht="21.75" customHeight="1">
      <c r="A163" s="58"/>
      <c r="B163" s="27" t="s">
        <v>10</v>
      </c>
      <c r="C163" s="27"/>
      <c r="D163" s="27"/>
      <c r="E163" s="27"/>
      <c r="F163" s="27"/>
      <c r="G163" s="27"/>
      <c r="H163" s="104">
        <v>828</v>
      </c>
      <c r="I163" s="104" t="s">
        <v>24</v>
      </c>
      <c r="J163" s="104" t="s">
        <v>113</v>
      </c>
      <c r="K163" s="104">
        <v>200</v>
      </c>
      <c r="L163" s="69">
        <f>82893.1</f>
        <v>82893.100000000006</v>
      </c>
      <c r="M163" s="277">
        <v>70745.7</v>
      </c>
      <c r="N163" s="277">
        <v>34013</v>
      </c>
      <c r="O163" s="226">
        <v>0</v>
      </c>
      <c r="P163" s="226">
        <v>0</v>
      </c>
      <c r="Q163" s="226">
        <v>200000</v>
      </c>
      <c r="R163" s="226">
        <v>200000</v>
      </c>
      <c r="S163" s="291">
        <v>200000</v>
      </c>
    </row>
    <row r="164" spans="1:22" ht="48" customHeight="1">
      <c r="A164" s="58" t="s">
        <v>114</v>
      </c>
      <c r="B164" s="151" t="s">
        <v>194</v>
      </c>
      <c r="C164" s="151"/>
      <c r="D164" s="151"/>
      <c r="E164" s="151"/>
      <c r="F164" s="151"/>
      <c r="G164" s="151"/>
      <c r="H164" s="151"/>
      <c r="I164" s="151"/>
      <c r="J164" s="151"/>
      <c r="K164" s="151"/>
      <c r="L164" s="151"/>
      <c r="M164" s="298"/>
      <c r="N164" s="298"/>
      <c r="O164" s="281"/>
      <c r="P164" s="281"/>
      <c r="Q164" s="281"/>
      <c r="R164" s="281"/>
      <c r="S164" s="297"/>
      <c r="T164" s="253"/>
    </row>
    <row r="165" spans="1:22" ht="25.5" customHeight="1">
      <c r="A165" s="58"/>
      <c r="B165" s="27" t="s">
        <v>10</v>
      </c>
      <c r="C165" s="27"/>
      <c r="D165" s="27"/>
      <c r="E165" s="27"/>
      <c r="F165" s="27"/>
      <c r="G165" s="27"/>
      <c r="H165" s="104">
        <v>828</v>
      </c>
      <c r="I165" s="104" t="s">
        <v>24</v>
      </c>
      <c r="J165" s="104" t="s">
        <v>113</v>
      </c>
      <c r="K165" s="104">
        <v>200</v>
      </c>
      <c r="L165" s="69">
        <f>27358.6</f>
        <v>27358.6</v>
      </c>
      <c r="M165" s="69">
        <v>42536.7</v>
      </c>
      <c r="N165" s="69">
        <v>0</v>
      </c>
      <c r="O165" s="69">
        <v>50000</v>
      </c>
      <c r="P165" s="69">
        <v>50000</v>
      </c>
      <c r="Q165" s="69">
        <v>50000</v>
      </c>
      <c r="R165" s="69">
        <v>50000</v>
      </c>
      <c r="S165" s="73">
        <v>50000</v>
      </c>
      <c r="T165" s="254"/>
    </row>
    <row r="166" spans="1:22" ht="36.75" customHeight="1">
      <c r="A166" s="250" t="s">
        <v>116</v>
      </c>
      <c r="B166" s="251" t="s">
        <v>117</v>
      </c>
      <c r="C166" s="251"/>
      <c r="D166" s="251"/>
      <c r="E166" s="251"/>
      <c r="F166" s="251"/>
      <c r="G166" s="251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52"/>
    </row>
    <row r="167" spans="1:22" ht="25.5" customHeight="1">
      <c r="A167" s="36"/>
      <c r="B167" s="27" t="s">
        <v>10</v>
      </c>
      <c r="C167" s="93"/>
      <c r="D167" s="93"/>
      <c r="E167" s="93"/>
      <c r="F167" s="93"/>
      <c r="G167" s="93"/>
      <c r="H167" s="67">
        <v>828</v>
      </c>
      <c r="I167" s="67" t="s">
        <v>24</v>
      </c>
      <c r="J167" s="67" t="s">
        <v>113</v>
      </c>
      <c r="K167" s="67">
        <v>200</v>
      </c>
      <c r="L167" s="159"/>
      <c r="M167" s="159"/>
      <c r="N167" s="69">
        <v>120000</v>
      </c>
      <c r="O167" s="27"/>
      <c r="P167" s="27"/>
      <c r="Q167" s="27"/>
      <c r="R167" s="27"/>
      <c r="S167" s="86"/>
    </row>
    <row r="168" spans="1:22" ht="26.25" customHeight="1">
      <c r="A168" s="58" t="s">
        <v>118</v>
      </c>
      <c r="B168" s="59" t="s">
        <v>53</v>
      </c>
      <c r="C168" s="59"/>
      <c r="D168" s="59"/>
      <c r="E168" s="59"/>
      <c r="F168" s="59"/>
      <c r="G168" s="59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86"/>
    </row>
    <row r="169" spans="1:22" ht="24.75" customHeight="1">
      <c r="A169" s="58"/>
      <c r="B169" s="27" t="s">
        <v>10</v>
      </c>
      <c r="C169" s="27"/>
      <c r="D169" s="27"/>
      <c r="E169" s="27"/>
      <c r="F169" s="27"/>
      <c r="G169" s="27"/>
      <c r="H169" s="104">
        <v>828</v>
      </c>
      <c r="I169" s="104" t="s">
        <v>24</v>
      </c>
      <c r="J169" s="104" t="s">
        <v>49</v>
      </c>
      <c r="K169" s="104">
        <v>200</v>
      </c>
      <c r="L169" s="69">
        <f>40770.3+606+46992.4</f>
        <v>88368.700000000012</v>
      </c>
      <c r="M169" s="243">
        <f>35444</f>
        <v>35444</v>
      </c>
      <c r="N169" s="243">
        <f>52000-N170</f>
        <v>35000</v>
      </c>
      <c r="O169" s="243">
        <f>55000-O170</f>
        <v>37000</v>
      </c>
      <c r="P169" s="243">
        <f t="shared" ref="P169:S169" si="32">55000-P170</f>
        <v>37000</v>
      </c>
      <c r="Q169" s="243">
        <f t="shared" si="32"/>
        <v>37000</v>
      </c>
      <c r="R169" s="243">
        <f t="shared" si="32"/>
        <v>37000</v>
      </c>
      <c r="S169" s="249">
        <f t="shared" si="32"/>
        <v>37000</v>
      </c>
    </row>
    <row r="170" spans="1:22" ht="24.75" customHeight="1">
      <c r="A170" s="244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241" t="s">
        <v>113</v>
      </c>
      <c r="K170" s="104">
        <v>200</v>
      </c>
      <c r="L170" s="245"/>
      <c r="M170" s="277">
        <f>16713+4423</f>
        <v>21136</v>
      </c>
      <c r="N170" s="243">
        <v>17000</v>
      </c>
      <c r="O170" s="243">
        <v>18000</v>
      </c>
      <c r="P170" s="243">
        <v>18000</v>
      </c>
      <c r="Q170" s="243">
        <v>18000</v>
      </c>
      <c r="R170" s="243">
        <v>18000</v>
      </c>
      <c r="S170" s="249">
        <v>18000</v>
      </c>
    </row>
    <row r="171" spans="1:22" ht="51.75" customHeight="1">
      <c r="A171" s="188" t="s">
        <v>119</v>
      </c>
      <c r="B171" s="189" t="s">
        <v>120</v>
      </c>
      <c r="C171" s="189"/>
      <c r="D171" s="189"/>
      <c r="E171" s="189"/>
      <c r="F171" s="189"/>
      <c r="G171" s="189"/>
      <c r="H171" s="190"/>
      <c r="I171" s="190"/>
      <c r="J171" s="190"/>
      <c r="K171" s="190"/>
      <c r="L171" s="191" t="e">
        <f>L174+L178+L181+L183+L186+L188+L190+L192+L194</f>
        <v>#REF!</v>
      </c>
      <c r="M171" s="191">
        <f t="shared" ref="M171:S171" si="33">M174+M178+M181+M183+M186+M188+M190+M192+M194+M176</f>
        <v>1349091.1</v>
      </c>
      <c r="N171" s="191">
        <f t="shared" si="33"/>
        <v>1349091.1</v>
      </c>
      <c r="O171" s="191">
        <f t="shared" si="33"/>
        <v>1349091.1</v>
      </c>
      <c r="P171" s="191">
        <f t="shared" si="33"/>
        <v>1383091.1</v>
      </c>
      <c r="Q171" s="191">
        <f t="shared" si="33"/>
        <v>1383091.1</v>
      </c>
      <c r="R171" s="191">
        <f t="shared" si="33"/>
        <v>1383091.1</v>
      </c>
      <c r="S171" s="209">
        <f t="shared" si="33"/>
        <v>1383091.1</v>
      </c>
      <c r="U171" s="161"/>
      <c r="V171" s="161"/>
    </row>
    <row r="172" spans="1:22" ht="23.25" customHeight="1">
      <c r="A172" s="210"/>
      <c r="B172" s="192" t="s">
        <v>10</v>
      </c>
      <c r="C172" s="192"/>
      <c r="D172" s="192"/>
      <c r="E172" s="192"/>
      <c r="F172" s="192"/>
      <c r="G172" s="192"/>
      <c r="H172" s="192"/>
      <c r="I172" s="192"/>
      <c r="J172" s="192"/>
      <c r="K172" s="192"/>
      <c r="L172" s="193" t="e">
        <f>L175+L177+L179+L182+L184+L187+#REF!+L189+L191+#REF!+L193+L195</f>
        <v>#REF!</v>
      </c>
      <c r="M172" s="193">
        <f t="shared" ref="M172:S172" si="34">M175+M177+M179+M182+M184+M187+M189+M191+M193+M195</f>
        <v>1347802.9</v>
      </c>
      <c r="N172" s="193">
        <f t="shared" si="34"/>
        <v>1347802.9</v>
      </c>
      <c r="O172" s="193">
        <f t="shared" si="34"/>
        <v>1347802.9</v>
      </c>
      <c r="P172" s="193">
        <f t="shared" si="34"/>
        <v>1381802.9</v>
      </c>
      <c r="Q172" s="193">
        <f t="shared" si="34"/>
        <v>1381802.9</v>
      </c>
      <c r="R172" s="193">
        <f t="shared" si="34"/>
        <v>1381802.9</v>
      </c>
      <c r="S172" s="211">
        <f t="shared" si="34"/>
        <v>1381802.9</v>
      </c>
    </row>
    <row r="173" spans="1:22" ht="23.25" customHeight="1">
      <c r="A173" s="210"/>
      <c r="B173" s="192" t="s">
        <v>11</v>
      </c>
      <c r="C173" s="192"/>
      <c r="D173" s="192"/>
      <c r="E173" s="192"/>
      <c r="F173" s="192"/>
      <c r="G173" s="192"/>
      <c r="H173" s="192"/>
      <c r="I173" s="192"/>
      <c r="J173" s="192"/>
      <c r="K173" s="192"/>
      <c r="L173" s="193">
        <f t="shared" ref="L173:S173" si="35">L180+L185</f>
        <v>2689</v>
      </c>
      <c r="M173" s="193">
        <f t="shared" si="35"/>
        <v>1288.2</v>
      </c>
      <c r="N173" s="193">
        <f t="shared" si="35"/>
        <v>1288.2</v>
      </c>
      <c r="O173" s="193">
        <f t="shared" si="35"/>
        <v>1288.2</v>
      </c>
      <c r="P173" s="193">
        <f t="shared" si="35"/>
        <v>1288.2</v>
      </c>
      <c r="Q173" s="193">
        <f t="shared" si="35"/>
        <v>1288.2</v>
      </c>
      <c r="R173" s="193">
        <f t="shared" si="35"/>
        <v>1288.2</v>
      </c>
      <c r="S173" s="211">
        <f t="shared" si="35"/>
        <v>1288.2</v>
      </c>
    </row>
    <row r="174" spans="1:22" ht="49.5" customHeight="1">
      <c r="A174" s="212" t="s">
        <v>121</v>
      </c>
      <c r="B174" s="194" t="s">
        <v>176</v>
      </c>
      <c r="C174" s="194"/>
      <c r="D174" s="194"/>
      <c r="E174" s="194"/>
      <c r="F174" s="194"/>
      <c r="G174" s="194"/>
      <c r="H174" s="192"/>
      <c r="I174" s="192"/>
      <c r="J174" s="192"/>
      <c r="K174" s="192"/>
      <c r="L174" s="195">
        <f>SUM(L175:L177)</f>
        <v>18232</v>
      </c>
      <c r="M174" s="195">
        <f t="shared" ref="M174:S174" si="36">M175</f>
        <v>20436</v>
      </c>
      <c r="N174" s="195">
        <f t="shared" si="36"/>
        <v>20436</v>
      </c>
      <c r="O174" s="195">
        <f t="shared" si="36"/>
        <v>20436</v>
      </c>
      <c r="P174" s="195">
        <f t="shared" si="36"/>
        <v>20436</v>
      </c>
      <c r="Q174" s="195">
        <f t="shared" si="36"/>
        <v>20436</v>
      </c>
      <c r="R174" s="195">
        <f t="shared" si="36"/>
        <v>20436</v>
      </c>
      <c r="S174" s="213">
        <f t="shared" si="36"/>
        <v>20436</v>
      </c>
    </row>
    <row r="175" spans="1:22" ht="18.75" customHeight="1">
      <c r="A175" s="214"/>
      <c r="B175" s="192" t="s">
        <v>10</v>
      </c>
      <c r="C175" s="196"/>
      <c r="D175" s="197">
        <v>828</v>
      </c>
      <c r="E175" s="198" t="s">
        <v>123</v>
      </c>
      <c r="F175" s="197" t="s">
        <v>124</v>
      </c>
      <c r="G175" s="197">
        <v>500</v>
      </c>
      <c r="H175" s="197">
        <v>828</v>
      </c>
      <c r="I175" s="198" t="s">
        <v>123</v>
      </c>
      <c r="J175" s="197" t="s">
        <v>124</v>
      </c>
      <c r="K175" s="197">
        <v>500</v>
      </c>
      <c r="L175" s="193">
        <v>18032</v>
      </c>
      <c r="M175" s="193">
        <v>20436</v>
      </c>
      <c r="N175" s="193">
        <v>20436</v>
      </c>
      <c r="O175" s="193">
        <v>20436</v>
      </c>
      <c r="P175" s="193">
        <v>20436</v>
      </c>
      <c r="Q175" s="193">
        <v>20436</v>
      </c>
      <c r="R175" s="193">
        <v>20436</v>
      </c>
      <c r="S175" s="211">
        <v>20436</v>
      </c>
    </row>
    <row r="176" spans="1:22" ht="84" customHeight="1">
      <c r="A176" s="212" t="s">
        <v>177</v>
      </c>
      <c r="B176" s="194" t="s">
        <v>178</v>
      </c>
      <c r="C176" s="196"/>
      <c r="D176" s="197"/>
      <c r="E176" s="198"/>
      <c r="F176" s="197"/>
      <c r="G176" s="197"/>
      <c r="H176" s="197"/>
      <c r="I176" s="198"/>
      <c r="J176" s="197"/>
      <c r="K176" s="197"/>
      <c r="L176" s="193"/>
      <c r="M176" s="195">
        <f t="shared" ref="M176:S176" si="37">M177</f>
        <v>200</v>
      </c>
      <c r="N176" s="195">
        <f t="shared" si="37"/>
        <v>200</v>
      </c>
      <c r="O176" s="195">
        <f t="shared" si="37"/>
        <v>200</v>
      </c>
      <c r="P176" s="195">
        <f t="shared" si="37"/>
        <v>200</v>
      </c>
      <c r="Q176" s="195">
        <f t="shared" si="37"/>
        <v>200</v>
      </c>
      <c r="R176" s="195">
        <f t="shared" si="37"/>
        <v>200</v>
      </c>
      <c r="S176" s="213">
        <f t="shared" si="37"/>
        <v>200</v>
      </c>
    </row>
    <row r="177" spans="1:19" ht="19.5" customHeight="1">
      <c r="A177" s="215"/>
      <c r="B177" s="192" t="s">
        <v>10</v>
      </c>
      <c r="C177" s="196"/>
      <c r="D177" s="197">
        <v>812</v>
      </c>
      <c r="E177" s="198" t="s">
        <v>125</v>
      </c>
      <c r="F177" s="197" t="s">
        <v>124</v>
      </c>
      <c r="G177" s="197">
        <v>500</v>
      </c>
      <c r="H177" s="197">
        <v>812</v>
      </c>
      <c r="I177" s="198" t="s">
        <v>125</v>
      </c>
      <c r="J177" s="197" t="s">
        <v>124</v>
      </c>
      <c r="K177" s="197">
        <v>500</v>
      </c>
      <c r="L177" s="193">
        <v>200</v>
      </c>
      <c r="M177" s="193">
        <v>200</v>
      </c>
      <c r="N177" s="193">
        <v>200</v>
      </c>
      <c r="O177" s="193">
        <v>200</v>
      </c>
      <c r="P177" s="193">
        <v>200</v>
      </c>
      <c r="Q177" s="193">
        <v>200</v>
      </c>
      <c r="R177" s="193">
        <v>200</v>
      </c>
      <c r="S177" s="211">
        <v>200</v>
      </c>
    </row>
    <row r="178" spans="1:19" ht="69" customHeight="1">
      <c r="A178" s="212" t="s">
        <v>129</v>
      </c>
      <c r="B178" s="194" t="s">
        <v>179</v>
      </c>
      <c r="C178" s="194"/>
      <c r="D178" s="192"/>
      <c r="E178" s="192"/>
      <c r="F178" s="192"/>
      <c r="G178" s="197"/>
      <c r="H178" s="192"/>
      <c r="I178" s="192"/>
      <c r="J178" s="192"/>
      <c r="K178" s="197"/>
      <c r="L178" s="195">
        <f t="shared" ref="L178:S178" si="38">SUM(L179:L180)</f>
        <v>16664.7</v>
      </c>
      <c r="M178" s="195">
        <f t="shared" si="38"/>
        <v>13876</v>
      </c>
      <c r="N178" s="195">
        <f t="shared" si="38"/>
        <v>13876</v>
      </c>
      <c r="O178" s="195">
        <f t="shared" si="38"/>
        <v>13876</v>
      </c>
      <c r="P178" s="195">
        <f t="shared" si="38"/>
        <v>13876</v>
      </c>
      <c r="Q178" s="195">
        <f t="shared" si="38"/>
        <v>13876</v>
      </c>
      <c r="R178" s="195">
        <f t="shared" si="38"/>
        <v>13876</v>
      </c>
      <c r="S178" s="213">
        <f t="shared" si="38"/>
        <v>13876</v>
      </c>
    </row>
    <row r="179" spans="1:19" ht="18.75" customHeight="1">
      <c r="A179" s="215"/>
      <c r="B179" s="192" t="s">
        <v>10</v>
      </c>
      <c r="C179" s="192"/>
      <c r="D179" s="197">
        <v>828</v>
      </c>
      <c r="E179" s="198" t="s">
        <v>123</v>
      </c>
      <c r="F179" s="197" t="s">
        <v>128</v>
      </c>
      <c r="G179" s="197">
        <v>500</v>
      </c>
      <c r="H179" s="197">
        <v>828</v>
      </c>
      <c r="I179" s="198" t="s">
        <v>123</v>
      </c>
      <c r="J179" s="197" t="s">
        <v>128</v>
      </c>
      <c r="K179" s="197">
        <v>500</v>
      </c>
      <c r="L179" s="193">
        <v>14803</v>
      </c>
      <c r="M179" s="199">
        <v>12936.8</v>
      </c>
      <c r="N179" s="199">
        <v>12936.8</v>
      </c>
      <c r="O179" s="199">
        <v>12936.8</v>
      </c>
      <c r="P179" s="199">
        <v>12936.8</v>
      </c>
      <c r="Q179" s="199">
        <v>12936.8</v>
      </c>
      <c r="R179" s="199">
        <v>12936.8</v>
      </c>
      <c r="S179" s="216">
        <v>12936.8</v>
      </c>
    </row>
    <row r="180" spans="1:19" ht="21" customHeight="1">
      <c r="A180" s="215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>1069.7+792</f>
        <v>1861.7</v>
      </c>
      <c r="M180" s="199">
        <v>939.2</v>
      </c>
      <c r="N180" s="199">
        <v>939.2</v>
      </c>
      <c r="O180" s="199">
        <v>939.2</v>
      </c>
      <c r="P180" s="199">
        <v>939.2</v>
      </c>
      <c r="Q180" s="199">
        <v>939.2</v>
      </c>
      <c r="R180" s="199">
        <v>939.2</v>
      </c>
      <c r="S180" s="216">
        <v>939.2</v>
      </c>
    </row>
    <row r="181" spans="1:19" ht="57.75" customHeight="1">
      <c r="A181" s="212" t="s">
        <v>132</v>
      </c>
      <c r="B181" s="200" t="s">
        <v>180</v>
      </c>
      <c r="C181" s="194"/>
      <c r="D181" s="192"/>
      <c r="E181" s="192"/>
      <c r="F181" s="192"/>
      <c r="G181" s="192"/>
      <c r="H181" s="192"/>
      <c r="I181" s="192"/>
      <c r="J181" s="192"/>
      <c r="K181" s="192"/>
      <c r="L181" s="195">
        <f t="shared" ref="L181:S181" si="39">L182</f>
        <v>163.19999999999999</v>
      </c>
      <c r="M181" s="195">
        <f t="shared" si="39"/>
        <v>163.19999999999999</v>
      </c>
      <c r="N181" s="195">
        <f t="shared" si="39"/>
        <v>163.19999999999999</v>
      </c>
      <c r="O181" s="195">
        <f t="shared" si="39"/>
        <v>163.19999999999999</v>
      </c>
      <c r="P181" s="195">
        <f t="shared" si="39"/>
        <v>163.19999999999999</v>
      </c>
      <c r="Q181" s="195">
        <f t="shared" si="39"/>
        <v>163.19999999999999</v>
      </c>
      <c r="R181" s="195">
        <f t="shared" si="39"/>
        <v>163.19999999999999</v>
      </c>
      <c r="S181" s="213">
        <f t="shared" si="39"/>
        <v>163.19999999999999</v>
      </c>
    </row>
    <row r="182" spans="1:19" ht="18" customHeight="1">
      <c r="A182" s="260"/>
      <c r="B182" s="261" t="s">
        <v>10</v>
      </c>
      <c r="C182" s="261"/>
      <c r="D182" s="266">
        <v>828</v>
      </c>
      <c r="E182" s="267" t="s">
        <v>123</v>
      </c>
      <c r="F182" s="266" t="s">
        <v>131</v>
      </c>
      <c r="G182" s="266">
        <v>500</v>
      </c>
      <c r="H182" s="266">
        <v>828</v>
      </c>
      <c r="I182" s="267" t="s">
        <v>123</v>
      </c>
      <c r="J182" s="266" t="s">
        <v>131</v>
      </c>
      <c r="K182" s="266">
        <v>500</v>
      </c>
      <c r="L182" s="262">
        <v>163.19999999999999</v>
      </c>
      <c r="M182" s="262">
        <v>163.19999999999999</v>
      </c>
      <c r="N182" s="262">
        <v>163.19999999999999</v>
      </c>
      <c r="O182" s="262">
        <v>163.19999999999999</v>
      </c>
      <c r="P182" s="262">
        <v>163.19999999999999</v>
      </c>
      <c r="Q182" s="262">
        <v>163.19999999999999</v>
      </c>
      <c r="R182" s="262">
        <v>163.19999999999999</v>
      </c>
      <c r="S182" s="268">
        <v>163.19999999999999</v>
      </c>
    </row>
    <row r="183" spans="1:19" ht="45" customHeight="1">
      <c r="A183" s="255" t="s">
        <v>135</v>
      </c>
      <c r="B183" s="256" t="s">
        <v>195</v>
      </c>
      <c r="C183" s="256"/>
      <c r="D183" s="257"/>
      <c r="E183" s="257"/>
      <c r="F183" s="257"/>
      <c r="G183" s="257"/>
      <c r="H183" s="257"/>
      <c r="I183" s="257"/>
      <c r="J183" s="257"/>
      <c r="K183" s="257"/>
      <c r="L183" s="258">
        <f t="shared" ref="L183:S183" si="40">SUM(L184:L185)</f>
        <v>12127.3</v>
      </c>
      <c r="M183" s="258">
        <f t="shared" si="40"/>
        <v>5057.8999999999996</v>
      </c>
      <c r="N183" s="258">
        <f t="shared" si="40"/>
        <v>5057.8999999999996</v>
      </c>
      <c r="O183" s="258">
        <f t="shared" si="40"/>
        <v>5057.8999999999996</v>
      </c>
      <c r="P183" s="258">
        <f t="shared" si="40"/>
        <v>5057.8999999999996</v>
      </c>
      <c r="Q183" s="258">
        <f t="shared" si="40"/>
        <v>5057.8999999999996</v>
      </c>
      <c r="R183" s="258">
        <f t="shared" si="40"/>
        <v>5057.8999999999996</v>
      </c>
      <c r="S183" s="259">
        <f t="shared" si="40"/>
        <v>5057.8999999999996</v>
      </c>
    </row>
    <row r="184" spans="1:19" ht="18.75" customHeight="1">
      <c r="A184" s="215"/>
      <c r="B184" s="192" t="s">
        <v>10</v>
      </c>
      <c r="C184" s="192"/>
      <c r="D184" s="197">
        <v>828</v>
      </c>
      <c r="E184" s="198" t="s">
        <v>123</v>
      </c>
      <c r="F184" s="197" t="s">
        <v>134</v>
      </c>
      <c r="G184" s="197">
        <v>500</v>
      </c>
      <c r="H184" s="197">
        <v>828</v>
      </c>
      <c r="I184" s="198" t="s">
        <v>123</v>
      </c>
      <c r="J184" s="197" t="s">
        <v>134</v>
      </c>
      <c r="K184" s="197">
        <v>500</v>
      </c>
      <c r="L184" s="193">
        <v>11300</v>
      </c>
      <c r="M184" s="201">
        <v>4708.8999999999996</v>
      </c>
      <c r="N184" s="201">
        <v>4708.8999999999996</v>
      </c>
      <c r="O184" s="201">
        <v>4708.8999999999996</v>
      </c>
      <c r="P184" s="201">
        <v>4708.8999999999996</v>
      </c>
      <c r="Q184" s="201">
        <v>4708.8999999999996</v>
      </c>
      <c r="R184" s="201">
        <v>4708.8999999999996</v>
      </c>
      <c r="S184" s="217">
        <v>4708.8999999999996</v>
      </c>
    </row>
    <row r="185" spans="1:19" ht="21" customHeight="1">
      <c r="A185" s="260"/>
      <c r="B185" s="261" t="s">
        <v>11</v>
      </c>
      <c r="C185" s="261"/>
      <c r="D185" s="261"/>
      <c r="E185" s="261"/>
      <c r="F185" s="261"/>
      <c r="G185" s="261"/>
      <c r="H185" s="261"/>
      <c r="I185" s="261"/>
      <c r="J185" s="261"/>
      <c r="K185" s="261"/>
      <c r="L185" s="262">
        <v>827.3</v>
      </c>
      <c r="M185" s="263">
        <v>349</v>
      </c>
      <c r="N185" s="263">
        <v>349</v>
      </c>
      <c r="O185" s="263">
        <v>349</v>
      </c>
      <c r="P185" s="263">
        <v>349</v>
      </c>
      <c r="Q185" s="263">
        <v>349</v>
      </c>
      <c r="R185" s="263">
        <v>349</v>
      </c>
      <c r="S185" s="264">
        <v>349</v>
      </c>
    </row>
    <row r="186" spans="1:19" ht="52.5" customHeight="1">
      <c r="A186" s="255" t="s">
        <v>139</v>
      </c>
      <c r="B186" s="256" t="s">
        <v>182</v>
      </c>
      <c r="C186" s="256"/>
      <c r="D186" s="257"/>
      <c r="E186" s="257"/>
      <c r="F186" s="257"/>
      <c r="G186" s="257"/>
      <c r="H186" s="257"/>
      <c r="I186" s="257"/>
      <c r="J186" s="257"/>
      <c r="K186" s="257"/>
      <c r="L186" s="258" t="e">
        <f>L187+#REF!</f>
        <v>#REF!</v>
      </c>
      <c r="M186" s="258">
        <f t="shared" ref="M186:S186" si="41">M187</f>
        <v>1067892</v>
      </c>
      <c r="N186" s="258">
        <f t="shared" si="41"/>
        <v>1067892</v>
      </c>
      <c r="O186" s="258">
        <f t="shared" si="41"/>
        <v>1067892</v>
      </c>
      <c r="P186" s="258">
        <f t="shared" si="41"/>
        <v>1067892</v>
      </c>
      <c r="Q186" s="258">
        <f t="shared" si="41"/>
        <v>1067892</v>
      </c>
      <c r="R186" s="258">
        <f t="shared" si="41"/>
        <v>1067892</v>
      </c>
      <c r="S186" s="259">
        <f t="shared" si="41"/>
        <v>1067892</v>
      </c>
    </row>
    <row r="187" spans="1:19" ht="18.75" customHeight="1">
      <c r="A187" s="218"/>
      <c r="B187" s="192" t="s">
        <v>10</v>
      </c>
      <c r="C187" s="192"/>
      <c r="D187" s="197">
        <v>828</v>
      </c>
      <c r="E187" s="198" t="s">
        <v>123</v>
      </c>
      <c r="F187" s="197" t="s">
        <v>137</v>
      </c>
      <c r="G187" s="197">
        <v>200</v>
      </c>
      <c r="H187" s="197">
        <v>828</v>
      </c>
      <c r="I187" s="198" t="s">
        <v>123</v>
      </c>
      <c r="J187" s="197" t="s">
        <v>137</v>
      </c>
      <c r="K187" s="197">
        <v>200</v>
      </c>
      <c r="L187" s="193">
        <v>1067892</v>
      </c>
      <c r="M187" s="201">
        <v>1067892</v>
      </c>
      <c r="N187" s="201">
        <v>1067892</v>
      </c>
      <c r="O187" s="201">
        <v>1067892</v>
      </c>
      <c r="P187" s="201">
        <v>1067892</v>
      </c>
      <c r="Q187" s="201">
        <v>1067892</v>
      </c>
      <c r="R187" s="201">
        <v>1067892</v>
      </c>
      <c r="S187" s="217">
        <v>1067892</v>
      </c>
    </row>
    <row r="188" spans="1:19" ht="65.25" customHeight="1">
      <c r="A188" s="212" t="s">
        <v>142</v>
      </c>
      <c r="B188" s="194" t="s">
        <v>183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42">L189</f>
        <v>229866</v>
      </c>
      <c r="M188" s="195">
        <f t="shared" si="42"/>
        <v>229866</v>
      </c>
      <c r="N188" s="195">
        <f t="shared" si="42"/>
        <v>229866</v>
      </c>
      <c r="O188" s="195">
        <f t="shared" si="42"/>
        <v>229866</v>
      </c>
      <c r="P188" s="195">
        <f t="shared" si="42"/>
        <v>229866</v>
      </c>
      <c r="Q188" s="195">
        <f t="shared" si="42"/>
        <v>229866</v>
      </c>
      <c r="R188" s="195">
        <f t="shared" si="42"/>
        <v>229866</v>
      </c>
      <c r="S188" s="213">
        <f t="shared" si="42"/>
        <v>229866</v>
      </c>
    </row>
    <row r="189" spans="1:19" ht="19.5" customHeight="1">
      <c r="A189" s="215"/>
      <c r="B189" s="192" t="s">
        <v>10</v>
      </c>
      <c r="C189" s="192"/>
      <c r="D189" s="197">
        <v>828</v>
      </c>
      <c r="E189" s="198" t="s">
        <v>123</v>
      </c>
      <c r="F189" s="197" t="s">
        <v>141</v>
      </c>
      <c r="G189" s="197">
        <v>800</v>
      </c>
      <c r="H189" s="197">
        <v>828</v>
      </c>
      <c r="I189" s="198" t="s">
        <v>123</v>
      </c>
      <c r="J189" s="197" t="s">
        <v>141</v>
      </c>
      <c r="K189" s="197">
        <v>800</v>
      </c>
      <c r="L189" s="193">
        <v>229866</v>
      </c>
      <c r="M189" s="201">
        <v>229866</v>
      </c>
      <c r="N189" s="201">
        <v>229866</v>
      </c>
      <c r="O189" s="201">
        <v>229866</v>
      </c>
      <c r="P189" s="201">
        <v>229866</v>
      </c>
      <c r="Q189" s="201">
        <v>229866</v>
      </c>
      <c r="R189" s="201">
        <v>229866</v>
      </c>
      <c r="S189" s="217">
        <v>229866</v>
      </c>
    </row>
    <row r="190" spans="1:19" ht="47.25">
      <c r="A190" s="212" t="s">
        <v>146</v>
      </c>
      <c r="B190" s="194" t="s">
        <v>184</v>
      </c>
      <c r="C190" s="194"/>
      <c r="D190" s="192"/>
      <c r="E190" s="192"/>
      <c r="F190" s="192"/>
      <c r="G190" s="192"/>
      <c r="H190" s="192"/>
      <c r="I190" s="192"/>
      <c r="J190" s="192"/>
      <c r="K190" s="192"/>
      <c r="L190" s="195">
        <f t="shared" ref="L190:S190" si="43">SUM(L191:L191)</f>
        <v>4500</v>
      </c>
      <c r="M190" s="195">
        <f t="shared" si="43"/>
        <v>4500</v>
      </c>
      <c r="N190" s="195">
        <f t="shared" si="43"/>
        <v>4500</v>
      </c>
      <c r="O190" s="195">
        <f t="shared" si="43"/>
        <v>4500</v>
      </c>
      <c r="P190" s="195">
        <f t="shared" si="43"/>
        <v>4500</v>
      </c>
      <c r="Q190" s="195">
        <f t="shared" si="43"/>
        <v>4500</v>
      </c>
      <c r="R190" s="195">
        <f t="shared" si="43"/>
        <v>4500</v>
      </c>
      <c r="S190" s="213">
        <f t="shared" si="43"/>
        <v>4500</v>
      </c>
    </row>
    <row r="191" spans="1:19" ht="16.5" customHeight="1">
      <c r="A191" s="218"/>
      <c r="B191" s="196" t="s">
        <v>10</v>
      </c>
      <c r="C191" s="196"/>
      <c r="D191" s="197">
        <v>810</v>
      </c>
      <c r="E191" s="198" t="s">
        <v>123</v>
      </c>
      <c r="F191" s="197" t="s">
        <v>144</v>
      </c>
      <c r="G191" s="197">
        <v>800</v>
      </c>
      <c r="H191" s="197">
        <v>810</v>
      </c>
      <c r="I191" s="198" t="s">
        <v>123</v>
      </c>
      <c r="J191" s="197" t="s">
        <v>144</v>
      </c>
      <c r="K191" s="197">
        <v>800</v>
      </c>
      <c r="L191" s="193">
        <v>4500</v>
      </c>
      <c r="M191" s="202">
        <v>4500</v>
      </c>
      <c r="N191" s="202">
        <v>4500</v>
      </c>
      <c r="O191" s="202">
        <v>4500</v>
      </c>
      <c r="P191" s="202">
        <v>4500</v>
      </c>
      <c r="Q191" s="202">
        <v>4500</v>
      </c>
      <c r="R191" s="202">
        <v>4500</v>
      </c>
      <c r="S191" s="219">
        <v>4500</v>
      </c>
    </row>
    <row r="192" spans="1:19" ht="55.5" customHeight="1">
      <c r="A192" s="212" t="s">
        <v>149</v>
      </c>
      <c r="B192" s="194" t="s">
        <v>185</v>
      </c>
      <c r="C192" s="194"/>
      <c r="D192" s="192"/>
      <c r="E192" s="192"/>
      <c r="F192" s="192"/>
      <c r="G192" s="192"/>
      <c r="H192" s="192"/>
      <c r="I192" s="192"/>
      <c r="J192" s="192"/>
      <c r="K192" s="192"/>
      <c r="L192" s="195">
        <f t="shared" ref="L192:S192" si="44">L193</f>
        <v>6700</v>
      </c>
      <c r="M192" s="195">
        <f t="shared" si="44"/>
        <v>7100</v>
      </c>
      <c r="N192" s="195">
        <f t="shared" si="44"/>
        <v>7100</v>
      </c>
      <c r="O192" s="195">
        <f t="shared" si="44"/>
        <v>7100</v>
      </c>
      <c r="P192" s="195">
        <f t="shared" si="44"/>
        <v>7100</v>
      </c>
      <c r="Q192" s="195">
        <f t="shared" si="44"/>
        <v>7100</v>
      </c>
      <c r="R192" s="195">
        <f t="shared" si="44"/>
        <v>7100</v>
      </c>
      <c r="S192" s="213">
        <f t="shared" si="44"/>
        <v>7100</v>
      </c>
    </row>
    <row r="193" spans="1:19" ht="20.25" customHeight="1">
      <c r="A193" s="215"/>
      <c r="B193" s="192" t="s">
        <v>10</v>
      </c>
      <c r="C193" s="192"/>
      <c r="D193" s="197">
        <v>828</v>
      </c>
      <c r="E193" s="198" t="s">
        <v>123</v>
      </c>
      <c r="F193" s="197" t="s">
        <v>148</v>
      </c>
      <c r="G193" s="197">
        <v>800</v>
      </c>
      <c r="H193" s="197">
        <v>828</v>
      </c>
      <c r="I193" s="198" t="s">
        <v>123</v>
      </c>
      <c r="J193" s="197" t="s">
        <v>148</v>
      </c>
      <c r="K193" s="197">
        <v>800</v>
      </c>
      <c r="L193" s="193">
        <v>6700</v>
      </c>
      <c r="M193" s="202">
        <v>7100</v>
      </c>
      <c r="N193" s="202">
        <v>7100</v>
      </c>
      <c r="O193" s="202">
        <v>7100</v>
      </c>
      <c r="P193" s="202">
        <v>7100</v>
      </c>
      <c r="Q193" s="202">
        <v>7100</v>
      </c>
      <c r="R193" s="202">
        <v>7100</v>
      </c>
      <c r="S193" s="219">
        <v>7100</v>
      </c>
    </row>
    <row r="194" spans="1:19" ht="51.75" customHeight="1">
      <c r="A194" s="212" t="s">
        <v>186</v>
      </c>
      <c r="B194" s="194" t="s">
        <v>187</v>
      </c>
      <c r="C194" s="194"/>
      <c r="D194" s="192"/>
      <c r="E194" s="192"/>
      <c r="F194" s="192"/>
      <c r="G194" s="192"/>
      <c r="H194" s="192"/>
      <c r="I194" s="192"/>
      <c r="J194" s="192"/>
      <c r="K194" s="192"/>
      <c r="L194" s="195">
        <f t="shared" ref="L194:S194" si="45">L195</f>
        <v>34000</v>
      </c>
      <c r="M194" s="195">
        <f t="shared" si="45"/>
        <v>0</v>
      </c>
      <c r="N194" s="195">
        <f t="shared" si="45"/>
        <v>0</v>
      </c>
      <c r="O194" s="195">
        <f t="shared" si="45"/>
        <v>0</v>
      </c>
      <c r="P194" s="195">
        <f t="shared" si="45"/>
        <v>34000</v>
      </c>
      <c r="Q194" s="195">
        <f t="shared" si="45"/>
        <v>34000</v>
      </c>
      <c r="R194" s="195">
        <f t="shared" si="45"/>
        <v>34000</v>
      </c>
      <c r="S194" s="213">
        <f t="shared" si="45"/>
        <v>34000</v>
      </c>
    </row>
    <row r="195" spans="1:19" ht="22.5" customHeight="1">
      <c r="A195" s="215"/>
      <c r="B195" s="192" t="s">
        <v>10</v>
      </c>
      <c r="C195" s="192"/>
      <c r="D195" s="197">
        <v>828</v>
      </c>
      <c r="E195" s="198" t="s">
        <v>123</v>
      </c>
      <c r="F195" s="197" t="s">
        <v>151</v>
      </c>
      <c r="G195" s="197">
        <v>800</v>
      </c>
      <c r="H195" s="197">
        <v>828</v>
      </c>
      <c r="I195" s="198" t="s">
        <v>123</v>
      </c>
      <c r="J195" s="197" t="s">
        <v>151</v>
      </c>
      <c r="K195" s="197">
        <v>800</v>
      </c>
      <c r="L195" s="193">
        <v>34000</v>
      </c>
      <c r="M195" s="193">
        <v>0</v>
      </c>
      <c r="N195" s="193">
        <v>0</v>
      </c>
      <c r="O195" s="193">
        <v>0</v>
      </c>
      <c r="P195" s="193">
        <v>34000</v>
      </c>
      <c r="Q195" s="193">
        <v>34000</v>
      </c>
      <c r="R195" s="193">
        <v>34000</v>
      </c>
      <c r="S195" s="211">
        <v>34000</v>
      </c>
    </row>
    <row r="196" spans="1:19" ht="83.25" customHeight="1">
      <c r="A196" s="203" t="s">
        <v>152</v>
      </c>
      <c r="B196" s="204" t="s">
        <v>153</v>
      </c>
      <c r="C196" s="204"/>
      <c r="D196" s="205"/>
      <c r="E196" s="205"/>
      <c r="F196" s="205"/>
      <c r="G196" s="205"/>
      <c r="H196" s="205"/>
      <c r="I196" s="205"/>
      <c r="J196" s="205"/>
      <c r="K196" s="205"/>
      <c r="L196" s="206" t="e">
        <f>L199+#REF!+L201+L203</f>
        <v>#REF!</v>
      </c>
      <c r="M196" s="206">
        <f t="shared" ref="M196:S196" si="46">M199+M201+M203</f>
        <v>214540.40000000002</v>
      </c>
      <c r="N196" s="206">
        <f t="shared" si="46"/>
        <v>222223.8</v>
      </c>
      <c r="O196" s="206">
        <f t="shared" si="46"/>
        <v>229681.8</v>
      </c>
      <c r="P196" s="206">
        <f t="shared" si="46"/>
        <v>238869.07199999999</v>
      </c>
      <c r="Q196" s="206">
        <f t="shared" si="46"/>
        <v>248423.83488000001</v>
      </c>
      <c r="R196" s="206">
        <f t="shared" si="46"/>
        <v>258360.78827520003</v>
      </c>
      <c r="S196" s="220">
        <f t="shared" si="46"/>
        <v>268695.21980620804</v>
      </c>
    </row>
    <row r="197" spans="1:19" ht="22.5" customHeight="1">
      <c r="A197" s="36"/>
      <c r="B197" s="27" t="s">
        <v>10</v>
      </c>
      <c r="C197" s="27"/>
      <c r="D197" s="74"/>
      <c r="E197" s="74"/>
      <c r="F197" s="74"/>
      <c r="G197" s="74"/>
      <c r="H197" s="74"/>
      <c r="I197" s="74"/>
      <c r="J197" s="74"/>
      <c r="K197" s="74"/>
      <c r="L197" s="69">
        <f t="shared" ref="L197:S197" si="47">SUM(L199:L203)</f>
        <v>213801.2</v>
      </c>
      <c r="M197" s="69">
        <f t="shared" si="47"/>
        <v>214540.40000000002</v>
      </c>
      <c r="N197" s="71">
        <f t="shared" si="47"/>
        <v>222223.8</v>
      </c>
      <c r="O197" s="71">
        <f t="shared" si="47"/>
        <v>229681.8</v>
      </c>
      <c r="P197" s="71">
        <f t="shared" si="47"/>
        <v>238869.07199999999</v>
      </c>
      <c r="Q197" s="71">
        <f t="shared" si="47"/>
        <v>248423.83488000001</v>
      </c>
      <c r="R197" s="71">
        <f t="shared" si="47"/>
        <v>258360.78827520003</v>
      </c>
      <c r="S197" s="73">
        <f t="shared" si="47"/>
        <v>268695.21980620804</v>
      </c>
    </row>
    <row r="198" spans="1:19" ht="24" customHeight="1">
      <c r="A198" s="58" t="s">
        <v>154</v>
      </c>
      <c r="B198" s="105" t="s">
        <v>155</v>
      </c>
      <c r="C198" s="105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5"/>
      <c r="O198" s="75"/>
      <c r="P198" s="75"/>
      <c r="Q198" s="75"/>
      <c r="R198" s="75"/>
      <c r="S198" s="76"/>
    </row>
    <row r="199" spans="1:19" ht="21" customHeight="1">
      <c r="A199" s="36"/>
      <c r="B199" s="27" t="s">
        <v>10</v>
      </c>
      <c r="C199" s="27"/>
      <c r="D199" s="104">
        <v>828</v>
      </c>
      <c r="E199" s="163" t="s">
        <v>123</v>
      </c>
      <c r="F199" s="104" t="s">
        <v>156</v>
      </c>
      <c r="G199" s="104"/>
      <c r="H199" s="104">
        <v>828</v>
      </c>
      <c r="I199" s="163" t="s">
        <v>123</v>
      </c>
      <c r="J199" s="104" t="s">
        <v>196</v>
      </c>
      <c r="K199" s="104"/>
      <c r="L199" s="69">
        <v>39207</v>
      </c>
      <c r="M199" s="285">
        <v>35662.1</v>
      </c>
      <c r="N199" s="285">
        <v>36823.1</v>
      </c>
      <c r="O199" s="285">
        <v>38219.1</v>
      </c>
      <c r="P199" s="285">
        <f>O199*1.04</f>
        <v>39747.864000000001</v>
      </c>
      <c r="Q199" s="285">
        <f>P199*1.04</f>
        <v>41337.778560000006</v>
      </c>
      <c r="R199" s="285">
        <f>Q199*1.04</f>
        <v>42991.289702400005</v>
      </c>
      <c r="S199" s="285">
        <f>R199*1.04</f>
        <v>44710.941290496005</v>
      </c>
    </row>
    <row r="200" spans="1:19" ht="38.25" customHeight="1">
      <c r="A200" s="58" t="s">
        <v>157</v>
      </c>
      <c r="B200" s="105" t="s">
        <v>162</v>
      </c>
      <c r="C200" s="105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5"/>
      <c r="O200" s="75"/>
      <c r="P200" s="75"/>
      <c r="Q200" s="75"/>
      <c r="R200" s="75"/>
      <c r="S200" s="76"/>
    </row>
    <row r="201" spans="1:19" ht="19.5" customHeight="1">
      <c r="A201" s="26"/>
      <c r="B201" s="27" t="s">
        <v>10</v>
      </c>
      <c r="C201" s="27"/>
      <c r="D201" s="104">
        <v>828</v>
      </c>
      <c r="E201" s="163" t="s">
        <v>159</v>
      </c>
      <c r="F201" s="104" t="s">
        <v>163</v>
      </c>
      <c r="G201" s="104"/>
      <c r="H201" s="104">
        <v>828</v>
      </c>
      <c r="I201" s="163" t="s">
        <v>159</v>
      </c>
      <c r="J201" s="104" t="s">
        <v>163</v>
      </c>
      <c r="K201" s="104"/>
      <c r="L201" s="69">
        <v>140767</v>
      </c>
      <c r="M201" s="285">
        <v>143328</v>
      </c>
      <c r="N201" s="285">
        <v>148465</v>
      </c>
      <c r="O201" s="285">
        <v>153218</v>
      </c>
      <c r="P201" s="285">
        <f>O201*1.04</f>
        <v>159346.72</v>
      </c>
      <c r="Q201" s="285">
        <f t="shared" ref="Q201:S201" si="48">P201*1.04</f>
        <v>165720.5888</v>
      </c>
      <c r="R201" s="285">
        <f t="shared" si="48"/>
        <v>172349.41235200001</v>
      </c>
      <c r="S201" s="285">
        <f t="shared" si="48"/>
        <v>179243.38884608002</v>
      </c>
    </row>
    <row r="202" spans="1:19" ht="31.5">
      <c r="A202" s="58" t="s">
        <v>161</v>
      </c>
      <c r="B202" s="105" t="s">
        <v>165</v>
      </c>
      <c r="C202" s="105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5"/>
      <c r="O202" s="75"/>
      <c r="P202" s="75"/>
      <c r="Q202" s="75"/>
      <c r="R202" s="75"/>
      <c r="S202" s="76"/>
    </row>
    <row r="203" spans="1:19" ht="24.75" customHeight="1" thickBot="1">
      <c r="A203" s="164"/>
      <c r="B203" s="165" t="s">
        <v>10</v>
      </c>
      <c r="C203" s="165"/>
      <c r="D203" s="166">
        <v>828</v>
      </c>
      <c r="E203" s="167" t="s">
        <v>123</v>
      </c>
      <c r="F203" s="166" t="s">
        <v>163</v>
      </c>
      <c r="G203" s="166"/>
      <c r="H203" s="166">
        <v>828</v>
      </c>
      <c r="I203" s="167" t="s">
        <v>123</v>
      </c>
      <c r="J203" s="166" t="s">
        <v>163</v>
      </c>
      <c r="K203" s="166"/>
      <c r="L203" s="168">
        <v>33827.199999999997</v>
      </c>
      <c r="M203" s="285">
        <v>35550.300000000003</v>
      </c>
      <c r="N203" s="285">
        <v>36935.699999999997</v>
      </c>
      <c r="O203" s="285">
        <v>38244.699999999997</v>
      </c>
      <c r="P203" s="285">
        <f>O203*1.04</f>
        <v>39774.487999999998</v>
      </c>
      <c r="Q203" s="285">
        <f>P203*1.04</f>
        <v>41365.467519999998</v>
      </c>
      <c r="R203" s="285">
        <f>Q203*1.04</f>
        <v>43020.086220799996</v>
      </c>
      <c r="S203" s="285">
        <f>R203*1.04</f>
        <v>44740.889669632001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A30:A33"/>
    <mergeCell ref="B30:B34"/>
    <mergeCell ref="C30:C34"/>
    <mergeCell ref="D6:G6"/>
    <mergeCell ref="H6:K6"/>
    <mergeCell ref="A28:A29"/>
    <mergeCell ref="B28:B29"/>
    <mergeCell ref="C28:C29"/>
    <mergeCell ref="B58:B59"/>
    <mergeCell ref="A39:A40"/>
    <mergeCell ref="B39:B40"/>
    <mergeCell ref="C39:C40"/>
    <mergeCell ref="A41:A44"/>
    <mergeCell ref="B41:B44"/>
    <mergeCell ref="C41:C44"/>
    <mergeCell ref="A55:A56"/>
    <mergeCell ref="B55:B56"/>
    <mergeCell ref="C55:C56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C208"/>
  <sheetViews>
    <sheetView view="pageBreakPreview" topLeftCell="A186" zoomScaleSheetLayoutView="100" workbookViewId="0">
      <selection activeCell="M204" sqref="M204:O208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21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19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20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L20+L77+L103+L140</f>
        <v>#REF!</v>
      </c>
      <c r="M7" s="18">
        <f t="shared" si="0"/>
        <v>12431044.300000001</v>
      </c>
      <c r="N7" s="18">
        <f t="shared" si="0"/>
        <v>12883107.025007304</v>
      </c>
      <c r="O7" s="18">
        <f t="shared" si="0"/>
        <v>12865151.300000001</v>
      </c>
      <c r="P7" s="18">
        <f t="shared" si="0"/>
        <v>15132666.172</v>
      </c>
      <c r="Q7" s="18">
        <f t="shared" si="0"/>
        <v>16954357.93488</v>
      </c>
      <c r="R7" s="18">
        <f t="shared" si="0"/>
        <v>16750337.888275201</v>
      </c>
      <c r="S7" s="19">
        <f t="shared" si="0"/>
        <v>17707179.319806207</v>
      </c>
      <c r="T7" s="280">
        <f>SUM(M7:S7)</f>
        <v>104723843.93996871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L21+L78+L104+L141</f>
        <v>#REF!</v>
      </c>
      <c r="M8" s="24">
        <f>M25+M52+M65+M83+M108+M145</f>
        <v>69329.7</v>
      </c>
      <c r="N8" s="25">
        <f>N25+N52+N65+N83+N108+N145</f>
        <v>29096.799999999999</v>
      </c>
      <c r="O8" s="25">
        <f>O25+O52+O65+O83+O108+O145</f>
        <v>77723</v>
      </c>
      <c r="P8" s="25">
        <f>P25+P52+P65+P83+P104+P145</f>
        <v>1067524</v>
      </c>
      <c r="Q8" s="25">
        <f>Q25+Q52+Q65+Q83+Q104+Q145</f>
        <v>2287340</v>
      </c>
      <c r="R8" s="25">
        <f>R25+R52+R65+R83+R104+R145</f>
        <v>1480000</v>
      </c>
      <c r="S8" s="207">
        <f>S25+S52+S65+S83+S104+S145</f>
        <v>1778445.7</v>
      </c>
      <c r="T8" s="280">
        <f t="shared" ref="T8:T11" si="1">SUM(M8:S8)</f>
        <v>6789459.2000000002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L22+L79+L105+L142</f>
        <v>#REF!</v>
      </c>
      <c r="M9" s="29">
        <f t="shared" ref="M9:S9" si="2">M22+M79+M105+M142</f>
        <v>12245207.136</v>
      </c>
      <c r="N9" s="29">
        <f t="shared" si="2"/>
        <v>12822840.225007303</v>
      </c>
      <c r="O9" s="29">
        <f t="shared" si="2"/>
        <v>12780046.200000001</v>
      </c>
      <c r="P9" s="29">
        <f t="shared" si="2"/>
        <v>14006406.972000001</v>
      </c>
      <c r="Q9" s="29">
        <f t="shared" si="2"/>
        <v>14608282.73488</v>
      </c>
      <c r="R9" s="29">
        <f t="shared" si="2"/>
        <v>15211602.688275201</v>
      </c>
      <c r="S9" s="30">
        <f t="shared" si="2"/>
        <v>15869998.419806208</v>
      </c>
      <c r="T9" s="280">
        <f t="shared" si="1"/>
        <v>97544384.375968724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3">L23+L106+L143</f>
        <v>147688.62199999997</v>
      </c>
      <c r="M10" s="29">
        <f>M23+M85+M106+M143</f>
        <v>112040.864</v>
      </c>
      <c r="N10" s="29">
        <f>N23+N106+N143</f>
        <v>31170.000000000004</v>
      </c>
      <c r="O10" s="29">
        <f t="shared" si="3"/>
        <v>7382.0999999999995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385533.76400000002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M86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L20+L93+L107+L144</f>
        <v>#REF!</v>
      </c>
      <c r="M13" s="283">
        <f>M20+M82+M93+M107+M144-M31-M66-M154</f>
        <v>10846115</v>
      </c>
      <c r="N13" s="283">
        <f>N20+N93+N107+N144-N66-N154</f>
        <v>11289763.625007303</v>
      </c>
      <c r="O13" s="283">
        <f t="shared" ref="O13:S13" si="4">O20+O93+O107+O144-O66-O154</f>
        <v>11263744.9</v>
      </c>
      <c r="P13" s="283">
        <f>P20+P93+P107+P144-P66-P154</f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16032004</v>
      </c>
      <c r="T13" s="228">
        <v>10846114.983998058</v>
      </c>
      <c r="U13" s="229">
        <v>13963030.439008154</v>
      </c>
      <c r="V13" s="229">
        <v>11263744.9</v>
      </c>
      <c r="W13" s="225"/>
      <c r="X13" s="225"/>
      <c r="Y13" s="229">
        <v>11961229.100000001</v>
      </c>
      <c r="Z13" s="225"/>
      <c r="AA13" s="230">
        <f>M13-AA20-AA21</f>
        <v>10672013</v>
      </c>
      <c r="AB13" s="230">
        <f>N13-AB20-AB21</f>
        <v>11255152.925007302</v>
      </c>
      <c r="AC13" s="225" t="s">
        <v>166</v>
      </c>
    </row>
    <row r="14" spans="1:29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M21+M78+M104</f>
        <v>69329.7</v>
      </c>
      <c r="N14" s="347">
        <f t="shared" ref="N14:O14" si="5">N21+N78+N104</f>
        <v>29096.799999999999</v>
      </c>
      <c r="O14" s="347">
        <f t="shared" si="5"/>
        <v>77723</v>
      </c>
      <c r="P14" s="283"/>
      <c r="Q14" s="283"/>
      <c r="R14" s="283"/>
      <c r="S14" s="284"/>
      <c r="T14" s="345"/>
      <c r="U14" s="345"/>
      <c r="V14" s="345"/>
      <c r="W14" s="225"/>
      <c r="X14" s="225"/>
      <c r="Y14" s="345"/>
      <c r="Z14" s="225"/>
      <c r="AA14" s="346"/>
      <c r="AB14" s="346"/>
      <c r="AC14" s="225"/>
    </row>
    <row r="15" spans="1:29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>M22+M79+M105+M146-M66-M154</f>
        <v>10661566.036</v>
      </c>
      <c r="N15" s="283">
        <f t="shared" ref="N15:O15" si="6">N22+N79+N105+N146-N66-N154</f>
        <v>11230785.025007304</v>
      </c>
      <c r="O15" s="283">
        <f t="shared" si="6"/>
        <v>11179928</v>
      </c>
      <c r="P15" s="283"/>
      <c r="Q15" s="283"/>
      <c r="R15" s="283"/>
      <c r="S15" s="284"/>
      <c r="T15" s="345"/>
      <c r="U15" s="345"/>
      <c r="V15" s="345"/>
      <c r="W15" s="225"/>
      <c r="X15" s="225"/>
      <c r="Y15" s="345"/>
      <c r="Z15" s="225"/>
      <c r="AA15" s="346"/>
      <c r="AB15" s="346"/>
      <c r="AC15" s="225"/>
    </row>
    <row r="16" spans="1:29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>M23+M80+M81+M106+M147</f>
        <v>115219.264</v>
      </c>
      <c r="N16" s="348">
        <f t="shared" ref="N16:O16" si="7">N23+N80+N81+N106+N147</f>
        <v>29881.800000000003</v>
      </c>
      <c r="O16" s="348">
        <f t="shared" si="7"/>
        <v>6093.9</v>
      </c>
      <c r="P16" s="283"/>
      <c r="Q16" s="283"/>
      <c r="R16" s="283"/>
      <c r="S16" s="284"/>
      <c r="T16" s="345"/>
      <c r="U16" s="345"/>
      <c r="V16" s="345"/>
      <c r="W16" s="225"/>
      <c r="X16" s="225"/>
      <c r="Y16" s="345"/>
      <c r="Z16" s="225"/>
      <c r="AA16" s="346"/>
      <c r="AB16" s="346"/>
      <c r="AC16" s="225"/>
    </row>
    <row r="17" spans="1:29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M7-M10-M11-M66-M154-M175-M208</f>
        <v>10909885.836000001</v>
      </c>
      <c r="N17" s="39">
        <f t="shared" ref="N17:O17" si="8">N7-N10-N66-N154-N175-N208</f>
        <v>11445169.925007304</v>
      </c>
      <c r="O17" s="39">
        <f t="shared" si="8"/>
        <v>11449088.100000001</v>
      </c>
      <c r="P17" s="39"/>
      <c r="Q17" s="39"/>
      <c r="R17" s="39"/>
      <c r="S17" s="41"/>
      <c r="T17" s="225"/>
      <c r="U17" s="223">
        <f>N13-U13</f>
        <v>-2673266.8140008505</v>
      </c>
      <c r="V17" s="225"/>
      <c r="W17" s="225"/>
      <c r="X17" s="225"/>
      <c r="Y17" s="225"/>
      <c r="Z17" s="225"/>
      <c r="AA17" s="225"/>
      <c r="AB17" s="225"/>
      <c r="AC17" s="225"/>
    </row>
    <row r="18" spans="1:29" ht="20.25" customHeight="1">
      <c r="A18" s="36"/>
      <c r="B18" s="37"/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9"/>
      <c r="N18" s="40"/>
      <c r="O18" s="39"/>
      <c r="P18" s="39"/>
      <c r="Q18" s="39"/>
      <c r="R18" s="39"/>
      <c r="S18" s="41"/>
      <c r="T18" s="225"/>
      <c r="U18" s="313" t="s">
        <v>167</v>
      </c>
      <c r="V18" s="225"/>
      <c r="W18" s="225"/>
      <c r="X18" s="225"/>
      <c r="Y18" s="225"/>
      <c r="Z18" s="225"/>
      <c r="AA18" s="225"/>
      <c r="AB18" s="225"/>
      <c r="AC18" s="225"/>
    </row>
    <row r="19" spans="1:29" ht="36" customHeight="1">
      <c r="A19" s="42">
        <v>1</v>
      </c>
      <c r="B19" s="43" t="s">
        <v>17</v>
      </c>
      <c r="C19" s="43"/>
      <c r="D19" s="43"/>
      <c r="E19" s="43"/>
      <c r="F19" s="43"/>
      <c r="G19" s="43"/>
      <c r="H19" s="44"/>
      <c r="I19" s="44"/>
      <c r="J19" s="44"/>
      <c r="K19" s="44"/>
      <c r="L19" s="44"/>
      <c r="M19" s="246"/>
      <c r="N19" s="247"/>
      <c r="O19" s="246"/>
      <c r="P19" s="246"/>
      <c r="Q19" s="246"/>
      <c r="R19" s="246"/>
      <c r="S19" s="248"/>
      <c r="T19" s="231">
        <f>10293249.1+1756093.2+23743.7</f>
        <v>12073085.999999998</v>
      </c>
      <c r="U19" s="224"/>
      <c r="V19" s="225"/>
      <c r="W19" s="225"/>
      <c r="X19" s="225"/>
      <c r="Y19" s="226">
        <v>191267</v>
      </c>
      <c r="Z19" s="225"/>
      <c r="AA19" s="230">
        <f>AA13-AA9-AA10</f>
        <v>10555997</v>
      </c>
      <c r="AB19" s="225"/>
      <c r="AC19" s="225"/>
    </row>
    <row r="20" spans="1:29" ht="22.5" customHeight="1">
      <c r="A20" s="48"/>
      <c r="B20" s="49" t="s">
        <v>18</v>
      </c>
      <c r="C20" s="49"/>
      <c r="D20" s="49"/>
      <c r="E20" s="49"/>
      <c r="F20" s="49"/>
      <c r="G20" s="49"/>
      <c r="H20" s="50"/>
      <c r="I20" s="50"/>
      <c r="J20" s="50"/>
      <c r="K20" s="50"/>
      <c r="L20" s="34">
        <f t="shared" ref="L20:O22" si="9">L24+L51+L64</f>
        <v>4506583.5</v>
      </c>
      <c r="M20" s="34">
        <f t="shared" si="9"/>
        <v>3247453.4000000004</v>
      </c>
      <c r="N20" s="34">
        <f t="shared" si="9"/>
        <v>1142520.3</v>
      </c>
      <c r="O20" s="34">
        <f t="shared" si="9"/>
        <v>87832.4</v>
      </c>
      <c r="P20" s="51"/>
      <c r="Q20" s="51"/>
      <c r="R20" s="51"/>
      <c r="S20" s="52"/>
      <c r="T20" s="232">
        <v>104</v>
      </c>
      <c r="U20" s="224"/>
      <c r="V20" s="225"/>
      <c r="W20" s="225"/>
      <c r="X20" s="225"/>
      <c r="Y20" s="226">
        <f>115685.1-36275</f>
        <v>79410.100000000006</v>
      </c>
      <c r="Z20" s="225"/>
      <c r="AA20" s="226">
        <f>M8</f>
        <v>69329.7</v>
      </c>
      <c r="AB20" s="226">
        <f>N8</f>
        <v>29096.799999999999</v>
      </c>
      <c r="AC20" s="225" t="s">
        <v>167</v>
      </c>
    </row>
    <row r="21" spans="1:29" ht="24" customHeight="1">
      <c r="A21" s="48"/>
      <c r="B21" s="27" t="s">
        <v>9</v>
      </c>
      <c r="C21" s="49"/>
      <c r="D21" s="49"/>
      <c r="E21" s="49"/>
      <c r="F21" s="49"/>
      <c r="G21" s="49"/>
      <c r="H21" s="50"/>
      <c r="I21" s="50"/>
      <c r="J21" s="50"/>
      <c r="K21" s="50"/>
      <c r="L21" s="29">
        <f t="shared" si="9"/>
        <v>2960742.1999999997</v>
      </c>
      <c r="M21" s="29">
        <f t="shared" si="9"/>
        <v>33054.699999999997</v>
      </c>
      <c r="N21" s="29">
        <f t="shared" si="9"/>
        <v>29096.799999999999</v>
      </c>
      <c r="O21" s="29">
        <f t="shared" si="9"/>
        <v>77723</v>
      </c>
      <c r="P21" s="51"/>
      <c r="Q21" s="51"/>
      <c r="R21" s="51"/>
      <c r="S21" s="52"/>
      <c r="T21" s="232">
        <f>103457+12455</f>
        <v>115912</v>
      </c>
      <c r="U21" s="226">
        <v>34685</v>
      </c>
      <c r="V21" s="225"/>
      <c r="W21" s="225"/>
      <c r="X21" s="225"/>
      <c r="Y21" s="233">
        <f>Y13+Y19-Y20</f>
        <v>12073086.000000002</v>
      </c>
      <c r="Z21" s="225"/>
      <c r="AA21" s="226">
        <v>104772.3</v>
      </c>
      <c r="AB21" s="226">
        <v>5513.9</v>
      </c>
      <c r="AC21" s="225" t="s">
        <v>16</v>
      </c>
    </row>
    <row r="22" spans="1:29" ht="25.5" customHeight="1">
      <c r="A22" s="48"/>
      <c r="B22" s="27" t="s">
        <v>10</v>
      </c>
      <c r="C22" s="49"/>
      <c r="D22" s="49"/>
      <c r="E22" s="49"/>
      <c r="F22" s="49"/>
      <c r="G22" s="49"/>
      <c r="H22" s="50"/>
      <c r="I22" s="50"/>
      <c r="J22" s="50"/>
      <c r="K22" s="50"/>
      <c r="L22" s="29" t="e">
        <f t="shared" si="9"/>
        <v>#REF!</v>
      </c>
      <c r="M22" s="29">
        <f>M26+M53+M66</f>
        <v>3193023.5</v>
      </c>
      <c r="N22" s="29">
        <f t="shared" si="9"/>
        <v>1083541.7</v>
      </c>
      <c r="O22" s="29">
        <f t="shared" si="9"/>
        <v>4015.5</v>
      </c>
      <c r="P22" s="51"/>
      <c r="Q22" s="51"/>
      <c r="R22" s="51"/>
      <c r="S22" s="52"/>
      <c r="T22" s="232">
        <v>36078.699999999997</v>
      </c>
      <c r="U22" s="226">
        <v>31758.7</v>
      </c>
      <c r="V22" s="225"/>
      <c r="W22" s="225"/>
      <c r="X22" s="225"/>
      <c r="Y22" s="225"/>
      <c r="Z22" s="225"/>
      <c r="AA22" s="225"/>
      <c r="AB22" s="225"/>
      <c r="AC22" s="225"/>
    </row>
    <row r="23" spans="1:29" ht="23.25" customHeight="1">
      <c r="A23" s="48"/>
      <c r="B23" s="27" t="s">
        <v>11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>L27</f>
        <v>20735.8</v>
      </c>
      <c r="M23" s="29">
        <f>M27+M54</f>
        <v>21375.200000000001</v>
      </c>
      <c r="N23" s="29">
        <f t="shared" ref="N23:O23" si="10">N27+N54</f>
        <v>29881.800000000003</v>
      </c>
      <c r="O23" s="29">
        <f t="shared" si="10"/>
        <v>6093.9</v>
      </c>
      <c r="P23" s="51"/>
      <c r="Q23" s="51"/>
      <c r="R23" s="51"/>
      <c r="S23" s="52"/>
      <c r="T23" s="231">
        <f>T19+T20+T21+T22</f>
        <v>12225180.699999997</v>
      </c>
      <c r="U23" s="234">
        <f>U13+U21+U22</f>
        <v>14029474.139008153</v>
      </c>
      <c r="V23" s="225"/>
      <c r="W23" s="225"/>
      <c r="X23" s="225"/>
      <c r="Y23" s="225"/>
      <c r="Z23" s="225"/>
      <c r="AA23" s="225"/>
      <c r="AB23" s="225"/>
      <c r="AC23" s="225"/>
    </row>
    <row r="24" spans="1:29" ht="33" customHeight="1">
      <c r="A24" s="42" t="s">
        <v>19</v>
      </c>
      <c r="B24" s="43" t="s">
        <v>20</v>
      </c>
      <c r="C24" s="43"/>
      <c r="D24" s="43"/>
      <c r="E24" s="43"/>
      <c r="F24" s="43"/>
      <c r="G24" s="43"/>
      <c r="H24" s="44"/>
      <c r="I24" s="44"/>
      <c r="J24" s="44"/>
      <c r="K24" s="44"/>
      <c r="L24" s="53">
        <f>L30+L41</f>
        <v>4452358.0999999996</v>
      </c>
      <c r="M24" s="53">
        <f>M30+M41</f>
        <v>3210325.7</v>
      </c>
      <c r="N24" s="54">
        <f>N30+N41</f>
        <v>1109825.7</v>
      </c>
      <c r="O24" s="54">
        <f>O30+O41</f>
        <v>673</v>
      </c>
      <c r="P24" s="45"/>
      <c r="Q24" s="45"/>
      <c r="R24" s="45"/>
      <c r="S24" s="47"/>
      <c r="T24" s="223">
        <f>N24-'Прилож.УТОЧ 17.10.2023'!N21</f>
        <v>-1794082.4000000001</v>
      </c>
      <c r="U24" s="225"/>
      <c r="V24" s="225"/>
      <c r="W24" s="225"/>
      <c r="X24" s="225"/>
      <c r="Y24" s="225"/>
      <c r="Z24" s="225"/>
      <c r="AA24" s="225"/>
      <c r="AB24" s="225"/>
      <c r="AC24" s="225"/>
    </row>
    <row r="25" spans="1:29" ht="22.5" customHeight="1">
      <c r="A25" s="26"/>
      <c r="B25" s="27" t="s">
        <v>9</v>
      </c>
      <c r="C25" s="27"/>
      <c r="D25" s="27"/>
      <c r="E25" s="27"/>
      <c r="F25" s="27"/>
      <c r="G25" s="27"/>
      <c r="H25" s="28"/>
      <c r="I25" s="28"/>
      <c r="J25" s="28"/>
      <c r="K25" s="28"/>
      <c r="L25" s="29">
        <f>L31+L32+L42+L43</f>
        <v>2906620.8</v>
      </c>
      <c r="M25" s="29">
        <f>M31+M42+M43</f>
        <v>0</v>
      </c>
      <c r="N25" s="29">
        <f>N31+N42+N43</f>
        <v>0</v>
      </c>
      <c r="O25" s="29">
        <f>O31+O42+O43</f>
        <v>0</v>
      </c>
      <c r="P25" s="55"/>
      <c r="Q25" s="55"/>
      <c r="R25" s="55"/>
      <c r="S25" s="56"/>
      <c r="T25" s="223">
        <f>N25-'Прилож.УТОЧ 17.10.2023'!N22</f>
        <v>-2673266.8000000003</v>
      </c>
    </row>
    <row r="26" spans="1:29" ht="18" customHeight="1">
      <c r="A26" s="26"/>
      <c r="B26" s="27" t="s">
        <v>10</v>
      </c>
      <c r="C26" s="27"/>
      <c r="D26" s="27"/>
      <c r="E26" s="27"/>
      <c r="F26" s="27"/>
      <c r="G26" s="27"/>
      <c r="H26" s="28"/>
      <c r="I26" s="28"/>
      <c r="J26" s="28"/>
      <c r="K26" s="28"/>
      <c r="L26" s="29">
        <f>L33+L34+L35+L36+L37+L44+L45+L46+L47</f>
        <v>1525001.5</v>
      </c>
      <c r="M26" s="29">
        <f>M33+M34+M35+M36+M37+M44+M45+M46+M47</f>
        <v>3191542.2</v>
      </c>
      <c r="N26" s="29">
        <f>N33+N34+N35+N36+N37+N44+N45+N46+N47</f>
        <v>1082225.3</v>
      </c>
      <c r="O26" s="29">
        <f>O33+O34+O35+O36+O37+O44+O45+O46+O47</f>
        <v>673</v>
      </c>
      <c r="P26" s="55"/>
      <c r="Q26" s="55"/>
      <c r="R26" s="55"/>
      <c r="S26" s="56"/>
      <c r="T26" s="280">
        <f>N26-'Прилож.УТОЧ 17.10.2023'!N23</f>
        <v>857097.90000000014</v>
      </c>
    </row>
    <row r="27" spans="1:29" ht="20.25" customHeight="1">
      <c r="A27" s="26"/>
      <c r="B27" s="27" t="s">
        <v>11</v>
      </c>
      <c r="C27" s="27"/>
      <c r="D27" s="27"/>
      <c r="E27" s="27"/>
      <c r="F27" s="27" t="s">
        <v>21</v>
      </c>
      <c r="G27" s="27"/>
      <c r="H27" s="28"/>
      <c r="I27" s="28"/>
      <c r="J27" s="28"/>
      <c r="K27" s="28"/>
      <c r="L27" s="29">
        <f>L48</f>
        <v>20735.8</v>
      </c>
      <c r="M27" s="29">
        <f>M48</f>
        <v>18783.5</v>
      </c>
      <c r="N27" s="29">
        <f>N48</f>
        <v>27600.400000000001</v>
      </c>
      <c r="O27" s="29">
        <f>O48</f>
        <v>0</v>
      </c>
      <c r="P27" s="55"/>
      <c r="Q27" s="55"/>
      <c r="R27" s="55"/>
      <c r="S27" s="56"/>
      <c r="T27" s="223">
        <f>N27-'Прилож.УТОЧ 17.10.2023'!N24</f>
        <v>22086.5</v>
      </c>
    </row>
    <row r="28" spans="1:29" ht="15.75" hidden="1" customHeight="1">
      <c r="A28" s="26"/>
      <c r="B28" s="27" t="s">
        <v>12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55"/>
      <c r="N28" s="57"/>
      <c r="O28" s="55"/>
      <c r="P28" s="55"/>
      <c r="Q28" s="55"/>
      <c r="R28" s="55"/>
      <c r="S28" s="56"/>
    </row>
    <row r="29" spans="1:29" ht="15.75" hidden="1" customHeight="1">
      <c r="A29" s="26"/>
      <c r="B29" s="27" t="s">
        <v>13</v>
      </c>
      <c r="C29" s="27"/>
      <c r="D29" s="27"/>
      <c r="E29" s="27"/>
      <c r="F29" s="27"/>
      <c r="G29" s="27"/>
      <c r="H29" s="28"/>
      <c r="I29" s="28"/>
      <c r="J29" s="28"/>
      <c r="K29" s="28"/>
      <c r="L29" s="28"/>
      <c r="M29" s="55"/>
      <c r="N29" s="57"/>
      <c r="O29" s="55"/>
      <c r="P29" s="55"/>
      <c r="Q29" s="55"/>
      <c r="R29" s="55"/>
      <c r="S29" s="56"/>
    </row>
    <row r="30" spans="1:29" ht="36.75" customHeight="1">
      <c r="A30" s="58" t="s">
        <v>22</v>
      </c>
      <c r="B30" s="59" t="s">
        <v>23</v>
      </c>
      <c r="C30" s="59"/>
      <c r="D30" s="59"/>
      <c r="E30" s="59"/>
      <c r="F30" s="59"/>
      <c r="G30" s="59"/>
      <c r="H30" s="60"/>
      <c r="I30" s="60"/>
      <c r="J30" s="60"/>
      <c r="K30" s="60"/>
      <c r="L30" s="61">
        <f>SUM(L31:L37)</f>
        <v>4092609.3</v>
      </c>
      <c r="M30" s="61">
        <f>SUM(M31:M37)</f>
        <v>2616967.2000000002</v>
      </c>
      <c r="N30" s="62">
        <f>SUM(N31:N36)</f>
        <v>113559.09999999999</v>
      </c>
      <c r="O30" s="62">
        <f>SUM(O31:O36)</f>
        <v>673</v>
      </c>
      <c r="P30" s="63"/>
      <c r="Q30" s="63"/>
      <c r="R30" s="63"/>
      <c r="S30" s="64"/>
      <c r="T30" s="223"/>
    </row>
    <row r="31" spans="1:29" ht="20.25" customHeight="1">
      <c r="A31" s="590"/>
      <c r="B31" s="592" t="s">
        <v>9</v>
      </c>
      <c r="C31" s="592" t="s">
        <v>9</v>
      </c>
      <c r="D31" s="67">
        <v>828</v>
      </c>
      <c r="E31" s="67" t="s">
        <v>24</v>
      </c>
      <c r="F31" s="67" t="s">
        <v>25</v>
      </c>
      <c r="G31" s="68">
        <v>200</v>
      </c>
      <c r="H31" s="67">
        <v>828</v>
      </c>
      <c r="I31" s="67" t="s">
        <v>24</v>
      </c>
      <c r="J31" s="67" t="s">
        <v>25</v>
      </c>
      <c r="K31" s="302">
        <v>200</v>
      </c>
      <c r="L31" s="226">
        <f>960236.8</f>
        <v>960236.8</v>
      </c>
      <c r="M31" s="285"/>
      <c r="N31" s="311"/>
      <c r="O31" s="57"/>
      <c r="P31" s="55"/>
      <c r="Q31" s="55"/>
      <c r="R31" s="55"/>
      <c r="S31" s="56"/>
      <c r="T31" s="280">
        <f>N30-N35</f>
        <v>111386.09999999999</v>
      </c>
      <c r="U31" s="7"/>
      <c r="V31" s="7"/>
    </row>
    <row r="32" spans="1:29" ht="20.25" hidden="1" customHeight="1">
      <c r="A32" s="591"/>
      <c r="B32" s="593"/>
      <c r="C32" s="593"/>
      <c r="D32" s="67">
        <v>828</v>
      </c>
      <c r="E32" s="67" t="s">
        <v>24</v>
      </c>
      <c r="F32" s="67" t="s">
        <v>26</v>
      </c>
      <c r="G32" s="68">
        <v>200</v>
      </c>
      <c r="H32" s="67"/>
      <c r="I32" s="67"/>
      <c r="J32" s="67"/>
      <c r="K32" s="302"/>
      <c r="L32" s="285">
        <f>1756090</f>
        <v>1756090</v>
      </c>
      <c r="M32" s="285"/>
      <c r="N32" s="303"/>
      <c r="O32" s="57"/>
      <c r="P32" s="55"/>
      <c r="Q32" s="55"/>
      <c r="R32" s="55"/>
      <c r="S32" s="56"/>
      <c r="T32" s="223"/>
      <c r="U32" s="7"/>
      <c r="V32" s="7"/>
    </row>
    <row r="33" spans="1:22" ht="19.5" customHeight="1">
      <c r="A33" s="590"/>
      <c r="B33" s="592" t="s">
        <v>10</v>
      </c>
      <c r="C33" s="592" t="s">
        <v>10</v>
      </c>
      <c r="D33" s="67">
        <v>828</v>
      </c>
      <c r="E33" s="67" t="s">
        <v>24</v>
      </c>
      <c r="F33" s="67" t="s">
        <v>27</v>
      </c>
      <c r="G33" s="68">
        <v>200</v>
      </c>
      <c r="H33" s="67">
        <v>828</v>
      </c>
      <c r="I33" s="67" t="s">
        <v>24</v>
      </c>
      <c r="J33" s="239" t="s">
        <v>188</v>
      </c>
      <c r="K33" s="302">
        <v>200</v>
      </c>
      <c r="L33" s="226"/>
      <c r="M33" s="285">
        <v>949244.6</v>
      </c>
      <c r="N33" s="286"/>
      <c r="O33" s="68"/>
      <c r="P33" s="68"/>
      <c r="Q33" s="68"/>
      <c r="R33" s="68"/>
      <c r="S33" s="72"/>
      <c r="T33" s="223"/>
      <c r="U33" s="7"/>
      <c r="V33" s="7"/>
    </row>
    <row r="34" spans="1:22" ht="19.5" customHeight="1">
      <c r="A34" s="603"/>
      <c r="B34" s="604"/>
      <c r="C34" s="604"/>
      <c r="D34" s="67">
        <v>828</v>
      </c>
      <c r="E34" s="67" t="s">
        <v>24</v>
      </c>
      <c r="F34" s="67" t="s">
        <v>27</v>
      </c>
      <c r="G34" s="68">
        <v>500</v>
      </c>
      <c r="H34" s="67">
        <v>828</v>
      </c>
      <c r="I34" s="67" t="s">
        <v>24</v>
      </c>
      <c r="J34" s="239" t="s">
        <v>188</v>
      </c>
      <c r="K34" s="302">
        <v>500</v>
      </c>
      <c r="L34" s="226">
        <v>1247866</v>
      </c>
      <c r="M34" s="285">
        <f>1560239+27784</f>
        <v>1588023</v>
      </c>
      <c r="N34" s="286"/>
      <c r="O34" s="68"/>
      <c r="P34" s="68"/>
      <c r="Q34" s="68"/>
      <c r="R34" s="68"/>
      <c r="S34" s="72"/>
      <c r="T34" s="223"/>
      <c r="U34" s="7"/>
      <c r="V34" s="7"/>
    </row>
    <row r="35" spans="1:22" ht="19.5" customHeight="1">
      <c r="A35" s="603"/>
      <c r="B35" s="604"/>
      <c r="C35" s="604"/>
      <c r="D35" s="67">
        <v>828</v>
      </c>
      <c r="E35" s="67" t="s">
        <v>24</v>
      </c>
      <c r="F35" s="67" t="s">
        <v>28</v>
      </c>
      <c r="G35" s="68">
        <v>200</v>
      </c>
      <c r="H35" s="67">
        <v>828</v>
      </c>
      <c r="I35" s="67" t="s">
        <v>24</v>
      </c>
      <c r="J35" s="239" t="s">
        <v>189</v>
      </c>
      <c r="K35" s="302">
        <v>200</v>
      </c>
      <c r="L35" s="304">
        <f>7842+6376+1672+553-67-1140</f>
        <v>15236</v>
      </c>
      <c r="M35" s="304">
        <f>3658+1740+1286-155</f>
        <v>6529</v>
      </c>
      <c r="N35" s="304">
        <f>997+1337-161</f>
        <v>2173</v>
      </c>
      <c r="O35" s="69">
        <v>673</v>
      </c>
      <c r="P35" s="69"/>
      <c r="Q35" s="69"/>
      <c r="R35" s="69"/>
      <c r="S35" s="73"/>
      <c r="T35" s="223"/>
    </row>
    <row r="36" spans="1:22" ht="22.5" customHeight="1">
      <c r="A36" s="591"/>
      <c r="B36" s="604"/>
      <c r="C36" s="604"/>
      <c r="D36" s="67">
        <v>828</v>
      </c>
      <c r="E36" s="67" t="s">
        <v>24</v>
      </c>
      <c r="F36" s="67" t="s">
        <v>25</v>
      </c>
      <c r="G36" s="67">
        <v>200</v>
      </c>
      <c r="H36" s="67">
        <v>828</v>
      </c>
      <c r="I36" s="67" t="s">
        <v>24</v>
      </c>
      <c r="J36" s="67" t="s">
        <v>25</v>
      </c>
      <c r="K36" s="67">
        <v>200</v>
      </c>
      <c r="L36" s="55">
        <f>876859.8+123387+73170.5-960236.8</f>
        <v>113180.5</v>
      </c>
      <c r="M36" s="55">
        <v>73170.600000000006</v>
      </c>
      <c r="N36" s="312">
        <f>111386.2-0.1</f>
        <v>111386.09999999999</v>
      </c>
      <c r="O36" s="55"/>
      <c r="P36" s="55"/>
      <c r="Q36" s="55"/>
      <c r="R36" s="55"/>
      <c r="S36" s="56"/>
      <c r="T36" s="223"/>
    </row>
    <row r="37" spans="1:22" ht="22.5" hidden="1" customHeight="1">
      <c r="A37" s="26"/>
      <c r="B37" s="604"/>
      <c r="C37" s="604"/>
      <c r="D37" s="67">
        <v>828</v>
      </c>
      <c r="E37" s="67" t="s">
        <v>24</v>
      </c>
      <c r="F37" s="67" t="s">
        <v>25</v>
      </c>
      <c r="G37" s="67">
        <v>500</v>
      </c>
      <c r="H37" s="67">
        <v>828</v>
      </c>
      <c r="I37" s="67" t="s">
        <v>24</v>
      </c>
      <c r="J37" s="67" t="s">
        <v>25</v>
      </c>
      <c r="K37" s="67">
        <v>500</v>
      </c>
      <c r="L37" s="55"/>
      <c r="M37" s="55"/>
      <c r="N37" s="57"/>
      <c r="O37" s="55"/>
      <c r="P37" s="55"/>
      <c r="Q37" s="55"/>
      <c r="R37" s="55"/>
      <c r="S37" s="56"/>
      <c r="T37" s="223"/>
    </row>
    <row r="38" spans="1:22" ht="19.5" customHeight="1">
      <c r="A38" s="26"/>
      <c r="B38" s="27" t="s">
        <v>11</v>
      </c>
      <c r="C38" s="27" t="s">
        <v>11</v>
      </c>
      <c r="D38" s="27"/>
      <c r="E38" s="27"/>
      <c r="F38" s="27"/>
      <c r="G38" s="27"/>
      <c r="H38" s="28"/>
      <c r="I38" s="28"/>
      <c r="J38" s="28"/>
      <c r="K38" s="28"/>
      <c r="L38" s="28"/>
      <c r="M38" s="55"/>
      <c r="N38" s="57"/>
      <c r="O38" s="55"/>
      <c r="P38" s="55"/>
      <c r="Q38" s="55"/>
      <c r="R38" s="55"/>
      <c r="S38" s="56"/>
      <c r="T38" s="223"/>
    </row>
    <row r="39" spans="1:22" ht="19.5" hidden="1" customHeight="1">
      <c r="A39" s="26"/>
      <c r="B39" s="27" t="s">
        <v>12</v>
      </c>
      <c r="C39" s="27"/>
      <c r="D39" s="27"/>
      <c r="E39" s="27"/>
      <c r="F39" s="27"/>
      <c r="G39" s="27"/>
      <c r="H39" s="28"/>
      <c r="I39" s="28"/>
      <c r="J39" s="28"/>
      <c r="K39" s="28"/>
      <c r="L39" s="28"/>
      <c r="M39" s="55"/>
      <c r="N39" s="57"/>
      <c r="O39" s="55"/>
      <c r="P39" s="55"/>
      <c r="Q39" s="55"/>
      <c r="R39" s="55"/>
      <c r="S39" s="56"/>
      <c r="T39" s="223"/>
    </row>
    <row r="40" spans="1:22" ht="19.5" hidden="1" customHeight="1">
      <c r="A40" s="26"/>
      <c r="B40" s="27" t="s">
        <v>13</v>
      </c>
      <c r="C40" s="27"/>
      <c r="D40" s="27"/>
      <c r="E40" s="27"/>
      <c r="F40" s="27"/>
      <c r="G40" s="27"/>
      <c r="H40" s="28"/>
      <c r="I40" s="28"/>
      <c r="J40" s="28"/>
      <c r="K40" s="28"/>
      <c r="L40" s="28"/>
      <c r="M40" s="55"/>
      <c r="N40" s="57"/>
      <c r="O40" s="55"/>
      <c r="P40" s="55"/>
      <c r="Q40" s="55"/>
      <c r="R40" s="55"/>
      <c r="S40" s="56"/>
      <c r="T40" s="223"/>
    </row>
    <row r="41" spans="1:22" ht="63" customHeight="1">
      <c r="A41" s="58" t="s">
        <v>29</v>
      </c>
      <c r="B41" s="59" t="s">
        <v>30</v>
      </c>
      <c r="C41" s="59"/>
      <c r="D41" s="59"/>
      <c r="E41" s="59"/>
      <c r="F41" s="59"/>
      <c r="G41" s="59"/>
      <c r="H41" s="27"/>
      <c r="I41" s="27"/>
      <c r="J41" s="27"/>
      <c r="K41" s="27"/>
      <c r="L41" s="61">
        <f>SUM(L42:L48)</f>
        <v>359748.8</v>
      </c>
      <c r="M41" s="61">
        <f>SUM(M42:M48)</f>
        <v>593358.5</v>
      </c>
      <c r="N41" s="62">
        <f>SUM(N42:N48)</f>
        <v>996266.6</v>
      </c>
      <c r="O41" s="63"/>
      <c r="P41" s="63"/>
      <c r="Q41" s="63"/>
      <c r="R41" s="63"/>
      <c r="S41" s="64"/>
      <c r="T41" s="223"/>
    </row>
    <row r="42" spans="1:22" ht="18.75" customHeight="1">
      <c r="A42" s="590"/>
      <c r="B42" s="592" t="s">
        <v>9</v>
      </c>
      <c r="C42" s="592" t="s">
        <v>9</v>
      </c>
      <c r="D42" s="67">
        <v>828</v>
      </c>
      <c r="E42" s="67" t="s">
        <v>24</v>
      </c>
      <c r="F42" s="67" t="s">
        <v>25</v>
      </c>
      <c r="G42" s="67">
        <v>200</v>
      </c>
      <c r="H42" s="67">
        <v>828</v>
      </c>
      <c r="I42" s="67" t="s">
        <v>24</v>
      </c>
      <c r="J42" s="67" t="s">
        <v>25</v>
      </c>
      <c r="K42" s="67">
        <v>200</v>
      </c>
      <c r="L42" s="29">
        <v>29266.400000000001</v>
      </c>
      <c r="M42" s="27"/>
      <c r="N42" s="57"/>
      <c r="O42" s="55"/>
      <c r="P42" s="55"/>
      <c r="Q42" s="55"/>
      <c r="R42" s="55"/>
      <c r="S42" s="56"/>
      <c r="T42" s="223"/>
    </row>
    <row r="43" spans="1:22" ht="30" customHeight="1">
      <c r="A43" s="591"/>
      <c r="B43" s="593"/>
      <c r="C43" s="593"/>
      <c r="D43" s="104">
        <v>828</v>
      </c>
      <c r="E43" s="104" t="s">
        <v>24</v>
      </c>
      <c r="F43" s="104" t="s">
        <v>25</v>
      </c>
      <c r="G43" s="104">
        <v>500</v>
      </c>
      <c r="H43" s="104">
        <v>828</v>
      </c>
      <c r="I43" s="104" t="s">
        <v>24</v>
      </c>
      <c r="J43" s="104" t="s">
        <v>25</v>
      </c>
      <c r="K43" s="104">
        <v>500</v>
      </c>
      <c r="L43" s="29">
        <f>161027.6</f>
        <v>161027.6</v>
      </c>
      <c r="M43" s="27"/>
      <c r="N43" s="57"/>
      <c r="O43" s="55"/>
      <c r="P43" s="55"/>
      <c r="Q43" s="55"/>
      <c r="R43" s="55"/>
      <c r="S43" s="56"/>
      <c r="T43" s="223"/>
    </row>
    <row r="44" spans="1:22" ht="19.5" customHeight="1">
      <c r="A44" s="590"/>
      <c r="B44" s="592" t="s">
        <v>10</v>
      </c>
      <c r="C44" s="592" t="s">
        <v>10</v>
      </c>
      <c r="D44" s="67">
        <v>828</v>
      </c>
      <c r="E44" s="67" t="s">
        <v>24</v>
      </c>
      <c r="F44" s="67" t="s">
        <v>31</v>
      </c>
      <c r="G44" s="67">
        <v>200</v>
      </c>
      <c r="H44" s="67">
        <v>828</v>
      </c>
      <c r="I44" s="67" t="s">
        <v>24</v>
      </c>
      <c r="J44" s="239" t="s">
        <v>190</v>
      </c>
      <c r="K44" s="67">
        <v>200</v>
      </c>
      <c r="L44" s="29">
        <v>68646.100000000006</v>
      </c>
      <c r="M44" s="29">
        <f>320362.3-20000+5433.2</f>
        <v>305795.5</v>
      </c>
      <c r="N44" s="312">
        <v>536260</v>
      </c>
      <c r="O44" s="55"/>
      <c r="P44" s="55"/>
      <c r="Q44" s="55"/>
      <c r="R44" s="55"/>
      <c r="S44" s="56"/>
      <c r="T44" s="223"/>
    </row>
    <row r="45" spans="1:22" ht="20.25" customHeight="1">
      <c r="A45" s="603"/>
      <c r="B45" s="604"/>
      <c r="C45" s="604"/>
      <c r="D45" s="67">
        <v>828</v>
      </c>
      <c r="E45" s="67" t="s">
        <v>24</v>
      </c>
      <c r="F45" s="67" t="s">
        <v>31</v>
      </c>
      <c r="G45" s="67">
        <v>500</v>
      </c>
      <c r="H45" s="67">
        <v>828</v>
      </c>
      <c r="I45" s="67" t="s">
        <v>24</v>
      </c>
      <c r="J45" s="239" t="s">
        <v>190</v>
      </c>
      <c r="K45" s="67">
        <v>500</v>
      </c>
      <c r="L45" s="29">
        <v>72144</v>
      </c>
      <c r="M45" s="29">
        <f>275779.5-7000</f>
        <v>268779.5</v>
      </c>
      <c r="N45" s="312">
        <v>432406.2</v>
      </c>
      <c r="O45" s="55"/>
      <c r="P45" s="55"/>
      <c r="Q45" s="55"/>
      <c r="R45" s="55"/>
      <c r="S45" s="56"/>
      <c r="T45" s="223"/>
    </row>
    <row r="46" spans="1:22" ht="24" customHeight="1">
      <c r="A46" s="603"/>
      <c r="B46" s="604"/>
      <c r="C46" s="604"/>
      <c r="D46" s="67">
        <v>828</v>
      </c>
      <c r="E46" s="67" t="s">
        <v>24</v>
      </c>
      <c r="F46" s="67" t="s">
        <v>25</v>
      </c>
      <c r="G46" s="67">
        <v>200</v>
      </c>
      <c r="H46" s="67">
        <v>828</v>
      </c>
      <c r="I46" s="67" t="s">
        <v>24</v>
      </c>
      <c r="J46" s="67" t="s">
        <v>25</v>
      </c>
      <c r="K46" s="67">
        <v>200</v>
      </c>
      <c r="L46" s="29">
        <f>30485.8-29266.4</f>
        <v>1219.3999999999978</v>
      </c>
      <c r="M46" s="55"/>
      <c r="N46" s="57"/>
      <c r="O46" s="55"/>
      <c r="P46" s="55"/>
      <c r="Q46" s="55"/>
      <c r="R46" s="55"/>
      <c r="S46" s="56"/>
      <c r="T46" s="223"/>
    </row>
    <row r="47" spans="1:22" ht="24.75" customHeight="1">
      <c r="A47" s="591"/>
      <c r="B47" s="593"/>
      <c r="C47" s="593"/>
      <c r="D47" s="67">
        <v>828</v>
      </c>
      <c r="E47" s="67" t="s">
        <v>24</v>
      </c>
      <c r="F47" s="67" t="s">
        <v>25</v>
      </c>
      <c r="G47" s="67">
        <v>500</v>
      </c>
      <c r="H47" s="67">
        <v>828</v>
      </c>
      <c r="I47" s="67" t="s">
        <v>24</v>
      </c>
      <c r="J47" s="67" t="s">
        <v>25</v>
      </c>
      <c r="K47" s="67">
        <v>500</v>
      </c>
      <c r="L47" s="29">
        <f>167737.1-161027.6</f>
        <v>6709.5</v>
      </c>
      <c r="M47" s="27"/>
      <c r="N47" s="57"/>
      <c r="O47" s="55"/>
      <c r="P47" s="55"/>
      <c r="Q47" s="55"/>
      <c r="R47" s="55"/>
      <c r="S47" s="56"/>
      <c r="T47" s="223"/>
    </row>
    <row r="48" spans="1:22" ht="33" customHeight="1">
      <c r="A48" s="26"/>
      <c r="B48" s="27" t="s">
        <v>11</v>
      </c>
      <c r="C48" s="27" t="s">
        <v>11</v>
      </c>
      <c r="D48" s="27"/>
      <c r="E48" s="27"/>
      <c r="F48" s="27"/>
      <c r="G48" s="27"/>
      <c r="H48" s="27"/>
      <c r="I48" s="27"/>
      <c r="J48" s="27"/>
      <c r="K48" s="27"/>
      <c r="L48" s="29">
        <v>20735.8</v>
      </c>
      <c r="M48" s="29">
        <v>18783.5</v>
      </c>
      <c r="N48" s="312">
        <v>27600.400000000001</v>
      </c>
      <c r="O48" s="55"/>
      <c r="P48" s="55"/>
      <c r="Q48" s="55"/>
      <c r="R48" s="55"/>
      <c r="S48" s="56"/>
      <c r="T48" s="223"/>
    </row>
    <row r="49" spans="1:19" ht="15.75" hidden="1" customHeight="1">
      <c r="A49" s="36"/>
      <c r="B49" s="74" t="s">
        <v>12</v>
      </c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5"/>
      <c r="O49" s="74"/>
      <c r="P49" s="74"/>
      <c r="Q49" s="74"/>
      <c r="R49" s="74"/>
      <c r="S49" s="76"/>
    </row>
    <row r="50" spans="1:19" ht="15.75" hidden="1" customHeight="1">
      <c r="A50" s="36"/>
      <c r="B50" s="74" t="s">
        <v>13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5"/>
      <c r="O50" s="74"/>
      <c r="P50" s="74"/>
      <c r="Q50" s="74"/>
      <c r="R50" s="74"/>
      <c r="S50" s="76"/>
    </row>
    <row r="51" spans="1:19" ht="45.75" customHeight="1">
      <c r="A51" s="42" t="s">
        <v>32</v>
      </c>
      <c r="B51" s="43" t="s">
        <v>33</v>
      </c>
      <c r="C51" s="43"/>
      <c r="D51" s="43"/>
      <c r="E51" s="43"/>
      <c r="F51" s="43"/>
      <c r="G51" s="43"/>
      <c r="H51" s="77"/>
      <c r="I51" s="77"/>
      <c r="J51" s="77"/>
      <c r="K51" s="77"/>
      <c r="L51" s="45">
        <f t="shared" ref="L51:O51" si="11">L57</f>
        <v>54121.4</v>
      </c>
      <c r="M51" s="45">
        <f t="shared" si="11"/>
        <v>37023.699999999997</v>
      </c>
      <c r="N51" s="46">
        <f t="shared" si="11"/>
        <v>32590.600000000002</v>
      </c>
      <c r="O51" s="46">
        <f t="shared" si="11"/>
        <v>87055.4</v>
      </c>
      <c r="P51" s="45"/>
      <c r="Q51" s="45"/>
      <c r="R51" s="45"/>
      <c r="S51" s="47"/>
    </row>
    <row r="52" spans="1:19" ht="18.75" customHeight="1">
      <c r="A52" s="36"/>
      <c r="B52" s="74" t="s">
        <v>9</v>
      </c>
      <c r="C52" s="74"/>
      <c r="D52" s="74"/>
      <c r="E52" s="74"/>
      <c r="F52" s="74"/>
      <c r="G52" s="74"/>
      <c r="H52" s="74"/>
      <c r="I52" s="74"/>
      <c r="J52" s="74"/>
      <c r="K52" s="74"/>
      <c r="L52" s="78">
        <f>L58+L59</f>
        <v>54121.4</v>
      </c>
      <c r="M52" s="55">
        <f t="shared" ref="M52:O54" si="12">M59</f>
        <v>33054.699999999997</v>
      </c>
      <c r="N52" s="57">
        <f t="shared" si="12"/>
        <v>29096.799999999999</v>
      </c>
      <c r="O52" s="57">
        <f t="shared" si="12"/>
        <v>77723</v>
      </c>
      <c r="P52" s="78"/>
      <c r="Q52" s="78"/>
      <c r="R52" s="78"/>
      <c r="S52" s="80"/>
    </row>
    <row r="53" spans="1:19" ht="19.5" customHeight="1">
      <c r="A53" s="36"/>
      <c r="B53" s="74" t="s">
        <v>10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55">
        <f t="shared" si="12"/>
        <v>1377.3000000000029</v>
      </c>
      <c r="N53" s="57">
        <f t="shared" si="12"/>
        <v>1212.4000000000015</v>
      </c>
      <c r="O53" s="57">
        <f t="shared" si="12"/>
        <v>3238.5</v>
      </c>
      <c r="P53" s="78"/>
      <c r="Q53" s="78"/>
      <c r="R53" s="78"/>
      <c r="S53" s="80"/>
    </row>
    <row r="54" spans="1:19" ht="31.5" customHeight="1">
      <c r="A54" s="36"/>
      <c r="B54" s="27" t="s">
        <v>11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55">
        <f>M61</f>
        <v>2591.6999999999998</v>
      </c>
      <c r="N54" s="57">
        <f t="shared" si="12"/>
        <v>2281.4</v>
      </c>
      <c r="O54" s="57">
        <f t="shared" si="12"/>
        <v>6093.9</v>
      </c>
      <c r="P54" s="74"/>
      <c r="Q54" s="74"/>
      <c r="R54" s="74"/>
      <c r="S54" s="76"/>
    </row>
    <row r="55" spans="1:19" ht="15.75" hidden="1" customHeight="1">
      <c r="A55" s="36"/>
      <c r="B55" s="74" t="s">
        <v>12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27"/>
      <c r="N55" s="85"/>
      <c r="O55" s="27"/>
      <c r="P55" s="74"/>
      <c r="Q55" s="74"/>
      <c r="R55" s="74"/>
      <c r="S55" s="76"/>
    </row>
    <row r="56" spans="1:19" ht="15.75" hidden="1" customHeight="1">
      <c r="A56" s="36"/>
      <c r="B56" s="74" t="s">
        <v>13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7"/>
      <c r="N56" s="85"/>
      <c r="O56" s="27"/>
      <c r="P56" s="74"/>
      <c r="Q56" s="74"/>
      <c r="R56" s="74"/>
      <c r="S56" s="76"/>
    </row>
    <row r="57" spans="1:19" ht="83.25" customHeight="1">
      <c r="A57" s="58" t="s">
        <v>34</v>
      </c>
      <c r="B57" s="59" t="s">
        <v>35</v>
      </c>
      <c r="C57" s="59"/>
      <c r="D57" s="59"/>
      <c r="E57" s="59"/>
      <c r="F57" s="59"/>
      <c r="G57" s="59"/>
      <c r="H57" s="74"/>
      <c r="I57" s="74"/>
      <c r="J57" s="74"/>
      <c r="K57" s="74"/>
      <c r="L57" s="81">
        <f>SUM(L58:L60)</f>
        <v>54121.4</v>
      </c>
      <c r="M57" s="81">
        <f>M59+M60+M61</f>
        <v>37023.699999999997</v>
      </c>
      <c r="N57" s="81">
        <f t="shared" ref="N57:O57" si="13">N59+N60+N61</f>
        <v>32590.600000000002</v>
      </c>
      <c r="O57" s="81">
        <f t="shared" si="13"/>
        <v>87055.4</v>
      </c>
      <c r="P57" s="63"/>
      <c r="Q57" s="63"/>
      <c r="R57" s="63"/>
      <c r="S57" s="64"/>
    </row>
    <row r="58" spans="1:19" ht="21" hidden="1" customHeight="1">
      <c r="A58" s="594"/>
      <c r="B58" s="592" t="s">
        <v>9</v>
      </c>
      <c r="C58" s="592" t="s">
        <v>9</v>
      </c>
      <c r="D58" s="67">
        <v>828</v>
      </c>
      <c r="E58" s="67" t="s">
        <v>24</v>
      </c>
      <c r="F58" s="67" t="s">
        <v>36</v>
      </c>
      <c r="G58" s="67">
        <v>200</v>
      </c>
      <c r="H58" s="67">
        <v>828</v>
      </c>
      <c r="I58" s="67" t="s">
        <v>24</v>
      </c>
      <c r="J58" s="67" t="s">
        <v>36</v>
      </c>
      <c r="K58" s="67">
        <v>200</v>
      </c>
      <c r="L58" s="67"/>
      <c r="M58" s="186"/>
      <c r="N58" s="186"/>
      <c r="O58" s="186"/>
      <c r="P58" s="55"/>
      <c r="Q58" s="55"/>
      <c r="R58" s="55"/>
      <c r="S58" s="56"/>
    </row>
    <row r="59" spans="1:19" ht="27" customHeight="1">
      <c r="A59" s="595"/>
      <c r="B59" s="593"/>
      <c r="C59" s="593"/>
      <c r="D59" s="67">
        <v>828</v>
      </c>
      <c r="E59" s="67" t="s">
        <v>24</v>
      </c>
      <c r="F59" s="67" t="s">
        <v>36</v>
      </c>
      <c r="G59" s="67">
        <v>200</v>
      </c>
      <c r="H59" s="67">
        <v>828</v>
      </c>
      <c r="I59" s="67" t="s">
        <v>24</v>
      </c>
      <c r="J59" s="67" t="s">
        <v>36</v>
      </c>
      <c r="K59" s="67">
        <v>500</v>
      </c>
      <c r="L59" s="55">
        <v>54121.4</v>
      </c>
      <c r="M59" s="186">
        <v>33054.699999999997</v>
      </c>
      <c r="N59" s="186">
        <v>29096.799999999999</v>
      </c>
      <c r="O59" s="186">
        <v>77723</v>
      </c>
      <c r="P59" s="55"/>
      <c r="Q59" s="55"/>
      <c r="R59" s="55"/>
      <c r="S59" s="56"/>
    </row>
    <row r="60" spans="1:19" ht="24" customHeight="1">
      <c r="A60" s="36"/>
      <c r="B60" s="27" t="s">
        <v>10</v>
      </c>
      <c r="C60" s="27" t="s">
        <v>10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500</v>
      </c>
      <c r="L60" s="67"/>
      <c r="M60" s="55">
        <v>1377.3000000000029</v>
      </c>
      <c r="N60" s="55">
        <v>1212.4000000000015</v>
      </c>
      <c r="O60" s="55">
        <v>3238.5</v>
      </c>
      <c r="P60" s="55"/>
      <c r="Q60" s="55"/>
      <c r="R60" s="55"/>
      <c r="S60" s="56"/>
    </row>
    <row r="61" spans="1:19" ht="30" customHeight="1">
      <c r="A61" s="36"/>
      <c r="B61" s="592" t="s">
        <v>11</v>
      </c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55">
        <v>2591.6999999999998</v>
      </c>
      <c r="N61" s="57">
        <v>2281.4</v>
      </c>
      <c r="O61" s="57">
        <v>6093.9</v>
      </c>
      <c r="P61" s="74"/>
      <c r="Q61" s="74"/>
      <c r="R61" s="74"/>
      <c r="S61" s="76"/>
    </row>
    <row r="62" spans="1:19" ht="15.75" hidden="1" customHeight="1">
      <c r="A62" s="36"/>
      <c r="B62" s="593" t="s">
        <v>12</v>
      </c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5"/>
      <c r="O62" s="74"/>
      <c r="P62" s="74"/>
      <c r="Q62" s="74"/>
      <c r="R62" s="74"/>
      <c r="S62" s="76"/>
    </row>
    <row r="63" spans="1:19" ht="15.75" hidden="1" customHeight="1">
      <c r="A63" s="36"/>
      <c r="B63" s="74" t="s">
        <v>13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5"/>
      <c r="O63" s="74"/>
      <c r="P63" s="74"/>
      <c r="Q63" s="74"/>
      <c r="R63" s="74"/>
      <c r="S63" s="76"/>
    </row>
    <row r="64" spans="1:19" ht="38.25" customHeight="1">
      <c r="A64" s="42" t="s">
        <v>37</v>
      </c>
      <c r="B64" s="43" t="s">
        <v>38</v>
      </c>
      <c r="C64" s="43"/>
      <c r="D64" s="43"/>
      <c r="E64" s="43"/>
      <c r="F64" s="43"/>
      <c r="G64" s="43"/>
      <c r="H64" s="77"/>
      <c r="I64" s="77"/>
      <c r="J64" s="77"/>
      <c r="K64" s="77"/>
      <c r="L64" s="82">
        <f>SUM(L70:L75)</f>
        <v>104</v>
      </c>
      <c r="M64" s="82">
        <f>SUM(M70:M75)</f>
        <v>104</v>
      </c>
      <c r="N64" s="83">
        <f>SUM(N70:N75)</f>
        <v>104</v>
      </c>
      <c r="O64" s="83">
        <f>SUM(O70:O75)</f>
        <v>104</v>
      </c>
      <c r="P64" s="82"/>
      <c r="Q64" s="82"/>
      <c r="R64" s="82"/>
      <c r="S64" s="84"/>
    </row>
    <row r="65" spans="1:24" ht="19.5" customHeight="1">
      <c r="A65" s="26"/>
      <c r="B65" s="27" t="s">
        <v>9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23.25" customHeight="1">
      <c r="A66" s="26"/>
      <c r="B66" s="27" t="s">
        <v>10</v>
      </c>
      <c r="C66" s="27"/>
      <c r="D66" s="27"/>
      <c r="E66" s="27"/>
      <c r="F66" s="27"/>
      <c r="G66" s="27"/>
      <c r="H66" s="27"/>
      <c r="I66" s="27"/>
      <c r="J66" s="27"/>
      <c r="K66" s="27"/>
      <c r="L66" s="87" t="e">
        <f>L72+#REF!+#REF!+#REF!</f>
        <v>#REF!</v>
      </c>
      <c r="M66" s="87">
        <f>M72</f>
        <v>104</v>
      </c>
      <c r="N66" s="88">
        <v>104</v>
      </c>
      <c r="O66" s="87">
        <v>104</v>
      </c>
      <c r="P66" s="87"/>
      <c r="Q66" s="87"/>
      <c r="R66" s="87"/>
      <c r="S66" s="89"/>
    </row>
    <row r="67" spans="1:24" ht="15.75" hidden="1" customHeight="1">
      <c r="A67" s="26"/>
      <c r="B67" s="27" t="s">
        <v>11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6"/>
    </row>
    <row r="68" spans="1:24" ht="15.75" hidden="1" customHeight="1">
      <c r="A68" s="26"/>
      <c r="B68" s="27" t="s">
        <v>12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5.75" hidden="1" customHeight="1">
      <c r="A69" s="26"/>
      <c r="B69" s="27" t="s">
        <v>13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6"/>
    </row>
    <row r="70" spans="1:24" ht="87.75" customHeight="1">
      <c r="A70" s="58" t="s">
        <v>39</v>
      </c>
      <c r="B70" s="59" t="s">
        <v>40</v>
      </c>
      <c r="C70" s="59"/>
      <c r="D70" s="59"/>
      <c r="E70" s="59"/>
      <c r="F70" s="59"/>
      <c r="G70" s="59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  <c r="X70" s="1" t="s">
        <v>21</v>
      </c>
    </row>
    <row r="71" spans="1:24" hidden="1">
      <c r="A71" s="26"/>
      <c r="B71" s="27" t="s">
        <v>9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6"/>
    </row>
    <row r="72" spans="1:24" ht="25.5" customHeight="1">
      <c r="A72" s="26"/>
      <c r="B72" s="27" t="s">
        <v>10</v>
      </c>
      <c r="C72" s="27"/>
      <c r="D72" s="67">
        <v>810</v>
      </c>
      <c r="E72" s="67" t="s">
        <v>41</v>
      </c>
      <c r="F72" s="67" t="s">
        <v>42</v>
      </c>
      <c r="G72" s="67">
        <v>612</v>
      </c>
      <c r="H72" s="67">
        <v>810</v>
      </c>
      <c r="I72" s="67" t="s">
        <v>41</v>
      </c>
      <c r="J72" s="67" t="s">
        <v>42</v>
      </c>
      <c r="K72" s="27">
        <v>600</v>
      </c>
      <c r="L72" s="69">
        <v>104</v>
      </c>
      <c r="M72" s="69">
        <v>104</v>
      </c>
      <c r="N72" s="69">
        <v>104</v>
      </c>
      <c r="O72" s="69">
        <v>104</v>
      </c>
      <c r="P72" s="69"/>
      <c r="Q72" s="69"/>
      <c r="R72" s="69"/>
      <c r="S72" s="73"/>
    </row>
    <row r="73" spans="1:24" hidden="1">
      <c r="A73" s="26"/>
      <c r="B73" s="27" t="s">
        <v>11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12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5.75" hidden="1" customHeight="1">
      <c r="A75" s="26"/>
      <c r="B75" s="27" t="s">
        <v>13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3"/>
    </row>
    <row r="76" spans="1:24" ht="33.75" customHeight="1">
      <c r="A76" s="94" t="s">
        <v>54</v>
      </c>
      <c r="B76" s="95" t="s">
        <v>55</v>
      </c>
      <c r="C76" s="96"/>
      <c r="D76" s="96"/>
      <c r="E76" s="96"/>
      <c r="F76" s="96"/>
      <c r="G76" s="96"/>
      <c r="H76" s="97"/>
      <c r="I76" s="97"/>
      <c r="J76" s="97"/>
      <c r="K76" s="97"/>
      <c r="L76" s="98"/>
      <c r="M76" s="98"/>
      <c r="N76" s="98"/>
      <c r="O76" s="97"/>
      <c r="P76" s="97"/>
      <c r="Q76" s="97"/>
      <c r="R76" s="97"/>
      <c r="S76" s="99"/>
    </row>
    <row r="77" spans="1:24" ht="18" customHeight="1">
      <c r="A77" s="48"/>
      <c r="B77" s="49" t="s">
        <v>18</v>
      </c>
      <c r="C77" s="27"/>
      <c r="D77" s="27"/>
      <c r="E77" s="27"/>
      <c r="F77" s="27"/>
      <c r="G77" s="27"/>
      <c r="H77" s="74"/>
      <c r="I77" s="74"/>
      <c r="J77" s="74"/>
      <c r="K77" s="74"/>
      <c r="L77" s="100">
        <f>L82+L93</f>
        <v>340861.19999999995</v>
      </c>
      <c r="M77" s="100">
        <f>M82+M93</f>
        <v>44666</v>
      </c>
      <c r="N77" s="100">
        <f>N82+N93</f>
        <v>0</v>
      </c>
      <c r="O77" s="74"/>
      <c r="P77" s="74"/>
      <c r="Q77" s="74"/>
      <c r="R77" s="74"/>
      <c r="S77" s="76"/>
    </row>
    <row r="78" spans="1:24" ht="19.5" customHeight="1">
      <c r="A78" s="48"/>
      <c r="B78" s="27" t="s">
        <v>9</v>
      </c>
      <c r="C78" s="27"/>
      <c r="D78" s="27"/>
      <c r="E78" s="27"/>
      <c r="F78" s="27"/>
      <c r="G78" s="27"/>
      <c r="H78" s="74"/>
      <c r="I78" s="74"/>
      <c r="J78" s="74"/>
      <c r="K78" s="74"/>
      <c r="L78" s="69">
        <f>L83++L94</f>
        <v>308501.09999999998</v>
      </c>
      <c r="M78" s="69">
        <f>M83++M94</f>
        <v>36275</v>
      </c>
      <c r="N78" s="69">
        <f>N83++N94</f>
        <v>0</v>
      </c>
      <c r="O78" s="74"/>
      <c r="P78" s="74"/>
      <c r="Q78" s="74"/>
      <c r="R78" s="74"/>
      <c r="S78" s="76"/>
    </row>
    <row r="79" spans="1:24" ht="19.5" customHeight="1">
      <c r="A79" s="48"/>
      <c r="B79" s="27" t="s">
        <v>10</v>
      </c>
      <c r="C79" s="27"/>
      <c r="D79" s="27"/>
      <c r="E79" s="27"/>
      <c r="F79" s="27"/>
      <c r="G79" s="27"/>
      <c r="H79" s="74"/>
      <c r="I79" s="74"/>
      <c r="J79" s="74"/>
      <c r="K79" s="74"/>
      <c r="L79" s="69">
        <f>L84+L95</f>
        <v>32360.1</v>
      </c>
      <c r="M79" s="69">
        <f>M84+M95</f>
        <v>1512.4359999999999</v>
      </c>
      <c r="N79" s="69">
        <f>N84+N95</f>
        <v>0</v>
      </c>
      <c r="O79" s="74"/>
      <c r="P79" s="74"/>
      <c r="Q79" s="74"/>
      <c r="R79" s="74"/>
      <c r="S79" s="76"/>
    </row>
    <row r="80" spans="1:24" ht="19.5" customHeight="1">
      <c r="A80" s="48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71"/>
      <c r="O80" s="74"/>
      <c r="P80" s="74"/>
      <c r="Q80" s="74"/>
      <c r="R80" s="74"/>
      <c r="S80" s="76"/>
    </row>
    <row r="81" spans="1:19" ht="19.5" customHeight="1">
      <c r="A81" s="48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71"/>
      <c r="O81" s="74"/>
      <c r="P81" s="74"/>
      <c r="Q81" s="74"/>
      <c r="R81" s="74"/>
      <c r="S81" s="76"/>
    </row>
    <row r="82" spans="1:19" ht="47.25">
      <c r="A82" s="94" t="s">
        <v>56</v>
      </c>
      <c r="B82" s="101" t="s">
        <v>57</v>
      </c>
      <c r="C82" s="101"/>
      <c r="D82" s="101"/>
      <c r="E82" s="101"/>
      <c r="F82" s="101"/>
      <c r="G82" s="101"/>
      <c r="H82" s="97"/>
      <c r="I82" s="97"/>
      <c r="J82" s="97"/>
      <c r="K82" s="97"/>
      <c r="L82" s="97"/>
      <c r="M82" s="98">
        <f t="shared" ref="M82:N84" si="14">M88</f>
        <v>44666</v>
      </c>
      <c r="N82" s="102">
        <f>N83+N84</f>
        <v>0</v>
      </c>
      <c r="O82" s="98"/>
      <c r="P82" s="98"/>
      <c r="Q82" s="98"/>
      <c r="R82" s="98"/>
      <c r="S82" s="103"/>
    </row>
    <row r="83" spans="1:19" ht="20.25" customHeight="1">
      <c r="A83" s="26"/>
      <c r="B83" s="27" t="s">
        <v>9</v>
      </c>
      <c r="C83" s="27"/>
      <c r="D83" s="27"/>
      <c r="E83" s="27"/>
      <c r="F83" s="27"/>
      <c r="G83" s="27"/>
      <c r="H83" s="67">
        <v>828</v>
      </c>
      <c r="I83" s="67" t="s">
        <v>24</v>
      </c>
      <c r="J83" s="67" t="s">
        <v>60</v>
      </c>
      <c r="K83" s="67">
        <v>500</v>
      </c>
      <c r="L83" s="27"/>
      <c r="M83" s="87">
        <f t="shared" si="14"/>
        <v>36275</v>
      </c>
      <c r="N83" s="88">
        <f t="shared" si="14"/>
        <v>0</v>
      </c>
      <c r="O83" s="87"/>
      <c r="P83" s="87"/>
      <c r="Q83" s="87"/>
      <c r="R83" s="87"/>
      <c r="S83" s="89"/>
    </row>
    <row r="84" spans="1:19" ht="19.5" customHeight="1">
      <c r="A84" s="26"/>
      <c r="B84" s="27" t="s">
        <v>10</v>
      </c>
      <c r="C84" s="27"/>
      <c r="D84" s="27"/>
      <c r="E84" s="27"/>
      <c r="F84" s="27"/>
      <c r="G84" s="27"/>
      <c r="H84" s="67">
        <v>828</v>
      </c>
      <c r="I84" s="67" t="s">
        <v>24</v>
      </c>
      <c r="J84" s="67" t="s">
        <v>60</v>
      </c>
      <c r="K84" s="67">
        <v>500</v>
      </c>
      <c r="L84" s="27"/>
      <c r="M84" s="87">
        <f t="shared" si="14"/>
        <v>1512.4359999999999</v>
      </c>
      <c r="N84" s="88">
        <f t="shared" si="14"/>
        <v>0</v>
      </c>
      <c r="O84" s="87"/>
      <c r="P84" s="87"/>
      <c r="Q84" s="87"/>
      <c r="R84" s="87"/>
      <c r="S84" s="89"/>
    </row>
    <row r="85" spans="1:19" ht="19.5" customHeight="1">
      <c r="A85" s="26"/>
      <c r="B85" s="27" t="s">
        <v>11</v>
      </c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9">
        <v>2411.9639999999999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12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4466.6000000000004</v>
      </c>
      <c r="N86" s="85"/>
      <c r="O86" s="27"/>
      <c r="P86" s="27"/>
      <c r="Q86" s="27"/>
      <c r="R86" s="27"/>
      <c r="S86" s="86"/>
    </row>
    <row r="87" spans="1:19" ht="19.5" hidden="1" customHeight="1">
      <c r="A87" s="26"/>
      <c r="B87" s="27" t="s">
        <v>13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85"/>
      <c r="O87" s="27"/>
      <c r="P87" s="27"/>
      <c r="Q87" s="27"/>
      <c r="R87" s="27"/>
      <c r="S87" s="86"/>
    </row>
    <row r="88" spans="1:19" ht="37.5" customHeight="1">
      <c r="A88" s="58" t="s">
        <v>58</v>
      </c>
      <c r="B88" s="240" t="s">
        <v>191</v>
      </c>
      <c r="C88" s="59"/>
      <c r="D88" s="59"/>
      <c r="E88" s="59"/>
      <c r="F88" s="59"/>
      <c r="G88" s="59"/>
      <c r="H88" s="27"/>
      <c r="I88" s="27"/>
      <c r="J88" s="27"/>
      <c r="K88" s="27"/>
      <c r="L88" s="27"/>
      <c r="M88" s="87">
        <f>M89+M90+M91+M92</f>
        <v>44666</v>
      </c>
      <c r="N88" s="85"/>
      <c r="O88" s="27"/>
      <c r="P88" s="27"/>
      <c r="Q88" s="27"/>
      <c r="R88" s="27"/>
      <c r="S88" s="86"/>
    </row>
    <row r="89" spans="1:19" ht="21.75" customHeight="1">
      <c r="A89" s="26"/>
      <c r="B89" s="27" t="s">
        <v>9</v>
      </c>
      <c r="C89" s="93"/>
      <c r="D89" s="67">
        <v>828</v>
      </c>
      <c r="E89" s="67" t="s">
        <v>24</v>
      </c>
      <c r="F89" s="67" t="s">
        <v>60</v>
      </c>
      <c r="G89" s="67">
        <v>400</v>
      </c>
      <c r="H89" s="67">
        <v>828</v>
      </c>
      <c r="I89" s="67" t="s">
        <v>24</v>
      </c>
      <c r="J89" s="67" t="s">
        <v>60</v>
      </c>
      <c r="K89" s="67">
        <v>500</v>
      </c>
      <c r="L89" s="67"/>
      <c r="M89" s="69">
        <v>36275</v>
      </c>
      <c r="N89" s="85"/>
      <c r="O89" s="27"/>
      <c r="P89" s="27"/>
      <c r="Q89" s="27"/>
      <c r="R89" s="27"/>
      <c r="S89" s="86"/>
    </row>
    <row r="90" spans="1:19" ht="18" customHeight="1">
      <c r="A90" s="318"/>
      <c r="B90" s="27" t="s">
        <v>10</v>
      </c>
      <c r="C90" s="93"/>
      <c r="D90" s="67">
        <v>828</v>
      </c>
      <c r="E90" s="67" t="s">
        <v>24</v>
      </c>
      <c r="F90" s="67" t="s">
        <v>60</v>
      </c>
      <c r="G90" s="67">
        <v>400</v>
      </c>
      <c r="H90" s="67">
        <v>828</v>
      </c>
      <c r="I90" s="67" t="s">
        <v>24</v>
      </c>
      <c r="J90" s="67" t="s">
        <v>60</v>
      </c>
      <c r="K90" s="67">
        <v>500</v>
      </c>
      <c r="L90" s="67"/>
      <c r="M90" s="187">
        <v>1512.4359999999999</v>
      </c>
      <c r="N90" s="85"/>
      <c r="O90" s="27"/>
      <c r="P90" s="27"/>
      <c r="Q90" s="27"/>
      <c r="R90" s="27"/>
      <c r="S90" s="86"/>
    </row>
    <row r="91" spans="1:19" ht="19.5" customHeight="1">
      <c r="A91" s="26"/>
      <c r="B91" s="27" t="s">
        <v>11</v>
      </c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9">
        <v>2411.9639999999999</v>
      </c>
      <c r="N91" s="85"/>
      <c r="O91" s="27"/>
      <c r="P91" s="27"/>
      <c r="Q91" s="27"/>
      <c r="R91" s="27"/>
      <c r="S91" s="86"/>
    </row>
    <row r="92" spans="1:19" ht="21" customHeight="1">
      <c r="A92" s="26"/>
      <c r="B92" s="27" t="s">
        <v>12</v>
      </c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9">
        <v>4466.6000000000004</v>
      </c>
      <c r="N92" s="85"/>
      <c r="O92" s="27"/>
      <c r="P92" s="27"/>
      <c r="Q92" s="27"/>
      <c r="R92" s="27"/>
      <c r="S92" s="86"/>
    </row>
    <row r="93" spans="1:19" ht="66" hidden="1" customHeight="1">
      <c r="A93" s="94" t="s">
        <v>63</v>
      </c>
      <c r="B93" s="101" t="s">
        <v>64</v>
      </c>
      <c r="C93" s="101"/>
      <c r="D93" s="101"/>
      <c r="E93" s="101"/>
      <c r="F93" s="101"/>
      <c r="G93" s="101"/>
      <c r="H93" s="97" t="s">
        <v>65</v>
      </c>
      <c r="I93" s="97"/>
      <c r="J93" s="97"/>
      <c r="K93" s="97"/>
      <c r="L93" s="98">
        <f>SUM(L97:L100)</f>
        <v>340861.19999999995</v>
      </c>
      <c r="M93" s="98">
        <f>M94+M95</f>
        <v>0</v>
      </c>
      <c r="N93" s="102"/>
      <c r="O93" s="98"/>
      <c r="P93" s="98"/>
      <c r="Q93" s="98"/>
      <c r="R93" s="98"/>
      <c r="S93" s="103"/>
    </row>
    <row r="94" spans="1:19" ht="22.5" hidden="1" customHeight="1">
      <c r="A94" s="36"/>
      <c r="B94" s="27" t="s">
        <v>9</v>
      </c>
      <c r="C94" s="27"/>
      <c r="D94" s="27"/>
      <c r="E94" s="27"/>
      <c r="F94" s="27"/>
      <c r="G94" s="27"/>
      <c r="H94" s="74"/>
      <c r="I94" s="74"/>
      <c r="J94" s="74"/>
      <c r="K94" s="74"/>
      <c r="L94" s="69">
        <f>L97+L100</f>
        <v>308501.09999999998</v>
      </c>
      <c r="M94" s="69">
        <f>M97+M100</f>
        <v>0</v>
      </c>
      <c r="N94" s="69"/>
      <c r="O94" s="74"/>
      <c r="P94" s="74"/>
      <c r="Q94" s="74"/>
      <c r="R94" s="74"/>
      <c r="S94" s="76"/>
    </row>
    <row r="95" spans="1:19" ht="20.25" hidden="1" customHeight="1">
      <c r="A95" s="36"/>
      <c r="B95" s="27" t="s">
        <v>10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</f>
        <v>32360.1</v>
      </c>
      <c r="M95" s="69">
        <f>M98</f>
        <v>0</v>
      </c>
      <c r="N95" s="69"/>
      <c r="O95" s="74"/>
      <c r="P95" s="74"/>
      <c r="Q95" s="74"/>
      <c r="R95" s="74"/>
      <c r="S95" s="76"/>
    </row>
    <row r="96" spans="1:19" ht="23.25" hidden="1" customHeight="1">
      <c r="A96" s="58" t="s">
        <v>66</v>
      </c>
      <c r="B96" s="105" t="s">
        <v>67</v>
      </c>
      <c r="C96" s="105"/>
      <c r="D96" s="105"/>
      <c r="E96" s="105"/>
      <c r="F96" s="105"/>
      <c r="G96" s="105"/>
      <c r="H96" s="74"/>
      <c r="I96" s="74"/>
      <c r="J96" s="74"/>
      <c r="K96" s="74"/>
      <c r="L96" s="74"/>
      <c r="M96" s="74"/>
      <c r="N96" s="75"/>
      <c r="O96" s="74"/>
      <c r="P96" s="74"/>
      <c r="Q96" s="74"/>
      <c r="R96" s="74"/>
      <c r="S96" s="76"/>
    </row>
    <row r="97" spans="1:20" ht="21.7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200</v>
      </c>
      <c r="H97" s="104">
        <v>828</v>
      </c>
      <c r="I97" s="104" t="s">
        <v>24</v>
      </c>
      <c r="J97" s="67" t="s">
        <v>68</v>
      </c>
      <c r="K97" s="67">
        <v>200</v>
      </c>
      <c r="L97" s="69">
        <v>308501.09999999998</v>
      </c>
      <c r="M97" s="74"/>
      <c r="N97" s="75"/>
      <c r="O97" s="74"/>
      <c r="P97" s="74"/>
      <c r="Q97" s="74"/>
      <c r="R97" s="74"/>
      <c r="S97" s="76"/>
    </row>
    <row r="98" spans="1:20" ht="18" hidden="1" customHeight="1">
      <c r="A98" s="36"/>
      <c r="B98" s="27" t="s">
        <v>10</v>
      </c>
      <c r="C98" s="27"/>
      <c r="D98" s="104">
        <v>828</v>
      </c>
      <c r="E98" s="104" t="s">
        <v>24</v>
      </c>
      <c r="F98" s="67" t="s">
        <v>49</v>
      </c>
      <c r="G98" s="67">
        <v>200</v>
      </c>
      <c r="H98" s="104">
        <v>828</v>
      </c>
      <c r="I98" s="104" t="s">
        <v>24</v>
      </c>
      <c r="J98" s="67" t="s">
        <v>49</v>
      </c>
      <c r="K98" s="67">
        <v>200</v>
      </c>
      <c r="L98" s="69">
        <v>32360.1</v>
      </c>
      <c r="M98" s="74"/>
      <c r="N98" s="75"/>
      <c r="O98" s="74"/>
      <c r="P98" s="74"/>
      <c r="Q98" s="74"/>
      <c r="R98" s="74"/>
      <c r="S98" s="76"/>
    </row>
    <row r="99" spans="1:20" ht="21.75" hidden="1" customHeight="1">
      <c r="A99" s="58" t="s">
        <v>69</v>
      </c>
      <c r="B99" s="105" t="s">
        <v>70</v>
      </c>
      <c r="C99" s="105"/>
      <c r="D99" s="74"/>
      <c r="E99" s="74"/>
      <c r="F99" s="74"/>
      <c r="G99" s="67"/>
      <c r="H99" s="74"/>
      <c r="I99" s="74"/>
      <c r="J99" s="74"/>
      <c r="K99" s="67"/>
      <c r="L99" s="67"/>
      <c r="M99" s="74"/>
      <c r="N99" s="75"/>
      <c r="O99" s="74"/>
      <c r="P99" s="74"/>
      <c r="Q99" s="74"/>
      <c r="R99" s="74"/>
      <c r="S99" s="76"/>
    </row>
    <row r="100" spans="1:20" ht="28.5" hidden="1" customHeight="1">
      <c r="A100" s="36"/>
      <c r="B100" s="27" t="s">
        <v>9</v>
      </c>
      <c r="C100" s="27"/>
      <c r="D100" s="104">
        <v>828</v>
      </c>
      <c r="E100" s="104" t="s">
        <v>24</v>
      </c>
      <c r="F100" s="67" t="s">
        <v>68</v>
      </c>
      <c r="G100" s="67">
        <v>500</v>
      </c>
      <c r="H100" s="104">
        <v>828</v>
      </c>
      <c r="I100" s="104" t="s">
        <v>24</v>
      </c>
      <c r="J100" s="67" t="s">
        <v>68</v>
      </c>
      <c r="K100" s="67">
        <v>500</v>
      </c>
      <c r="L100" s="67"/>
      <c r="M100" s="74"/>
      <c r="N100" s="75"/>
      <c r="O100" s="74"/>
      <c r="P100" s="74"/>
      <c r="Q100" s="74"/>
      <c r="R100" s="74"/>
      <c r="S100" s="76"/>
    </row>
    <row r="101" spans="1:20" ht="22.5" hidden="1" customHeight="1">
      <c r="A101" s="36"/>
      <c r="B101" s="27" t="s">
        <v>10</v>
      </c>
      <c r="C101" s="27"/>
      <c r="D101" s="104"/>
      <c r="E101" s="104"/>
      <c r="F101" s="67"/>
      <c r="G101" s="67"/>
      <c r="H101" s="104"/>
      <c r="I101" s="104"/>
      <c r="J101" s="67"/>
      <c r="K101" s="67"/>
      <c r="L101" s="67"/>
      <c r="M101" s="74"/>
      <c r="N101" s="75"/>
      <c r="O101" s="74"/>
      <c r="P101" s="74"/>
      <c r="Q101" s="74"/>
      <c r="R101" s="74"/>
      <c r="S101" s="76"/>
    </row>
    <row r="102" spans="1:20" ht="22.5" customHeight="1">
      <c r="A102" s="106" t="s">
        <v>71</v>
      </c>
      <c r="B102" s="107" t="s">
        <v>72</v>
      </c>
      <c r="C102" s="108"/>
      <c r="D102" s="108"/>
      <c r="E102" s="108"/>
      <c r="F102" s="108"/>
      <c r="G102" s="108"/>
      <c r="H102" s="109"/>
      <c r="I102" s="109"/>
      <c r="J102" s="110"/>
      <c r="K102" s="110"/>
      <c r="L102" s="110"/>
      <c r="M102" s="111"/>
      <c r="N102" s="112"/>
      <c r="O102" s="111"/>
      <c r="P102" s="111"/>
      <c r="Q102" s="111"/>
      <c r="R102" s="111"/>
      <c r="S102" s="113"/>
    </row>
    <row r="103" spans="1:20" ht="24" customHeight="1">
      <c r="A103" s="36"/>
      <c r="B103" s="49" t="s">
        <v>73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4" t="e">
        <f t="shared" ref="L103:S106" si="15">L107</f>
        <v>#REF!</v>
      </c>
      <c r="M103" s="114">
        <f t="shared" si="15"/>
        <v>600606.69999999995</v>
      </c>
      <c r="N103" s="114">
        <f t="shared" si="15"/>
        <v>1263956.0250073024</v>
      </c>
      <c r="O103" s="114">
        <f t="shared" si="15"/>
        <v>1646457</v>
      </c>
      <c r="P103" s="114">
        <f t="shared" si="15"/>
        <v>3682317</v>
      </c>
      <c r="Q103" s="114">
        <f t="shared" si="15"/>
        <v>4994454</v>
      </c>
      <c r="R103" s="114">
        <f t="shared" si="15"/>
        <v>4480497</v>
      </c>
      <c r="S103" s="115">
        <f t="shared" si="15"/>
        <v>5127004</v>
      </c>
    </row>
    <row r="104" spans="1:20" ht="21.75" customHeight="1">
      <c r="A104" s="36"/>
      <c r="B104" s="27" t="s">
        <v>9</v>
      </c>
      <c r="C104" s="27"/>
      <c r="D104" s="27"/>
      <c r="E104" s="27"/>
      <c r="F104" s="27"/>
      <c r="G104" s="27"/>
      <c r="H104" s="104"/>
      <c r="I104" s="104"/>
      <c r="J104" s="67"/>
      <c r="K104" s="67"/>
      <c r="L104" s="116" t="e">
        <f t="shared" si="15"/>
        <v>#REF!</v>
      </c>
      <c r="M104" s="116">
        <f t="shared" si="15"/>
        <v>0</v>
      </c>
      <c r="N104" s="116">
        <f t="shared" si="15"/>
        <v>0</v>
      </c>
      <c r="O104" s="116">
        <f t="shared" si="15"/>
        <v>0</v>
      </c>
      <c r="P104" s="116">
        <f t="shared" si="15"/>
        <v>1067524</v>
      </c>
      <c r="Q104" s="116">
        <f t="shared" si="15"/>
        <v>2287340</v>
      </c>
      <c r="R104" s="116">
        <f t="shared" si="15"/>
        <v>1480000</v>
      </c>
      <c r="S104" s="117">
        <f t="shared" si="15"/>
        <v>1778445.7</v>
      </c>
    </row>
    <row r="105" spans="1:20" ht="21" customHeight="1">
      <c r="A105" s="36"/>
      <c r="B105" s="27" t="s">
        <v>10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6" t="e">
        <f t="shared" si="15"/>
        <v>#REF!</v>
      </c>
      <c r="M105" s="116">
        <f t="shared" si="15"/>
        <v>600606.69999999995</v>
      </c>
      <c r="N105" s="116">
        <f t="shared" si="15"/>
        <v>1263956.0250073024</v>
      </c>
      <c r="O105" s="116">
        <f t="shared" si="15"/>
        <v>1646457</v>
      </c>
      <c r="P105" s="116">
        <f t="shared" si="15"/>
        <v>2557346</v>
      </c>
      <c r="Q105" s="116">
        <f t="shared" si="15"/>
        <v>2649667</v>
      </c>
      <c r="R105" s="116">
        <f t="shared" si="15"/>
        <v>2943050</v>
      </c>
      <c r="S105" s="117">
        <f t="shared" si="15"/>
        <v>3291111.3</v>
      </c>
    </row>
    <row r="106" spans="1:20" ht="24.75" customHeight="1">
      <c r="A106" s="36"/>
      <c r="B106" s="27" t="s">
        <v>11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>
        <f t="shared" si="15"/>
        <v>18097</v>
      </c>
      <c r="M106" s="116">
        <f t="shared" si="15"/>
        <v>0</v>
      </c>
      <c r="N106" s="116">
        <f t="shared" si="15"/>
        <v>0</v>
      </c>
      <c r="O106" s="116">
        <f t="shared" si="15"/>
        <v>0</v>
      </c>
      <c r="P106" s="116">
        <f t="shared" si="15"/>
        <v>57447</v>
      </c>
      <c r="Q106" s="116">
        <f t="shared" si="15"/>
        <v>57447</v>
      </c>
      <c r="R106" s="116">
        <f t="shared" si="15"/>
        <v>57447</v>
      </c>
      <c r="S106" s="117">
        <f t="shared" si="15"/>
        <v>57447</v>
      </c>
    </row>
    <row r="107" spans="1:20" ht="51.75" customHeight="1">
      <c r="A107" s="106" t="s">
        <v>74</v>
      </c>
      <c r="B107" s="118" t="s">
        <v>75</v>
      </c>
      <c r="C107" s="118"/>
      <c r="D107" s="118"/>
      <c r="E107" s="118"/>
      <c r="F107" s="118"/>
      <c r="G107" s="118"/>
      <c r="H107" s="118"/>
      <c r="I107" s="118"/>
      <c r="J107" s="111"/>
      <c r="K107" s="111"/>
      <c r="L107" s="119" t="e">
        <f>L111+L114+L119+L125+L133</f>
        <v>#REF!</v>
      </c>
      <c r="M107" s="119">
        <f>M111+M114+M119+M125+M131+M133</f>
        <v>600606.69999999995</v>
      </c>
      <c r="N107" s="119">
        <f t="shared" ref="N107:S107" si="16">N111+N114+N119+N125+N131+N133</f>
        <v>1263956.0250073024</v>
      </c>
      <c r="O107" s="119">
        <f t="shared" si="16"/>
        <v>1646457</v>
      </c>
      <c r="P107" s="119">
        <f t="shared" si="16"/>
        <v>3682317</v>
      </c>
      <c r="Q107" s="119">
        <f t="shared" si="16"/>
        <v>4994454</v>
      </c>
      <c r="R107" s="119">
        <f t="shared" si="16"/>
        <v>4480497</v>
      </c>
      <c r="S107" s="208">
        <f t="shared" si="16"/>
        <v>5127004</v>
      </c>
    </row>
    <row r="108" spans="1:20" ht="22.5" customHeight="1">
      <c r="A108" s="36"/>
      <c r="B108" s="27" t="s">
        <v>9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87" t="e">
        <f>L112+#REF!+#REF!</f>
        <v>#REF!</v>
      </c>
      <c r="M108" s="87"/>
      <c r="N108" s="87"/>
      <c r="O108" s="87"/>
      <c r="P108" s="87">
        <f>P112</f>
        <v>1067524</v>
      </c>
      <c r="Q108" s="87">
        <f t="shared" ref="Q108:S108" si="17">Q112</f>
        <v>2287340</v>
      </c>
      <c r="R108" s="87">
        <f t="shared" si="17"/>
        <v>1480000</v>
      </c>
      <c r="S108" s="89">
        <f t="shared" si="17"/>
        <v>1778445.7</v>
      </c>
    </row>
    <row r="109" spans="1:20" ht="22.5" customHeight="1">
      <c r="A109" s="36"/>
      <c r="B109" s="27" t="s">
        <v>10</v>
      </c>
      <c r="C109" s="27"/>
      <c r="D109" s="27"/>
      <c r="E109" s="27"/>
      <c r="F109" s="27"/>
      <c r="G109" s="27"/>
      <c r="H109" s="27"/>
      <c r="I109" s="27"/>
      <c r="J109" s="27"/>
      <c r="K109" s="27"/>
      <c r="L109" s="87" t="e">
        <f>L113+#REF!+L115+L121+L127+L135</f>
        <v>#REF!</v>
      </c>
      <c r="M109" s="299">
        <f>M113+M115+M121+M127+M132+M135</f>
        <v>600606.69999999995</v>
      </c>
      <c r="N109" s="299">
        <f t="shared" ref="N109:S109" si="18">N113+N115+N121+N127+N132+N135</f>
        <v>1263956.0250073024</v>
      </c>
      <c r="O109" s="87">
        <f t="shared" si="18"/>
        <v>1646457</v>
      </c>
      <c r="P109" s="87">
        <f t="shared" si="18"/>
        <v>2557346</v>
      </c>
      <c r="Q109" s="87">
        <f t="shared" si="18"/>
        <v>2649667</v>
      </c>
      <c r="R109" s="87">
        <f t="shared" si="18"/>
        <v>2943050</v>
      </c>
      <c r="S109" s="89">
        <f t="shared" si="18"/>
        <v>3291111.3</v>
      </c>
    </row>
    <row r="110" spans="1:20" ht="20.25" customHeight="1">
      <c r="A110" s="36"/>
      <c r="B110" s="27" t="s">
        <v>11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>
        <f>L116+L122</f>
        <v>18097</v>
      </c>
      <c r="M110" s="299">
        <f t="shared" ref="M110:S110" si="19">M116+M122</f>
        <v>0</v>
      </c>
      <c r="N110" s="299">
        <f t="shared" si="19"/>
        <v>0</v>
      </c>
      <c r="O110" s="87">
        <f t="shared" si="19"/>
        <v>0</v>
      </c>
      <c r="P110" s="87">
        <f t="shared" si="19"/>
        <v>57447</v>
      </c>
      <c r="Q110" s="87">
        <f t="shared" si="19"/>
        <v>57447</v>
      </c>
      <c r="R110" s="87">
        <f t="shared" si="19"/>
        <v>57447</v>
      </c>
      <c r="S110" s="89">
        <f t="shared" si="19"/>
        <v>57447</v>
      </c>
    </row>
    <row r="111" spans="1:20" ht="40.5" customHeight="1">
      <c r="A111" s="58" t="s">
        <v>76</v>
      </c>
      <c r="B111" s="59" t="s">
        <v>77</v>
      </c>
      <c r="C111" s="120"/>
      <c r="D111" s="74"/>
      <c r="E111" s="74"/>
      <c r="F111" s="74"/>
      <c r="G111" s="74"/>
      <c r="H111" s="74"/>
      <c r="I111" s="74"/>
      <c r="J111" s="74"/>
      <c r="K111" s="74"/>
      <c r="L111" s="121">
        <f>L113</f>
        <v>177633.4</v>
      </c>
      <c r="M111" s="310">
        <f>180000+150000+21675.7</f>
        <v>351675.7</v>
      </c>
      <c r="N111" s="300">
        <v>938956.02500730241</v>
      </c>
      <c r="O111" s="121">
        <v>1321457</v>
      </c>
      <c r="P111" s="121">
        <v>2399870</v>
      </c>
      <c r="Q111" s="121">
        <v>3712007</v>
      </c>
      <c r="R111" s="121">
        <v>3198050</v>
      </c>
      <c r="S111" s="122">
        <v>3844557</v>
      </c>
      <c r="T111" s="1">
        <v>15752097</v>
      </c>
    </row>
    <row r="112" spans="1:20" ht="21" customHeight="1">
      <c r="A112" s="58"/>
      <c r="B112" s="27" t="s">
        <v>78</v>
      </c>
      <c r="C112" s="120"/>
      <c r="D112" s="123"/>
      <c r="E112" s="123"/>
      <c r="F112" s="123"/>
      <c r="G112" s="123"/>
      <c r="H112" s="123"/>
      <c r="I112" s="123"/>
      <c r="J112" s="123"/>
      <c r="K112" s="123"/>
      <c r="L112" s="121"/>
      <c r="M112" s="300"/>
      <c r="N112" s="301"/>
      <c r="O112" s="121"/>
      <c r="P112" s="69">
        <v>1067524</v>
      </c>
      <c r="Q112" s="69">
        <v>2287340</v>
      </c>
      <c r="R112" s="69">
        <v>1480000</v>
      </c>
      <c r="S112" s="73">
        <v>1778445.7</v>
      </c>
    </row>
    <row r="113" spans="1:19" ht="20.25" customHeight="1">
      <c r="A113" s="36"/>
      <c r="B113" s="27" t="s">
        <v>10</v>
      </c>
      <c r="C113" s="93"/>
      <c r="D113" s="67">
        <v>828</v>
      </c>
      <c r="E113" s="67" t="s">
        <v>24</v>
      </c>
      <c r="F113" s="67" t="s">
        <v>79</v>
      </c>
      <c r="G113" s="67">
        <v>200</v>
      </c>
      <c r="H113" s="67">
        <v>828</v>
      </c>
      <c r="I113" s="67" t="s">
        <v>24</v>
      </c>
      <c r="J113" s="67" t="s">
        <v>46</v>
      </c>
      <c r="K113" s="67">
        <v>200</v>
      </c>
      <c r="L113" s="69">
        <f>72133.4+105500</f>
        <v>177633.4</v>
      </c>
      <c r="M113" s="69">
        <f>M111-M112</f>
        <v>351675.7</v>
      </c>
      <c r="N113" s="69">
        <f t="shared" ref="N113:S113" si="20">N111-N112</f>
        <v>938956.02500730241</v>
      </c>
      <c r="O113" s="69">
        <f t="shared" si="20"/>
        <v>1321457</v>
      </c>
      <c r="P113" s="69">
        <f t="shared" si="20"/>
        <v>1332346</v>
      </c>
      <c r="Q113" s="69">
        <f t="shared" si="20"/>
        <v>1424667</v>
      </c>
      <c r="R113" s="69">
        <f t="shared" si="20"/>
        <v>1718050</v>
      </c>
      <c r="S113" s="73">
        <f t="shared" si="20"/>
        <v>2066111.3</v>
      </c>
    </row>
    <row r="114" spans="1:19" ht="36" customHeight="1">
      <c r="A114" s="58" t="s">
        <v>80</v>
      </c>
      <c r="B114" s="59" t="s">
        <v>81</v>
      </c>
      <c r="C114" s="120"/>
      <c r="D114" s="67"/>
      <c r="E114" s="67"/>
      <c r="F114" s="104"/>
      <c r="G114" s="104"/>
      <c r="H114" s="67"/>
      <c r="I114" s="67"/>
      <c r="J114" s="67"/>
      <c r="K114" s="104"/>
      <c r="L114" s="121" t="e">
        <f>#REF!+#REF!+#REF!+L115+L116</f>
        <v>#REF!</v>
      </c>
      <c r="M114" s="121">
        <f>M115+M116</f>
        <v>0</v>
      </c>
      <c r="N114" s="121">
        <f t="shared" ref="N114:S114" si="21">N115+N116</f>
        <v>0</v>
      </c>
      <c r="O114" s="121">
        <f t="shared" si="21"/>
        <v>0</v>
      </c>
      <c r="P114" s="121">
        <f t="shared" si="21"/>
        <v>957447</v>
      </c>
      <c r="Q114" s="121">
        <f t="shared" si="21"/>
        <v>957447</v>
      </c>
      <c r="R114" s="121">
        <f t="shared" si="21"/>
        <v>957447</v>
      </c>
      <c r="S114" s="122">
        <f t="shared" si="21"/>
        <v>957447</v>
      </c>
    </row>
    <row r="115" spans="1:19" ht="21" customHeight="1">
      <c r="A115" s="36"/>
      <c r="B115" s="27" t="s">
        <v>10</v>
      </c>
      <c r="C115" s="134"/>
      <c r="D115" s="67">
        <v>828</v>
      </c>
      <c r="E115" s="67" t="s">
        <v>24</v>
      </c>
      <c r="F115" s="67" t="s">
        <v>88</v>
      </c>
      <c r="G115" s="104">
        <v>500</v>
      </c>
      <c r="H115" s="67">
        <v>828</v>
      </c>
      <c r="I115" s="67" t="s">
        <v>24</v>
      </c>
      <c r="J115" s="67" t="s">
        <v>88</v>
      </c>
      <c r="K115" s="104">
        <v>500</v>
      </c>
      <c r="L115" s="69">
        <f>8570.2+837.4+34.9</f>
        <v>9442.5</v>
      </c>
      <c r="M115" s="135"/>
      <c r="N115" s="136"/>
      <c r="O115" s="69"/>
      <c r="P115" s="69">
        <v>900000</v>
      </c>
      <c r="Q115" s="69">
        <v>900000</v>
      </c>
      <c r="R115" s="69">
        <v>900000</v>
      </c>
      <c r="S115" s="73">
        <v>900000</v>
      </c>
    </row>
    <row r="116" spans="1:19" ht="20.25" customHeight="1">
      <c r="A116" s="36"/>
      <c r="B116" s="27" t="s">
        <v>11</v>
      </c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85"/>
      <c r="O116" s="27"/>
      <c r="P116" s="69">
        <v>57447</v>
      </c>
      <c r="Q116" s="69">
        <v>57447</v>
      </c>
      <c r="R116" s="69">
        <v>57447</v>
      </c>
      <c r="S116" s="73">
        <v>57447</v>
      </c>
    </row>
    <row r="117" spans="1:19" ht="15.75" hidden="1" customHeight="1">
      <c r="A117" s="36"/>
      <c r="B117" s="27" t="s">
        <v>12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85"/>
      <c r="O117" s="27"/>
      <c r="P117" s="27"/>
      <c r="Q117" s="27"/>
      <c r="R117" s="27"/>
      <c r="S117" s="86"/>
    </row>
    <row r="118" spans="1:19" ht="14.25" hidden="1" customHeight="1">
      <c r="A118" s="36"/>
      <c r="B118" s="27" t="s">
        <v>13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36" customHeight="1">
      <c r="A119" s="58" t="s">
        <v>89</v>
      </c>
      <c r="B119" s="59" t="s">
        <v>90</v>
      </c>
      <c r="C119" s="120"/>
      <c r="D119" s="67"/>
      <c r="E119" s="67"/>
      <c r="F119" s="67"/>
      <c r="G119" s="104"/>
      <c r="H119" s="67"/>
      <c r="I119" s="67"/>
      <c r="J119" s="67"/>
      <c r="K119" s="104"/>
      <c r="L119" s="137">
        <f>SUM(L121:L122)</f>
        <v>322939</v>
      </c>
      <c r="M119" s="135">
        <f>SUM(M121:M122)</f>
        <v>0</v>
      </c>
      <c r="N119" s="136">
        <f>SUM(N121:N122)</f>
        <v>0</v>
      </c>
      <c r="O119" s="135"/>
      <c r="P119" s="135"/>
      <c r="Q119" s="135"/>
      <c r="R119" s="135"/>
      <c r="S119" s="138"/>
    </row>
    <row r="120" spans="1:19" hidden="1">
      <c r="A120" s="36"/>
      <c r="B120" s="27" t="s">
        <v>9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85"/>
      <c r="O120" s="27"/>
      <c r="P120" s="27"/>
      <c r="Q120" s="27"/>
      <c r="R120" s="27"/>
      <c r="S120" s="86"/>
    </row>
    <row r="121" spans="1:19" ht="21" customHeight="1">
      <c r="A121" s="36"/>
      <c r="B121" s="27" t="s">
        <v>10</v>
      </c>
      <c r="C121" s="27"/>
      <c r="D121" s="67">
        <v>828</v>
      </c>
      <c r="E121" s="67" t="s">
        <v>24</v>
      </c>
      <c r="F121" s="67" t="s">
        <v>88</v>
      </c>
      <c r="G121" s="104">
        <v>500</v>
      </c>
      <c r="H121" s="67">
        <v>828</v>
      </c>
      <c r="I121" s="67" t="s">
        <v>24</v>
      </c>
      <c r="J121" s="67" t="s">
        <v>88</v>
      </c>
      <c r="K121" s="104">
        <v>500</v>
      </c>
      <c r="L121" s="69">
        <v>304842</v>
      </c>
      <c r="M121" s="27"/>
      <c r="N121" s="85"/>
      <c r="O121" s="27"/>
      <c r="P121" s="27"/>
      <c r="Q121" s="27"/>
      <c r="R121" s="27"/>
      <c r="S121" s="86"/>
    </row>
    <row r="122" spans="1:19" ht="20.25" customHeight="1">
      <c r="A122" s="36"/>
      <c r="B122" s="27" t="s">
        <v>11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69">
        <v>18097</v>
      </c>
      <c r="M122" s="27"/>
      <c r="N122" s="85"/>
      <c r="O122" s="27"/>
      <c r="P122" s="27"/>
      <c r="Q122" s="27"/>
      <c r="R122" s="27"/>
      <c r="S122" s="86"/>
    </row>
    <row r="123" spans="1:19" ht="15.75" hidden="1" customHeight="1">
      <c r="A123" s="36"/>
      <c r="B123" s="27" t="s">
        <v>12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13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35.25" customHeight="1">
      <c r="A125" s="58" t="s">
        <v>91</v>
      </c>
      <c r="B125" s="59" t="s">
        <v>92</v>
      </c>
      <c r="C125" s="120"/>
      <c r="D125" s="67"/>
      <c r="E125" s="67"/>
      <c r="F125" s="67"/>
      <c r="G125" s="104"/>
      <c r="H125" s="67"/>
      <c r="I125" s="67"/>
      <c r="J125" s="67"/>
      <c r="K125" s="104"/>
      <c r="L125" s="135">
        <f>SUM(L127:L128)</f>
        <v>0</v>
      </c>
      <c r="M125" s="135">
        <f>SUM(M127:M128)</f>
        <v>0</v>
      </c>
      <c r="N125" s="136">
        <f>SUM(N127:N128)</f>
        <v>0</v>
      </c>
      <c r="O125" s="135"/>
      <c r="P125" s="135"/>
      <c r="Q125" s="135"/>
      <c r="R125" s="135"/>
      <c r="S125" s="138"/>
    </row>
    <row r="126" spans="1:19" hidden="1">
      <c r="A126" s="36"/>
      <c r="B126" s="74" t="s">
        <v>9</v>
      </c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5"/>
      <c r="O126" s="74"/>
      <c r="P126" s="74"/>
      <c r="Q126" s="74"/>
      <c r="R126" s="74"/>
      <c r="S126" s="76"/>
    </row>
    <row r="127" spans="1:19" ht="23.25" customHeight="1">
      <c r="A127" s="36"/>
      <c r="B127" s="27" t="s">
        <v>10</v>
      </c>
      <c r="C127" s="27"/>
      <c r="D127" s="67">
        <v>828</v>
      </c>
      <c r="E127" s="67" t="s">
        <v>24</v>
      </c>
      <c r="F127" s="67" t="s">
        <v>88</v>
      </c>
      <c r="G127" s="104">
        <v>500</v>
      </c>
      <c r="H127" s="67">
        <v>828</v>
      </c>
      <c r="I127" s="67" t="s">
        <v>24</v>
      </c>
      <c r="J127" s="67" t="s">
        <v>88</v>
      </c>
      <c r="K127" s="104">
        <v>500</v>
      </c>
      <c r="L127" s="27"/>
      <c r="M127" s="27"/>
      <c r="N127" s="85"/>
      <c r="O127" s="27"/>
      <c r="P127" s="27"/>
      <c r="Q127" s="27"/>
      <c r="R127" s="27"/>
      <c r="S127" s="86"/>
    </row>
    <row r="128" spans="1:19" ht="22.5" customHeight="1">
      <c r="A128" s="36"/>
      <c r="B128" s="27" t="s">
        <v>11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6"/>
    </row>
    <row r="129" spans="1:21" ht="15.75" hidden="1" customHeight="1">
      <c r="A129" s="36"/>
      <c r="B129" s="27" t="s">
        <v>12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27"/>
      <c r="P129" s="27"/>
      <c r="Q129" s="27"/>
      <c r="R129" s="27"/>
      <c r="S129" s="86"/>
    </row>
    <row r="130" spans="1:21" ht="15.75" hidden="1" customHeight="1">
      <c r="A130" s="36"/>
      <c r="B130" s="27" t="s">
        <v>13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85"/>
      <c r="O130" s="27"/>
      <c r="P130" s="27"/>
      <c r="Q130" s="27"/>
      <c r="R130" s="27"/>
      <c r="S130" s="86"/>
    </row>
    <row r="131" spans="1:21" ht="26.25" customHeight="1">
      <c r="A131" s="58" t="s">
        <v>93</v>
      </c>
      <c r="B131" s="59" t="s">
        <v>168</v>
      </c>
      <c r="C131" s="27"/>
      <c r="D131" s="67">
        <v>828</v>
      </c>
      <c r="E131" s="67" t="s">
        <v>24</v>
      </c>
      <c r="F131" s="67" t="s">
        <v>46</v>
      </c>
      <c r="G131" s="67">
        <v>400</v>
      </c>
      <c r="H131" s="27"/>
      <c r="I131" s="27"/>
      <c r="J131" s="27"/>
      <c r="K131" s="27"/>
      <c r="L131" s="27"/>
      <c r="M131" s="121">
        <f>SUM(M132)</f>
        <v>123698.99999999999</v>
      </c>
      <c r="N131" s="121">
        <f t="shared" ref="N131:S131" si="22">SUM(N132)</f>
        <v>250000</v>
      </c>
      <c r="O131" s="121">
        <f t="shared" si="22"/>
        <v>250000</v>
      </c>
      <c r="P131" s="121">
        <f t="shared" si="22"/>
        <v>250000</v>
      </c>
      <c r="Q131" s="121">
        <f t="shared" si="22"/>
        <v>250000</v>
      </c>
      <c r="R131" s="121">
        <f t="shared" si="22"/>
        <v>250000</v>
      </c>
      <c r="S131" s="122">
        <f t="shared" si="22"/>
        <v>250000</v>
      </c>
    </row>
    <row r="132" spans="1:21" ht="25.5" customHeight="1">
      <c r="A132" s="36"/>
      <c r="B132" s="27" t="s">
        <v>10</v>
      </c>
      <c r="C132" s="27"/>
      <c r="D132" s="27"/>
      <c r="E132" s="27"/>
      <c r="F132" s="27"/>
      <c r="G132" s="27"/>
      <c r="H132" s="104">
        <v>828</v>
      </c>
      <c r="I132" s="104" t="s">
        <v>24</v>
      </c>
      <c r="J132" s="104" t="s">
        <v>46</v>
      </c>
      <c r="K132" s="104">
        <v>400</v>
      </c>
      <c r="L132" s="27"/>
      <c r="M132" s="69">
        <v>123698.99999999999</v>
      </c>
      <c r="N132" s="69">
        <v>250000</v>
      </c>
      <c r="O132" s="69">
        <v>250000</v>
      </c>
      <c r="P132" s="69">
        <v>250000</v>
      </c>
      <c r="Q132" s="69">
        <v>250000</v>
      </c>
      <c r="R132" s="69">
        <v>250000</v>
      </c>
      <c r="S132" s="73">
        <v>250000</v>
      </c>
    </row>
    <row r="133" spans="1:21" ht="23.25" customHeight="1">
      <c r="A133" s="58" t="s">
        <v>169</v>
      </c>
      <c r="B133" s="59" t="s">
        <v>53</v>
      </c>
      <c r="C133" s="59"/>
      <c r="D133" s="59"/>
      <c r="E133" s="59"/>
      <c r="F133" s="59"/>
      <c r="G133" s="59"/>
      <c r="H133" s="27"/>
      <c r="I133" s="27"/>
      <c r="J133" s="27"/>
      <c r="K133" s="27"/>
      <c r="L133" s="137">
        <f>L135</f>
        <v>115741.29999999999</v>
      </c>
      <c r="M133" s="137">
        <f t="shared" ref="M133:S133" si="23">M135</f>
        <v>125232</v>
      </c>
      <c r="N133" s="137">
        <f t="shared" si="23"/>
        <v>75000</v>
      </c>
      <c r="O133" s="137">
        <f t="shared" si="23"/>
        <v>75000</v>
      </c>
      <c r="P133" s="137">
        <f t="shared" si="23"/>
        <v>75000</v>
      </c>
      <c r="Q133" s="137">
        <f t="shared" si="23"/>
        <v>75000</v>
      </c>
      <c r="R133" s="137">
        <f t="shared" si="23"/>
        <v>75000</v>
      </c>
      <c r="S133" s="139">
        <f t="shared" si="23"/>
        <v>75000</v>
      </c>
    </row>
    <row r="134" spans="1:21" ht="15.75" hidden="1" customHeight="1">
      <c r="A134" s="36"/>
      <c r="B134" s="27" t="s">
        <v>9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85"/>
      <c r="P134" s="85"/>
      <c r="Q134" s="85"/>
      <c r="R134" s="85"/>
      <c r="S134" s="86"/>
    </row>
    <row r="135" spans="1:21" ht="24" customHeight="1">
      <c r="A135" s="36"/>
      <c r="B135" s="27" t="s">
        <v>10</v>
      </c>
      <c r="C135" s="27"/>
      <c r="D135" s="67">
        <v>828</v>
      </c>
      <c r="E135" s="67" t="s">
        <v>24</v>
      </c>
      <c r="F135" s="67" t="s">
        <v>79</v>
      </c>
      <c r="G135" s="27"/>
      <c r="H135" s="104">
        <v>828</v>
      </c>
      <c r="I135" s="104" t="s">
        <v>24</v>
      </c>
      <c r="J135" s="241" t="s">
        <v>46</v>
      </c>
      <c r="K135" s="104">
        <v>400</v>
      </c>
      <c r="L135" s="69">
        <f>12563.4+103177.9</f>
        <v>115741.29999999999</v>
      </c>
      <c r="M135" s="309">
        <f>94334+19000+11899-1</f>
        <v>125232</v>
      </c>
      <c r="N135" s="29">
        <v>75000</v>
      </c>
      <c r="O135" s="29">
        <v>75000</v>
      </c>
      <c r="P135" s="29">
        <v>75000</v>
      </c>
      <c r="Q135" s="29">
        <v>75000</v>
      </c>
      <c r="R135" s="29">
        <v>75000</v>
      </c>
      <c r="S135" s="30">
        <v>75000</v>
      </c>
      <c r="U135" s="1" t="s">
        <v>170</v>
      </c>
    </row>
    <row r="136" spans="1:21" ht="15.75" hidden="1" customHeight="1">
      <c r="A136" s="36"/>
      <c r="B136" s="74" t="s">
        <v>11</v>
      </c>
      <c r="C136" s="123"/>
      <c r="D136" s="123"/>
      <c r="E136" s="123"/>
      <c r="F136" s="123"/>
      <c r="G136" s="123"/>
      <c r="H136" s="67"/>
      <c r="I136" s="67"/>
      <c r="J136" s="67"/>
      <c r="K136" s="67"/>
      <c r="L136" s="67"/>
      <c r="M136" s="74"/>
      <c r="N136" s="75"/>
      <c r="O136" s="74"/>
      <c r="P136" s="74"/>
      <c r="Q136" s="74"/>
      <c r="R136" s="74"/>
      <c r="S136" s="76"/>
    </row>
    <row r="137" spans="1:21" ht="15.75" hidden="1" customHeight="1">
      <c r="A137" s="36"/>
      <c r="B137" s="74" t="s">
        <v>12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5"/>
      <c r="O137" s="74"/>
      <c r="P137" s="74"/>
      <c r="Q137" s="74"/>
      <c r="R137" s="74"/>
      <c r="S137" s="76"/>
    </row>
    <row r="138" spans="1:21" ht="15.75" hidden="1" customHeight="1">
      <c r="A138" s="36"/>
      <c r="B138" s="74" t="s">
        <v>13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5"/>
      <c r="O138" s="74"/>
      <c r="P138" s="74"/>
      <c r="Q138" s="74"/>
      <c r="R138" s="74"/>
      <c r="S138" s="76"/>
    </row>
    <row r="139" spans="1:21" ht="22.5" customHeight="1">
      <c r="A139" s="140" t="s">
        <v>94</v>
      </c>
      <c r="B139" s="141" t="s">
        <v>95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3"/>
      <c r="O139" s="142"/>
      <c r="P139" s="142"/>
      <c r="Q139" s="142"/>
      <c r="R139" s="142"/>
      <c r="S139" s="144"/>
    </row>
    <row r="140" spans="1:21" ht="23.25" customHeight="1">
      <c r="A140" s="36"/>
      <c r="B140" s="145" t="s">
        <v>96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146" t="e">
        <f t="shared" ref="L140:S140" si="24">L144+L174+L201</f>
        <v>#REF!</v>
      </c>
      <c r="M140" s="146">
        <f t="shared" si="24"/>
        <v>8538318.2000000011</v>
      </c>
      <c r="N140" s="146">
        <f t="shared" si="24"/>
        <v>10476630.700000001</v>
      </c>
      <c r="O140" s="146">
        <f t="shared" si="24"/>
        <v>11130861.9</v>
      </c>
      <c r="P140" s="146">
        <f t="shared" si="24"/>
        <v>11450349.172</v>
      </c>
      <c r="Q140" s="146">
        <f t="shared" si="24"/>
        <v>11959903.93488</v>
      </c>
      <c r="R140" s="146">
        <f t="shared" si="24"/>
        <v>12269840.888275201</v>
      </c>
      <c r="S140" s="147">
        <f t="shared" si="24"/>
        <v>12580175.319806207</v>
      </c>
    </row>
    <row r="141" spans="1:21" ht="21.75" hidden="1" customHeight="1">
      <c r="A141" s="36"/>
      <c r="B141" s="27" t="s">
        <v>9</v>
      </c>
      <c r="C141" s="74"/>
      <c r="D141" s="74"/>
      <c r="E141" s="74"/>
      <c r="F141" s="74"/>
      <c r="G141" s="74"/>
      <c r="H141" s="74"/>
      <c r="I141" s="74"/>
      <c r="J141" s="74"/>
      <c r="K141" s="74"/>
      <c r="L141" s="87"/>
      <c r="M141" s="87"/>
      <c r="N141" s="87"/>
      <c r="O141" s="87"/>
      <c r="P141" s="87"/>
      <c r="Q141" s="87"/>
      <c r="R141" s="87"/>
      <c r="S141" s="89"/>
    </row>
    <row r="142" spans="1:21" ht="21.75" customHeight="1">
      <c r="A142" s="36"/>
      <c r="B142" s="27" t="s">
        <v>10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87" t="e">
        <f t="shared" ref="L142:S142" si="25">L146+L175+L202</f>
        <v>#REF!</v>
      </c>
      <c r="M142" s="87">
        <f t="shared" si="25"/>
        <v>8450064.5</v>
      </c>
      <c r="N142" s="87">
        <f t="shared" si="25"/>
        <v>10475342.500000002</v>
      </c>
      <c r="O142" s="87">
        <f t="shared" si="25"/>
        <v>11129573.700000001</v>
      </c>
      <c r="P142" s="87">
        <f t="shared" si="25"/>
        <v>11449060.972000001</v>
      </c>
      <c r="Q142" s="87">
        <f t="shared" si="25"/>
        <v>11958615.73488</v>
      </c>
      <c r="R142" s="87">
        <f t="shared" si="25"/>
        <v>12268552.688275201</v>
      </c>
      <c r="S142" s="89">
        <f t="shared" si="25"/>
        <v>12578887.119806208</v>
      </c>
    </row>
    <row r="143" spans="1:21" ht="24.75" customHeight="1">
      <c r="A143" s="36"/>
      <c r="B143" s="27" t="s">
        <v>11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>
        <f t="shared" ref="L143:S143" si="26">L147+L176</f>
        <v>108855.82199999997</v>
      </c>
      <c r="M143" s="87">
        <f t="shared" si="26"/>
        <v>88253.7</v>
      </c>
      <c r="N143" s="87">
        <f t="shared" si="26"/>
        <v>1288.2</v>
      </c>
      <c r="O143" s="87">
        <f t="shared" si="26"/>
        <v>1288.2</v>
      </c>
      <c r="P143" s="87">
        <f t="shared" si="26"/>
        <v>1288.2</v>
      </c>
      <c r="Q143" s="87">
        <f t="shared" si="26"/>
        <v>1288.2</v>
      </c>
      <c r="R143" s="87">
        <f t="shared" si="26"/>
        <v>1288.2</v>
      </c>
      <c r="S143" s="89">
        <f t="shared" si="26"/>
        <v>1288.2</v>
      </c>
    </row>
    <row r="144" spans="1:21" ht="48.75" customHeight="1">
      <c r="A144" s="140" t="s">
        <v>97</v>
      </c>
      <c r="B144" s="148" t="s">
        <v>171</v>
      </c>
      <c r="C144" s="148"/>
      <c r="D144" s="148"/>
      <c r="E144" s="148"/>
      <c r="F144" s="148"/>
      <c r="G144" s="148"/>
      <c r="H144" s="142"/>
      <c r="I144" s="142"/>
      <c r="J144" s="142"/>
      <c r="K144" s="142"/>
      <c r="L144" s="149">
        <f t="shared" ref="L144" si="27">L150+L156+L158+L159+L161+L163+L164+L166+L168+L170+L172</f>
        <v>7078197.5219999989</v>
      </c>
      <c r="M144" s="149">
        <f>M150+M156+M158+M159+M161+M163+M164+M166+M168+M170+M172+M173</f>
        <v>6975820.9000000004</v>
      </c>
      <c r="N144" s="149">
        <f t="shared" ref="N144:S144" si="28">N150+N156+N158+N159+N161+N163+N164+N166+N168+N170+N172+N173</f>
        <v>8906315.3000000007</v>
      </c>
      <c r="O144" s="149">
        <f t="shared" si="28"/>
        <v>9552948.5</v>
      </c>
      <c r="P144" s="149">
        <f t="shared" si="28"/>
        <v>9828389</v>
      </c>
      <c r="Q144" s="149">
        <f t="shared" si="28"/>
        <v>10328389</v>
      </c>
      <c r="R144" s="149">
        <f t="shared" si="28"/>
        <v>10628389</v>
      </c>
      <c r="S144" s="150">
        <f t="shared" si="28"/>
        <v>10928389</v>
      </c>
      <c r="T144" s="20">
        <f>SUM(M144:S144)</f>
        <v>67148640.700000003</v>
      </c>
    </row>
    <row r="145" spans="1:21" ht="18" hidden="1" customHeight="1">
      <c r="A145" s="36"/>
      <c r="B145" s="74" t="s">
        <v>9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5"/>
      <c r="O145" s="75"/>
      <c r="P145" s="75"/>
      <c r="Q145" s="75"/>
      <c r="R145" s="75"/>
      <c r="S145" s="76"/>
    </row>
    <row r="146" spans="1:21" ht="22.5" customHeight="1">
      <c r="A146" s="36"/>
      <c r="B146" s="27" t="s">
        <v>10</v>
      </c>
      <c r="C146" s="27"/>
      <c r="D146" s="27"/>
      <c r="E146" s="27"/>
      <c r="F146" s="27"/>
      <c r="G146" s="27"/>
      <c r="H146" s="27"/>
      <c r="I146" s="27"/>
      <c r="J146" s="27"/>
      <c r="K146" s="27"/>
      <c r="L146" s="87" t="e">
        <f>L151+L152+L153+L154+#REF!+L156+L158+L161+L163+L166+L168+L170+L172</f>
        <v>#REF!</v>
      </c>
      <c r="M146" s="87">
        <f>M151+M152+M153+M154+M156+M158+M161+M163+M166+M168+M170+M172+M173</f>
        <v>6888855.4000000004</v>
      </c>
      <c r="N146" s="87">
        <f t="shared" ref="N146:S146" si="29">N151+N152+N153+N154+N156+N158+N161+N163+N166+N168+N170+N172+N173</f>
        <v>8906315.3000000007</v>
      </c>
      <c r="O146" s="87">
        <f t="shared" si="29"/>
        <v>9552948.5</v>
      </c>
      <c r="P146" s="87">
        <f t="shared" si="29"/>
        <v>9828389</v>
      </c>
      <c r="Q146" s="87">
        <f t="shared" si="29"/>
        <v>10328389</v>
      </c>
      <c r="R146" s="87">
        <f t="shared" si="29"/>
        <v>10628389</v>
      </c>
      <c r="S146" s="89">
        <f t="shared" si="29"/>
        <v>10928389</v>
      </c>
    </row>
    <row r="147" spans="1:21" ht="19.5" customHeight="1">
      <c r="A147" s="36"/>
      <c r="B147" s="27" t="s">
        <v>11</v>
      </c>
      <c r="C147" s="27"/>
      <c r="D147" s="27"/>
      <c r="E147" s="27"/>
      <c r="F147" s="27"/>
      <c r="G147" s="27"/>
      <c r="H147" s="27"/>
      <c r="I147" s="27"/>
      <c r="J147" s="27"/>
      <c r="K147" s="27"/>
      <c r="L147" s="87">
        <f>L159+L164</f>
        <v>106166.82199999997</v>
      </c>
      <c r="M147" s="87">
        <f t="shared" ref="M147:S147" si="30">M159+M164</f>
        <v>86965.5</v>
      </c>
      <c r="N147" s="87">
        <f t="shared" si="30"/>
        <v>0</v>
      </c>
      <c r="O147" s="87">
        <f t="shared" si="30"/>
        <v>0</v>
      </c>
      <c r="P147" s="87">
        <f t="shared" si="30"/>
        <v>0</v>
      </c>
      <c r="Q147" s="87">
        <f t="shared" si="30"/>
        <v>0</v>
      </c>
      <c r="R147" s="87">
        <f t="shared" si="30"/>
        <v>0</v>
      </c>
      <c r="S147" s="89">
        <f t="shared" si="30"/>
        <v>0</v>
      </c>
    </row>
    <row r="148" spans="1:21" ht="15.75" hidden="1" customHeight="1">
      <c r="A148" s="36"/>
      <c r="B148" s="74" t="s">
        <v>12</v>
      </c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5"/>
      <c r="O148" s="75"/>
      <c r="P148" s="75"/>
      <c r="Q148" s="75"/>
      <c r="R148" s="75"/>
      <c r="S148" s="76"/>
    </row>
    <row r="149" spans="1:21" ht="15.75" hidden="1" customHeight="1">
      <c r="A149" s="36"/>
      <c r="B149" s="74" t="s">
        <v>13</v>
      </c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5"/>
      <c r="O149" s="75"/>
      <c r="P149" s="75"/>
      <c r="Q149" s="75"/>
      <c r="R149" s="75"/>
      <c r="S149" s="76"/>
    </row>
    <row r="150" spans="1:21" ht="55.5" customHeight="1">
      <c r="A150" s="58" t="s">
        <v>99</v>
      </c>
      <c r="B150" s="151" t="s">
        <v>172</v>
      </c>
      <c r="C150" s="151"/>
      <c r="D150" s="151"/>
      <c r="E150" s="151"/>
      <c r="F150" s="151"/>
      <c r="G150" s="151"/>
      <c r="H150" s="74"/>
      <c r="I150" s="74"/>
      <c r="J150" s="74"/>
      <c r="K150" s="74"/>
      <c r="L150" s="137">
        <f t="shared" ref="L150:S150" si="31">SUM(L151:L154)</f>
        <v>3427725.3</v>
      </c>
      <c r="M150" s="289">
        <f t="shared" si="31"/>
        <v>4100221</v>
      </c>
      <c r="N150" s="289">
        <f t="shared" si="31"/>
        <v>4220751</v>
      </c>
      <c r="O150" s="289">
        <f t="shared" si="31"/>
        <v>4322716</v>
      </c>
      <c r="P150" s="289">
        <f t="shared" si="31"/>
        <v>4423389</v>
      </c>
      <c r="Q150" s="289">
        <f t="shared" si="31"/>
        <v>4623389</v>
      </c>
      <c r="R150" s="289">
        <f t="shared" si="31"/>
        <v>4823389</v>
      </c>
      <c r="S150" s="290">
        <f t="shared" si="31"/>
        <v>5023389</v>
      </c>
    </row>
    <row r="151" spans="1:21" ht="24.75" customHeight="1">
      <c r="A151" s="58"/>
      <c r="B151" s="27" t="s">
        <v>10</v>
      </c>
      <c r="C151" s="93"/>
      <c r="D151" s="67">
        <v>828</v>
      </c>
      <c r="E151" s="67" t="s">
        <v>24</v>
      </c>
      <c r="F151" s="67" t="s">
        <v>49</v>
      </c>
      <c r="G151" s="67">
        <v>200</v>
      </c>
      <c r="H151" s="67">
        <v>828</v>
      </c>
      <c r="I151" s="67" t="s">
        <v>24</v>
      </c>
      <c r="J151" s="67" t="s">
        <v>49</v>
      </c>
      <c r="K151" s="67">
        <v>200</v>
      </c>
      <c r="L151" s="69">
        <f>3284529.3+(351627.4-20110.4)-180000-30431.4</f>
        <v>3405614.9</v>
      </c>
      <c r="M151" s="226">
        <f>4084422-M152-M153-6529</f>
        <v>3885839.6</v>
      </c>
      <c r="N151" s="286">
        <f>4200000-2173-N152-N153</f>
        <v>4005669.6</v>
      </c>
      <c r="O151" s="285">
        <f>4300000-673-O152-O153</f>
        <v>4107169.6</v>
      </c>
      <c r="P151" s="226">
        <v>4207842.5999999996</v>
      </c>
      <c r="Q151" s="226">
        <v>4407842.5999999996</v>
      </c>
      <c r="R151" s="226">
        <v>4607842.5999999996</v>
      </c>
      <c r="S151" s="291">
        <v>4807842.5999999996</v>
      </c>
    </row>
    <row r="152" spans="1:21" ht="20.25" customHeight="1">
      <c r="A152" s="58"/>
      <c r="B152" s="27" t="s">
        <v>10</v>
      </c>
      <c r="C152" s="93"/>
      <c r="D152" s="67">
        <v>828</v>
      </c>
      <c r="E152" s="67" t="s">
        <v>24</v>
      </c>
      <c r="F152" s="67" t="s">
        <v>49</v>
      </c>
      <c r="G152" s="67">
        <v>800</v>
      </c>
      <c r="H152" s="67">
        <v>828</v>
      </c>
      <c r="I152" s="67" t="s">
        <v>24</v>
      </c>
      <c r="J152" s="67" t="s">
        <v>49</v>
      </c>
      <c r="K152" s="67">
        <v>800</v>
      </c>
      <c r="L152" s="69">
        <v>2000</v>
      </c>
      <c r="M152" s="226">
        <v>5000</v>
      </c>
      <c r="N152" s="286">
        <v>5000</v>
      </c>
      <c r="O152" s="286">
        <v>5000</v>
      </c>
      <c r="P152" s="286">
        <v>5000</v>
      </c>
      <c r="Q152" s="286">
        <v>5000</v>
      </c>
      <c r="R152" s="286">
        <v>5000</v>
      </c>
      <c r="S152" s="291">
        <v>5000</v>
      </c>
    </row>
    <row r="153" spans="1:21" ht="20.25" customHeight="1">
      <c r="A153" s="58"/>
      <c r="B153" s="27" t="s">
        <v>101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173</v>
      </c>
      <c r="K153" s="67">
        <v>200</v>
      </c>
      <c r="L153" s="69">
        <v>20110.400000000001</v>
      </c>
      <c r="M153" s="287">
        <f>164649+22404.4</f>
        <v>187053.4</v>
      </c>
      <c r="N153" s="287">
        <f>164753+22404.4</f>
        <v>187157.4</v>
      </c>
      <c r="O153" s="287">
        <f>164753+22404.4</f>
        <v>187157.4</v>
      </c>
      <c r="P153" s="287">
        <f t="shared" ref="P153:S153" si="32">164753+22404.4</f>
        <v>187157.4</v>
      </c>
      <c r="Q153" s="287">
        <f t="shared" si="32"/>
        <v>187157.4</v>
      </c>
      <c r="R153" s="287">
        <f t="shared" si="32"/>
        <v>187157.4</v>
      </c>
      <c r="S153" s="287">
        <f t="shared" si="32"/>
        <v>187157.4</v>
      </c>
    </row>
    <row r="154" spans="1:21" ht="20.25" customHeight="1">
      <c r="A154" s="58"/>
      <c r="B154" s="27" t="s">
        <v>174</v>
      </c>
      <c r="C154" s="93"/>
      <c r="D154" s="93"/>
      <c r="E154" s="93"/>
      <c r="F154" s="93"/>
      <c r="G154" s="93"/>
      <c r="H154" s="67">
        <v>828</v>
      </c>
      <c r="I154" s="67" t="s">
        <v>24</v>
      </c>
      <c r="J154" s="67" t="s">
        <v>173</v>
      </c>
      <c r="K154" s="67">
        <v>600</v>
      </c>
      <c r="L154" s="152"/>
      <c r="M154" s="322">
        <v>22328</v>
      </c>
      <c r="N154" s="322">
        <v>22924</v>
      </c>
      <c r="O154" s="322">
        <v>23389</v>
      </c>
      <c r="P154" s="322">
        <v>23389</v>
      </c>
      <c r="Q154" s="322">
        <v>23389</v>
      </c>
      <c r="R154" s="322">
        <v>23389</v>
      </c>
      <c r="S154" s="323">
        <v>23389</v>
      </c>
    </row>
    <row r="155" spans="1:21" ht="22.5" customHeight="1">
      <c r="A155" s="58" t="s">
        <v>104</v>
      </c>
      <c r="B155" s="105" t="s">
        <v>67</v>
      </c>
      <c r="C155" s="105"/>
      <c r="D155" s="105"/>
      <c r="E155" s="105"/>
      <c r="F155" s="105"/>
      <c r="G155" s="105"/>
      <c r="H155" s="74"/>
      <c r="I155" s="74"/>
      <c r="J155" s="74"/>
      <c r="K155" s="74"/>
      <c r="L155" s="74"/>
      <c r="M155" s="288"/>
      <c r="N155" s="293"/>
      <c r="O155" s="288"/>
      <c r="P155" s="288"/>
      <c r="Q155" s="288"/>
      <c r="R155" s="288"/>
      <c r="S155" s="294"/>
    </row>
    <row r="156" spans="1:21" ht="20.25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1729823.5</v>
      </c>
      <c r="M156" s="279">
        <f>1296919.1-27784+0.7</f>
        <v>1269135.8</v>
      </c>
      <c r="N156" s="279">
        <f>4606995+729654.2-857098+0.1</f>
        <v>4479551.3</v>
      </c>
      <c r="O156" s="285">
        <f>7304165.4-2178784.5-148.4</f>
        <v>5125232.5</v>
      </c>
      <c r="P156" s="277">
        <v>5200000</v>
      </c>
      <c r="Q156" s="277">
        <v>5300000</v>
      </c>
      <c r="R156" s="277">
        <v>5400000</v>
      </c>
      <c r="S156" s="295">
        <v>5500000</v>
      </c>
    </row>
    <row r="157" spans="1:21" ht="19.5" customHeight="1">
      <c r="A157" s="58" t="s">
        <v>105</v>
      </c>
      <c r="B157" s="105" t="s">
        <v>70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81"/>
      <c r="N157" s="296"/>
      <c r="O157" s="281"/>
      <c r="P157" s="281"/>
      <c r="Q157" s="281"/>
      <c r="R157" s="281"/>
      <c r="S157" s="297"/>
    </row>
    <row r="158" spans="1:21" ht="21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104">
        <v>500</v>
      </c>
      <c r="L158" s="69">
        <v>1566869.5999999996</v>
      </c>
      <c r="M158" s="282">
        <f>1349636.2-M163</f>
        <v>1309216.2</v>
      </c>
      <c r="N158" s="286"/>
      <c r="O158" s="226"/>
      <c r="P158" s="226"/>
      <c r="Q158" s="226"/>
      <c r="R158" s="226"/>
      <c r="S158" s="291"/>
      <c r="U158" s="20"/>
    </row>
    <row r="159" spans="1:21" ht="18.75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69">
        <v>106166.82199999997</v>
      </c>
      <c r="M159" s="282">
        <f>86965.9-0.4-M164</f>
        <v>84385.5</v>
      </c>
      <c r="N159" s="286"/>
      <c r="O159" s="226"/>
      <c r="P159" s="226"/>
      <c r="Q159" s="226"/>
      <c r="R159" s="226"/>
      <c r="S159" s="291"/>
    </row>
    <row r="160" spans="1:21" ht="19.5" customHeight="1">
      <c r="A160" s="58" t="s">
        <v>107</v>
      </c>
      <c r="B160" s="105" t="s">
        <v>108</v>
      </c>
      <c r="C160" s="105"/>
      <c r="D160" s="105"/>
      <c r="E160" s="105"/>
      <c r="F160" s="105"/>
      <c r="G160" s="105"/>
      <c r="H160" s="27"/>
      <c r="I160" s="27"/>
      <c r="J160" s="27"/>
      <c r="K160" s="27"/>
      <c r="L160" s="27"/>
      <c r="M160" s="281"/>
      <c r="N160" s="296"/>
      <c r="O160" s="281"/>
      <c r="P160" s="281"/>
      <c r="Q160" s="281"/>
      <c r="R160" s="281"/>
      <c r="S160" s="297"/>
    </row>
    <row r="161" spans="1:22" ht="24" customHeight="1">
      <c r="A161" s="58"/>
      <c r="B161" s="27" t="s">
        <v>10</v>
      </c>
      <c r="C161" s="93"/>
      <c r="D161" s="93"/>
      <c r="E161" s="93"/>
      <c r="F161" s="93"/>
      <c r="G161" s="93"/>
      <c r="H161" s="67">
        <v>828</v>
      </c>
      <c r="I161" s="67" t="s">
        <v>24</v>
      </c>
      <c r="J161" s="67" t="s">
        <v>49</v>
      </c>
      <c r="K161" s="67">
        <v>200</v>
      </c>
      <c r="L161" s="69">
        <v>48991.9</v>
      </c>
      <c r="M161" s="281"/>
      <c r="N161" s="296"/>
      <c r="O161" s="226"/>
      <c r="P161" s="226">
        <v>100000</v>
      </c>
      <c r="Q161" s="226">
        <v>100000</v>
      </c>
      <c r="R161" s="226">
        <v>100000</v>
      </c>
      <c r="S161" s="291">
        <v>100000</v>
      </c>
    </row>
    <row r="162" spans="1:22" ht="22.5" customHeight="1">
      <c r="A162" s="58" t="s">
        <v>109</v>
      </c>
      <c r="B162" s="105" t="s">
        <v>110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7"/>
    </row>
    <row r="163" spans="1:22" ht="16.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106</v>
      </c>
      <c r="K163" s="104">
        <v>500</v>
      </c>
      <c r="L163" s="104"/>
      <c r="M163" s="226">
        <v>40420</v>
      </c>
      <c r="N163" s="286"/>
      <c r="O163" s="226"/>
      <c r="P163" s="226"/>
      <c r="Q163" s="226"/>
      <c r="R163" s="226"/>
      <c r="S163" s="291"/>
    </row>
    <row r="164" spans="1:22" ht="21" customHeight="1">
      <c r="A164" s="58"/>
      <c r="B164" s="27" t="s">
        <v>11</v>
      </c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26">
        <v>2580</v>
      </c>
      <c r="N164" s="286"/>
      <c r="O164" s="226"/>
      <c r="P164" s="226"/>
      <c r="Q164" s="226"/>
      <c r="R164" s="226"/>
      <c r="S164" s="291"/>
    </row>
    <row r="165" spans="1:22" ht="34.5" customHeight="1">
      <c r="A165" s="58" t="s">
        <v>111</v>
      </c>
      <c r="B165" s="151" t="s">
        <v>112</v>
      </c>
      <c r="C165" s="151"/>
      <c r="D165" s="151"/>
      <c r="E165" s="151"/>
      <c r="F165" s="151"/>
      <c r="G165" s="151"/>
      <c r="H165" s="158"/>
      <c r="I165" s="158"/>
      <c r="J165" s="158"/>
      <c r="K165" s="158"/>
      <c r="L165" s="158"/>
      <c r="M165" s="281"/>
      <c r="N165" s="296"/>
      <c r="O165" s="281"/>
      <c r="P165" s="281"/>
      <c r="Q165" s="281"/>
      <c r="R165" s="281"/>
      <c r="S165" s="297"/>
    </row>
    <row r="166" spans="1:22" ht="21.75" customHeight="1">
      <c r="A166" s="58"/>
      <c r="B166" s="27" t="s">
        <v>10</v>
      </c>
      <c r="C166" s="27"/>
      <c r="D166" s="27"/>
      <c r="E166" s="27"/>
      <c r="F166" s="27"/>
      <c r="G166" s="27"/>
      <c r="H166" s="104">
        <v>828</v>
      </c>
      <c r="I166" s="104" t="s">
        <v>24</v>
      </c>
      <c r="J166" s="104" t="s">
        <v>113</v>
      </c>
      <c r="K166" s="104">
        <v>200</v>
      </c>
      <c r="L166" s="69">
        <f>82893.1</f>
        <v>82893.100000000006</v>
      </c>
      <c r="M166" s="277">
        <v>70745.7</v>
      </c>
      <c r="N166" s="277">
        <v>34013</v>
      </c>
      <c r="O166" s="226">
        <v>0</v>
      </c>
      <c r="P166" s="226">
        <v>0</v>
      </c>
      <c r="Q166" s="226">
        <v>200000</v>
      </c>
      <c r="R166" s="226">
        <v>200000</v>
      </c>
      <c r="S166" s="291">
        <v>200000</v>
      </c>
    </row>
    <row r="167" spans="1:22" ht="48" customHeight="1">
      <c r="A167" s="58" t="s">
        <v>114</v>
      </c>
      <c r="B167" s="151" t="s">
        <v>194</v>
      </c>
      <c r="C167" s="151"/>
      <c r="D167" s="151"/>
      <c r="E167" s="151"/>
      <c r="F167" s="151"/>
      <c r="G167" s="151"/>
      <c r="H167" s="151"/>
      <c r="I167" s="151"/>
      <c r="J167" s="151"/>
      <c r="K167" s="151"/>
      <c r="L167" s="151"/>
      <c r="M167" s="298"/>
      <c r="N167" s="298"/>
      <c r="O167" s="281"/>
      <c r="P167" s="281"/>
      <c r="Q167" s="281"/>
      <c r="R167" s="281"/>
      <c r="S167" s="297"/>
      <c r="T167" s="253"/>
    </row>
    <row r="168" spans="1:22" ht="25.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104">
        <v>200</v>
      </c>
      <c r="L168" s="69">
        <f>27358.6</f>
        <v>27358.6</v>
      </c>
      <c r="M168" s="69">
        <v>42536.7</v>
      </c>
      <c r="N168" s="69">
        <v>0</v>
      </c>
      <c r="O168" s="69">
        <v>50000</v>
      </c>
      <c r="P168" s="69">
        <v>50000</v>
      </c>
      <c r="Q168" s="69">
        <v>50000</v>
      </c>
      <c r="R168" s="69">
        <v>50000</v>
      </c>
      <c r="S168" s="73">
        <v>50000</v>
      </c>
      <c r="T168" s="254"/>
    </row>
    <row r="169" spans="1:22" ht="36.75" customHeight="1">
      <c r="A169" s="250" t="s">
        <v>116</v>
      </c>
      <c r="B169" s="251" t="s">
        <v>117</v>
      </c>
      <c r="C169" s="251"/>
      <c r="D169" s="251"/>
      <c r="E169" s="251"/>
      <c r="F169" s="251"/>
      <c r="G169" s="251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52"/>
    </row>
    <row r="170" spans="1:22" ht="25.5" customHeight="1">
      <c r="A170" s="36"/>
      <c r="B170" s="27" t="s">
        <v>10</v>
      </c>
      <c r="C170" s="93"/>
      <c r="D170" s="93"/>
      <c r="E170" s="93"/>
      <c r="F170" s="93"/>
      <c r="G170" s="93"/>
      <c r="H170" s="67">
        <v>828</v>
      </c>
      <c r="I170" s="67" t="s">
        <v>24</v>
      </c>
      <c r="J170" s="67" t="s">
        <v>113</v>
      </c>
      <c r="K170" s="67">
        <v>200</v>
      </c>
      <c r="L170" s="159"/>
      <c r="M170" s="159"/>
      <c r="N170" s="69">
        <v>120000</v>
      </c>
      <c r="O170" s="27"/>
      <c r="P170" s="27"/>
      <c r="Q170" s="27"/>
      <c r="R170" s="27"/>
      <c r="S170" s="86"/>
    </row>
    <row r="171" spans="1:22" ht="26.25" customHeight="1">
      <c r="A171" s="58" t="s">
        <v>118</v>
      </c>
      <c r="B171" s="59" t="s">
        <v>53</v>
      </c>
      <c r="C171" s="59"/>
      <c r="D171" s="59"/>
      <c r="E171" s="59"/>
      <c r="F171" s="59"/>
      <c r="G171" s="59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86"/>
    </row>
    <row r="172" spans="1:22" ht="24.75" customHeight="1">
      <c r="A172" s="58"/>
      <c r="B172" s="27" t="s">
        <v>10</v>
      </c>
      <c r="C172" s="27"/>
      <c r="D172" s="27"/>
      <c r="E172" s="27"/>
      <c r="F172" s="27"/>
      <c r="G172" s="27"/>
      <c r="H172" s="104">
        <v>828</v>
      </c>
      <c r="I172" s="104" t="s">
        <v>24</v>
      </c>
      <c r="J172" s="104" t="s">
        <v>49</v>
      </c>
      <c r="K172" s="104">
        <v>200</v>
      </c>
      <c r="L172" s="69">
        <f>40770.3+606+46992.4</f>
        <v>88368.700000000012</v>
      </c>
      <c r="M172" s="243">
        <f>35444</f>
        <v>35444</v>
      </c>
      <c r="N172" s="243">
        <f>52000-N173</f>
        <v>35000</v>
      </c>
      <c r="O172" s="243">
        <f>55000-O173</f>
        <v>37000</v>
      </c>
      <c r="P172" s="243">
        <f t="shared" ref="P172:S172" si="33">55000-P173</f>
        <v>37000</v>
      </c>
      <c r="Q172" s="243">
        <f t="shared" si="33"/>
        <v>37000</v>
      </c>
      <c r="R172" s="243">
        <f t="shared" si="33"/>
        <v>37000</v>
      </c>
      <c r="S172" s="249">
        <f t="shared" si="33"/>
        <v>37000</v>
      </c>
    </row>
    <row r="173" spans="1:22" ht="24.75" customHeight="1">
      <c r="A173" s="244"/>
      <c r="B173" s="27" t="s">
        <v>10</v>
      </c>
      <c r="C173" s="27"/>
      <c r="D173" s="27"/>
      <c r="E173" s="27"/>
      <c r="F173" s="27"/>
      <c r="G173" s="27"/>
      <c r="H173" s="104">
        <v>828</v>
      </c>
      <c r="I173" s="104" t="s">
        <v>24</v>
      </c>
      <c r="J173" s="241" t="s">
        <v>113</v>
      </c>
      <c r="K173" s="104">
        <v>200</v>
      </c>
      <c r="L173" s="245"/>
      <c r="M173" s="277">
        <f>16713+4423</f>
        <v>21136</v>
      </c>
      <c r="N173" s="243">
        <v>17000</v>
      </c>
      <c r="O173" s="243">
        <v>18000</v>
      </c>
      <c r="P173" s="243">
        <v>18000</v>
      </c>
      <c r="Q173" s="243">
        <v>18000</v>
      </c>
      <c r="R173" s="243">
        <v>18000</v>
      </c>
      <c r="S173" s="249">
        <v>18000</v>
      </c>
    </row>
    <row r="174" spans="1:22" ht="51.75" customHeight="1">
      <c r="A174" s="188" t="s">
        <v>119</v>
      </c>
      <c r="B174" s="189" t="s">
        <v>120</v>
      </c>
      <c r="C174" s="189"/>
      <c r="D174" s="189"/>
      <c r="E174" s="189"/>
      <c r="F174" s="189"/>
      <c r="G174" s="189"/>
      <c r="H174" s="190"/>
      <c r="I174" s="190"/>
      <c r="J174" s="190"/>
      <c r="K174" s="190"/>
      <c r="L174" s="191" t="e">
        <f>L177+L181+L184+L186+L189+L191+L193+L197+L199</f>
        <v>#REF!</v>
      </c>
      <c r="M174" s="191">
        <f>M177+M181+M184+M186+M189+M191+M193+M195+M197+M199+M179</f>
        <v>1347956.9000000001</v>
      </c>
      <c r="N174" s="191">
        <f t="shared" ref="N174:S174" si="34">N177+N181+N184+N186+N189+N191+N193+N195+N197+N199+N179</f>
        <v>1348091.6</v>
      </c>
      <c r="O174" s="191">
        <f t="shared" si="34"/>
        <v>1348231.6</v>
      </c>
      <c r="P174" s="191">
        <f t="shared" si="34"/>
        <v>1383091.1</v>
      </c>
      <c r="Q174" s="191">
        <f t="shared" si="34"/>
        <v>1383091.1</v>
      </c>
      <c r="R174" s="191">
        <f t="shared" si="34"/>
        <v>1383091.1</v>
      </c>
      <c r="S174" s="191">
        <f t="shared" si="34"/>
        <v>1383091.1</v>
      </c>
      <c r="T174" s="20">
        <f>SUM(M174:S174)</f>
        <v>9576644.5</v>
      </c>
      <c r="U174" s="161"/>
      <c r="V174" s="161"/>
    </row>
    <row r="175" spans="1:22" ht="23.25" customHeight="1">
      <c r="A175" s="210"/>
      <c r="B175" s="192" t="s">
        <v>10</v>
      </c>
      <c r="C175" s="192"/>
      <c r="D175" s="192"/>
      <c r="E175" s="192"/>
      <c r="F175" s="192"/>
      <c r="G175" s="192"/>
      <c r="H175" s="192"/>
      <c r="I175" s="192"/>
      <c r="J175" s="192"/>
      <c r="K175" s="192"/>
      <c r="L175" s="193" t="e">
        <f>L178+L180+L182+L185+L187+L190+#REF!+L192+L194+#REF!+L198+L200</f>
        <v>#REF!</v>
      </c>
      <c r="M175" s="193">
        <f>M178+M180+M182+M185+M187+M190+M192+M194+M196+M198+M200</f>
        <v>1346668.7</v>
      </c>
      <c r="N175" s="193">
        <f t="shared" ref="N175:O175" si="35">N178+N180+N182+N185+N187+N190+N192+N194+N196+N198+N200</f>
        <v>1346803.4</v>
      </c>
      <c r="O175" s="193">
        <f t="shared" si="35"/>
        <v>1346943.4</v>
      </c>
      <c r="P175" s="193">
        <f t="shared" ref="P175:S175" si="36">P178+P180+P182+P185+P187+P190+P192+P194+P198+P200</f>
        <v>1381802.9</v>
      </c>
      <c r="Q175" s="193">
        <f t="shared" si="36"/>
        <v>1381802.9</v>
      </c>
      <c r="R175" s="193">
        <f t="shared" si="36"/>
        <v>1381802.9</v>
      </c>
      <c r="S175" s="211">
        <f t="shared" si="36"/>
        <v>1381802.9</v>
      </c>
      <c r="T175" s="20">
        <f>SUM(M175:S175)</f>
        <v>9567627.0999999996</v>
      </c>
    </row>
    <row r="176" spans="1:22" ht="23.25" customHeight="1">
      <c r="A176" s="210"/>
      <c r="B176" s="192" t="s">
        <v>11</v>
      </c>
      <c r="C176" s="192"/>
      <c r="D176" s="192"/>
      <c r="E176" s="192"/>
      <c r="F176" s="192"/>
      <c r="G176" s="192"/>
      <c r="H176" s="192"/>
      <c r="I176" s="192"/>
      <c r="J176" s="192"/>
      <c r="K176" s="192"/>
      <c r="L176" s="193">
        <f t="shared" ref="L176:S176" si="37">L183+L188</f>
        <v>2689</v>
      </c>
      <c r="M176" s="193">
        <f t="shared" si="37"/>
        <v>1288.2</v>
      </c>
      <c r="N176" s="193">
        <f t="shared" si="37"/>
        <v>1288.2</v>
      </c>
      <c r="O176" s="193">
        <f t="shared" si="37"/>
        <v>1288.2</v>
      </c>
      <c r="P176" s="193">
        <f t="shared" si="37"/>
        <v>1288.2</v>
      </c>
      <c r="Q176" s="193">
        <f t="shared" si="37"/>
        <v>1288.2</v>
      </c>
      <c r="R176" s="193">
        <f t="shared" si="37"/>
        <v>1288.2</v>
      </c>
      <c r="S176" s="211">
        <f t="shared" si="37"/>
        <v>1288.2</v>
      </c>
      <c r="T176" s="20">
        <f>SUM(M176:S176)</f>
        <v>9017.4</v>
      </c>
    </row>
    <row r="177" spans="1:19" ht="49.5" customHeight="1">
      <c r="A177" s="212" t="s">
        <v>121</v>
      </c>
      <c r="B177" s="194" t="s">
        <v>176</v>
      </c>
      <c r="C177" s="194"/>
      <c r="D177" s="194"/>
      <c r="E177" s="194"/>
      <c r="F177" s="194"/>
      <c r="G177" s="194"/>
      <c r="H177" s="192"/>
      <c r="I177" s="192"/>
      <c r="J177" s="192"/>
      <c r="K177" s="192"/>
      <c r="L177" s="195">
        <f>SUM(L178:L180)</f>
        <v>18232</v>
      </c>
      <c r="M177" s="195">
        <f t="shared" ref="M177:S177" si="38">M178</f>
        <v>20436</v>
      </c>
      <c r="N177" s="195">
        <f t="shared" si="38"/>
        <v>20436</v>
      </c>
      <c r="O177" s="195">
        <f t="shared" si="38"/>
        <v>20436</v>
      </c>
      <c r="P177" s="195">
        <f t="shared" si="38"/>
        <v>20436</v>
      </c>
      <c r="Q177" s="195">
        <f t="shared" si="38"/>
        <v>20436</v>
      </c>
      <c r="R177" s="195">
        <f t="shared" si="38"/>
        <v>20436</v>
      </c>
      <c r="S177" s="213">
        <f t="shared" si="38"/>
        <v>20436</v>
      </c>
    </row>
    <row r="178" spans="1:19" ht="18.75" customHeight="1">
      <c r="A178" s="214"/>
      <c r="B178" s="192" t="s">
        <v>10</v>
      </c>
      <c r="C178" s="196"/>
      <c r="D178" s="197">
        <v>828</v>
      </c>
      <c r="E178" s="198" t="s">
        <v>123</v>
      </c>
      <c r="F178" s="197" t="s">
        <v>124</v>
      </c>
      <c r="G178" s="197">
        <v>500</v>
      </c>
      <c r="H178" s="197">
        <v>828</v>
      </c>
      <c r="I178" s="198" t="s">
        <v>123</v>
      </c>
      <c r="J178" s="197" t="s">
        <v>124</v>
      </c>
      <c r="K178" s="197">
        <v>500</v>
      </c>
      <c r="L178" s="193">
        <v>18032</v>
      </c>
      <c r="M178" s="193">
        <v>20436</v>
      </c>
      <c r="N178" s="193">
        <v>20436</v>
      </c>
      <c r="O178" s="193">
        <v>20436</v>
      </c>
      <c r="P178" s="193">
        <v>20436</v>
      </c>
      <c r="Q178" s="193">
        <v>20436</v>
      </c>
      <c r="R178" s="193">
        <v>20436</v>
      </c>
      <c r="S178" s="211">
        <v>20436</v>
      </c>
    </row>
    <row r="179" spans="1:19" ht="84" customHeight="1">
      <c r="A179" s="212" t="s">
        <v>177</v>
      </c>
      <c r="B179" s="194" t="s">
        <v>178</v>
      </c>
      <c r="C179" s="196"/>
      <c r="D179" s="197"/>
      <c r="E179" s="198"/>
      <c r="F179" s="197"/>
      <c r="G179" s="197"/>
      <c r="H179" s="197"/>
      <c r="I179" s="198"/>
      <c r="J179" s="197"/>
      <c r="K179" s="197"/>
      <c r="L179" s="193"/>
      <c r="M179" s="195">
        <f t="shared" ref="M179:S179" si="39">M180</f>
        <v>200</v>
      </c>
      <c r="N179" s="195">
        <f t="shared" si="39"/>
        <v>200</v>
      </c>
      <c r="O179" s="195">
        <f t="shared" si="39"/>
        <v>200</v>
      </c>
      <c r="P179" s="195">
        <f t="shared" si="39"/>
        <v>200</v>
      </c>
      <c r="Q179" s="195">
        <f t="shared" si="39"/>
        <v>200</v>
      </c>
      <c r="R179" s="195">
        <f t="shared" si="39"/>
        <v>200</v>
      </c>
      <c r="S179" s="213">
        <f t="shared" si="39"/>
        <v>200</v>
      </c>
    </row>
    <row r="180" spans="1:19" ht="19.5" customHeight="1">
      <c r="A180" s="215"/>
      <c r="B180" s="192" t="s">
        <v>10</v>
      </c>
      <c r="C180" s="196"/>
      <c r="D180" s="197">
        <v>812</v>
      </c>
      <c r="E180" s="198" t="s">
        <v>125</v>
      </c>
      <c r="F180" s="197" t="s">
        <v>124</v>
      </c>
      <c r="G180" s="197">
        <v>500</v>
      </c>
      <c r="H180" s="197">
        <v>812</v>
      </c>
      <c r="I180" s="198" t="s">
        <v>125</v>
      </c>
      <c r="J180" s="197" t="s">
        <v>124</v>
      </c>
      <c r="K180" s="197">
        <v>500</v>
      </c>
      <c r="L180" s="193">
        <v>200</v>
      </c>
      <c r="M180" s="193">
        <v>200</v>
      </c>
      <c r="N180" s="193">
        <v>200</v>
      </c>
      <c r="O180" s="193">
        <v>200</v>
      </c>
      <c r="P180" s="193">
        <v>200</v>
      </c>
      <c r="Q180" s="193">
        <v>200</v>
      </c>
      <c r="R180" s="193">
        <v>200</v>
      </c>
      <c r="S180" s="211">
        <v>200</v>
      </c>
    </row>
    <row r="181" spans="1:19" ht="69" customHeight="1">
      <c r="A181" s="212" t="s">
        <v>129</v>
      </c>
      <c r="B181" s="194" t="s">
        <v>179</v>
      </c>
      <c r="C181" s="194"/>
      <c r="D181" s="192"/>
      <c r="E181" s="192"/>
      <c r="F181" s="192"/>
      <c r="G181" s="197"/>
      <c r="H181" s="192"/>
      <c r="I181" s="192"/>
      <c r="J181" s="192"/>
      <c r="K181" s="197"/>
      <c r="L181" s="195">
        <f t="shared" ref="L181:S181" si="40">SUM(L182:L183)</f>
        <v>16664.7</v>
      </c>
      <c r="M181" s="195">
        <f t="shared" si="40"/>
        <v>13876</v>
      </c>
      <c r="N181" s="195">
        <f t="shared" si="40"/>
        <v>13876</v>
      </c>
      <c r="O181" s="195">
        <f t="shared" si="40"/>
        <v>13876</v>
      </c>
      <c r="P181" s="195">
        <f t="shared" si="40"/>
        <v>13876</v>
      </c>
      <c r="Q181" s="195">
        <f t="shared" si="40"/>
        <v>13876</v>
      </c>
      <c r="R181" s="195">
        <f t="shared" si="40"/>
        <v>13876</v>
      </c>
      <c r="S181" s="213">
        <f t="shared" si="40"/>
        <v>13876</v>
      </c>
    </row>
    <row r="182" spans="1:19" ht="18.75" customHeight="1">
      <c r="A182" s="215"/>
      <c r="B182" s="192" t="s">
        <v>10</v>
      </c>
      <c r="C182" s="192"/>
      <c r="D182" s="197">
        <v>828</v>
      </c>
      <c r="E182" s="198" t="s">
        <v>123</v>
      </c>
      <c r="F182" s="197" t="s">
        <v>128</v>
      </c>
      <c r="G182" s="197">
        <v>500</v>
      </c>
      <c r="H182" s="197">
        <v>828</v>
      </c>
      <c r="I182" s="198" t="s">
        <v>123</v>
      </c>
      <c r="J182" s="197" t="s">
        <v>128</v>
      </c>
      <c r="K182" s="197">
        <v>500</v>
      </c>
      <c r="L182" s="193">
        <v>14803</v>
      </c>
      <c r="M182" s="199">
        <v>12936.8</v>
      </c>
      <c r="N182" s="199">
        <v>12936.8</v>
      </c>
      <c r="O182" s="199">
        <v>12936.8</v>
      </c>
      <c r="P182" s="199">
        <v>12936.8</v>
      </c>
      <c r="Q182" s="199">
        <v>12936.8</v>
      </c>
      <c r="R182" s="199">
        <v>12936.8</v>
      </c>
      <c r="S182" s="216">
        <v>12936.8</v>
      </c>
    </row>
    <row r="183" spans="1:19" ht="21" customHeight="1">
      <c r="A183" s="215"/>
      <c r="B183" s="192" t="s">
        <v>11</v>
      </c>
      <c r="C183" s="192"/>
      <c r="D183" s="192"/>
      <c r="E183" s="192"/>
      <c r="F183" s="192"/>
      <c r="G183" s="192"/>
      <c r="H183" s="192"/>
      <c r="I183" s="192"/>
      <c r="J183" s="192"/>
      <c r="K183" s="192"/>
      <c r="L183" s="193">
        <f>1069.7+792</f>
        <v>1861.7</v>
      </c>
      <c r="M183" s="199">
        <v>939.2</v>
      </c>
      <c r="N183" s="199">
        <v>939.2</v>
      </c>
      <c r="O183" s="199">
        <v>939.2</v>
      </c>
      <c r="P183" s="199">
        <v>939.2</v>
      </c>
      <c r="Q183" s="199">
        <v>939.2</v>
      </c>
      <c r="R183" s="199">
        <v>939.2</v>
      </c>
      <c r="S183" s="216">
        <v>939.2</v>
      </c>
    </row>
    <row r="184" spans="1:19" ht="57.75" customHeight="1">
      <c r="A184" s="212" t="s">
        <v>132</v>
      </c>
      <c r="B184" s="200" t="s">
        <v>180</v>
      </c>
      <c r="C184" s="194"/>
      <c r="D184" s="192"/>
      <c r="E184" s="192"/>
      <c r="F184" s="192"/>
      <c r="G184" s="192"/>
      <c r="H184" s="192"/>
      <c r="I184" s="192"/>
      <c r="J184" s="192"/>
      <c r="K184" s="192"/>
      <c r="L184" s="195">
        <f t="shared" ref="L184:S184" si="41">L185</f>
        <v>163.19999999999999</v>
      </c>
      <c r="M184" s="195">
        <f t="shared" si="41"/>
        <v>163.19999999999999</v>
      </c>
      <c r="N184" s="195">
        <f t="shared" si="41"/>
        <v>163.19999999999999</v>
      </c>
      <c r="O184" s="195">
        <f t="shared" si="41"/>
        <v>163.19999999999999</v>
      </c>
      <c r="P184" s="195">
        <f t="shared" si="41"/>
        <v>163.19999999999999</v>
      </c>
      <c r="Q184" s="195">
        <f t="shared" si="41"/>
        <v>163.19999999999999</v>
      </c>
      <c r="R184" s="195">
        <f t="shared" si="41"/>
        <v>163.19999999999999</v>
      </c>
      <c r="S184" s="213">
        <f t="shared" si="41"/>
        <v>163.19999999999999</v>
      </c>
    </row>
    <row r="185" spans="1:19" ht="18" customHeight="1">
      <c r="A185" s="260"/>
      <c r="B185" s="261" t="s">
        <v>10</v>
      </c>
      <c r="C185" s="261"/>
      <c r="D185" s="266">
        <v>828</v>
      </c>
      <c r="E185" s="267" t="s">
        <v>123</v>
      </c>
      <c r="F185" s="266" t="s">
        <v>131</v>
      </c>
      <c r="G185" s="266">
        <v>500</v>
      </c>
      <c r="H185" s="266">
        <v>828</v>
      </c>
      <c r="I185" s="267" t="s">
        <v>123</v>
      </c>
      <c r="J185" s="266" t="s">
        <v>131</v>
      </c>
      <c r="K185" s="266">
        <v>500</v>
      </c>
      <c r="L185" s="262">
        <v>163.19999999999999</v>
      </c>
      <c r="M185" s="262">
        <v>163.19999999999999</v>
      </c>
      <c r="N185" s="262">
        <v>163.19999999999999</v>
      </c>
      <c r="O185" s="262">
        <v>163.19999999999999</v>
      </c>
      <c r="P185" s="262">
        <v>163.19999999999999</v>
      </c>
      <c r="Q185" s="262">
        <v>163.19999999999999</v>
      </c>
      <c r="R185" s="262">
        <v>163.19999999999999</v>
      </c>
      <c r="S185" s="268">
        <v>163.19999999999999</v>
      </c>
    </row>
    <row r="186" spans="1:19" ht="45" customHeight="1">
      <c r="A186" s="255" t="s">
        <v>135</v>
      </c>
      <c r="B186" s="256" t="s">
        <v>195</v>
      </c>
      <c r="C186" s="256"/>
      <c r="D186" s="257"/>
      <c r="E186" s="257"/>
      <c r="F186" s="257"/>
      <c r="G186" s="257"/>
      <c r="H186" s="257"/>
      <c r="I186" s="257"/>
      <c r="J186" s="257"/>
      <c r="K186" s="257"/>
      <c r="L186" s="258">
        <f t="shared" ref="L186:S186" si="42">SUM(L187:L188)</f>
        <v>12127.3</v>
      </c>
      <c r="M186" s="258">
        <f t="shared" si="42"/>
        <v>5057.8999999999996</v>
      </c>
      <c r="N186" s="258">
        <f t="shared" si="42"/>
        <v>5057.8999999999996</v>
      </c>
      <c r="O186" s="258">
        <f t="shared" si="42"/>
        <v>5057.8999999999996</v>
      </c>
      <c r="P186" s="258">
        <f t="shared" si="42"/>
        <v>5057.8999999999996</v>
      </c>
      <c r="Q186" s="258">
        <f t="shared" si="42"/>
        <v>5057.8999999999996</v>
      </c>
      <c r="R186" s="258">
        <f t="shared" si="42"/>
        <v>5057.8999999999996</v>
      </c>
      <c r="S186" s="259">
        <f t="shared" si="42"/>
        <v>5057.8999999999996</v>
      </c>
    </row>
    <row r="187" spans="1:19" ht="18.75" customHeight="1">
      <c r="A187" s="215"/>
      <c r="B187" s="192" t="s">
        <v>10</v>
      </c>
      <c r="C187" s="192"/>
      <c r="D187" s="197">
        <v>828</v>
      </c>
      <c r="E187" s="198" t="s">
        <v>123</v>
      </c>
      <c r="F187" s="197" t="s">
        <v>134</v>
      </c>
      <c r="G187" s="197">
        <v>500</v>
      </c>
      <c r="H187" s="197">
        <v>828</v>
      </c>
      <c r="I187" s="198" t="s">
        <v>123</v>
      </c>
      <c r="J187" s="197" t="s">
        <v>134</v>
      </c>
      <c r="K187" s="197">
        <v>500</v>
      </c>
      <c r="L187" s="193">
        <v>11300</v>
      </c>
      <c r="M187" s="201">
        <v>4708.8999999999996</v>
      </c>
      <c r="N187" s="201">
        <v>4708.8999999999996</v>
      </c>
      <c r="O187" s="201">
        <v>4708.8999999999996</v>
      </c>
      <c r="P187" s="201">
        <v>4708.8999999999996</v>
      </c>
      <c r="Q187" s="201">
        <v>4708.8999999999996</v>
      </c>
      <c r="R187" s="201">
        <v>4708.8999999999996</v>
      </c>
      <c r="S187" s="217">
        <v>4708.8999999999996</v>
      </c>
    </row>
    <row r="188" spans="1:19" ht="21" customHeight="1">
      <c r="A188" s="260"/>
      <c r="B188" s="261" t="s">
        <v>11</v>
      </c>
      <c r="C188" s="261"/>
      <c r="D188" s="261"/>
      <c r="E188" s="261"/>
      <c r="F188" s="261"/>
      <c r="G188" s="261"/>
      <c r="H188" s="261"/>
      <c r="I188" s="261"/>
      <c r="J188" s="261"/>
      <c r="K188" s="261"/>
      <c r="L188" s="262">
        <v>827.3</v>
      </c>
      <c r="M188" s="263">
        <v>349</v>
      </c>
      <c r="N188" s="263">
        <v>349</v>
      </c>
      <c r="O188" s="263">
        <v>349</v>
      </c>
      <c r="P188" s="263">
        <v>349</v>
      </c>
      <c r="Q188" s="263">
        <v>349</v>
      </c>
      <c r="R188" s="263">
        <v>349</v>
      </c>
      <c r="S188" s="264">
        <v>349</v>
      </c>
    </row>
    <row r="189" spans="1:19" ht="52.5" customHeight="1">
      <c r="A189" s="255" t="s">
        <v>139</v>
      </c>
      <c r="B189" s="256" t="s">
        <v>182</v>
      </c>
      <c r="C189" s="256"/>
      <c r="D189" s="257"/>
      <c r="E189" s="257"/>
      <c r="F189" s="257"/>
      <c r="G189" s="257"/>
      <c r="H189" s="257"/>
      <c r="I189" s="257"/>
      <c r="J189" s="257"/>
      <c r="K189" s="257"/>
      <c r="L189" s="258" t="e">
        <f>L190+#REF!</f>
        <v>#REF!</v>
      </c>
      <c r="M189" s="258">
        <f t="shared" ref="M189:S189" si="43">M190</f>
        <v>1067892</v>
      </c>
      <c r="N189" s="258">
        <f t="shared" si="43"/>
        <v>1067892</v>
      </c>
      <c r="O189" s="258">
        <f t="shared" si="43"/>
        <v>1067892</v>
      </c>
      <c r="P189" s="258">
        <f t="shared" si="43"/>
        <v>1067892</v>
      </c>
      <c r="Q189" s="258">
        <f t="shared" si="43"/>
        <v>1067892</v>
      </c>
      <c r="R189" s="258">
        <f t="shared" si="43"/>
        <v>1067892</v>
      </c>
      <c r="S189" s="259">
        <f t="shared" si="43"/>
        <v>1067892</v>
      </c>
    </row>
    <row r="190" spans="1:19" ht="18.75" customHeight="1">
      <c r="A190" s="218"/>
      <c r="B190" s="192" t="s">
        <v>10</v>
      </c>
      <c r="C190" s="192"/>
      <c r="D190" s="197">
        <v>828</v>
      </c>
      <c r="E190" s="198" t="s">
        <v>123</v>
      </c>
      <c r="F190" s="197" t="s">
        <v>137</v>
      </c>
      <c r="G190" s="197">
        <v>200</v>
      </c>
      <c r="H190" s="197">
        <v>828</v>
      </c>
      <c r="I190" s="198" t="s">
        <v>123</v>
      </c>
      <c r="J190" s="197" t="s">
        <v>137</v>
      </c>
      <c r="K190" s="197">
        <v>200</v>
      </c>
      <c r="L190" s="193">
        <v>1067892</v>
      </c>
      <c r="M190" s="201">
        <v>1067892</v>
      </c>
      <c r="N190" s="201">
        <v>1067892</v>
      </c>
      <c r="O190" s="201">
        <v>1067892</v>
      </c>
      <c r="P190" s="201">
        <v>1067892</v>
      </c>
      <c r="Q190" s="201">
        <v>1067892</v>
      </c>
      <c r="R190" s="201">
        <v>1067892</v>
      </c>
      <c r="S190" s="217">
        <v>1067892</v>
      </c>
    </row>
    <row r="191" spans="1:19" ht="65.25" customHeight="1">
      <c r="A191" s="212" t="s">
        <v>142</v>
      </c>
      <c r="B191" s="194" t="s">
        <v>183</v>
      </c>
      <c r="C191" s="194"/>
      <c r="D191" s="192"/>
      <c r="E191" s="192"/>
      <c r="F191" s="192"/>
      <c r="G191" s="192"/>
      <c r="H191" s="192"/>
      <c r="I191" s="192"/>
      <c r="J191" s="192"/>
      <c r="K191" s="192"/>
      <c r="L191" s="195">
        <f t="shared" ref="L191:S191" si="44">L192</f>
        <v>229866</v>
      </c>
      <c r="M191" s="195">
        <f t="shared" si="44"/>
        <v>229866</v>
      </c>
      <c r="N191" s="195">
        <f t="shared" si="44"/>
        <v>229866</v>
      </c>
      <c r="O191" s="195">
        <f t="shared" si="44"/>
        <v>229866</v>
      </c>
      <c r="P191" s="195">
        <f t="shared" si="44"/>
        <v>229866</v>
      </c>
      <c r="Q191" s="195">
        <f t="shared" si="44"/>
        <v>229866</v>
      </c>
      <c r="R191" s="195">
        <f t="shared" si="44"/>
        <v>229866</v>
      </c>
      <c r="S191" s="213">
        <f t="shared" si="44"/>
        <v>229866</v>
      </c>
    </row>
    <row r="192" spans="1:19" ht="19.5" customHeight="1">
      <c r="A192" s="215"/>
      <c r="B192" s="192" t="s">
        <v>10</v>
      </c>
      <c r="C192" s="192"/>
      <c r="D192" s="197">
        <v>828</v>
      </c>
      <c r="E192" s="198" t="s">
        <v>123</v>
      </c>
      <c r="F192" s="197" t="s">
        <v>141</v>
      </c>
      <c r="G192" s="197">
        <v>800</v>
      </c>
      <c r="H192" s="197">
        <v>828</v>
      </c>
      <c r="I192" s="198" t="s">
        <v>123</v>
      </c>
      <c r="J192" s="197" t="s">
        <v>141</v>
      </c>
      <c r="K192" s="197">
        <v>800</v>
      </c>
      <c r="L192" s="193">
        <v>229866</v>
      </c>
      <c r="M192" s="201">
        <v>229866</v>
      </c>
      <c r="N192" s="201">
        <v>229866</v>
      </c>
      <c r="O192" s="201">
        <v>229866</v>
      </c>
      <c r="P192" s="201">
        <v>229866</v>
      </c>
      <c r="Q192" s="201">
        <v>229866</v>
      </c>
      <c r="R192" s="201">
        <v>229866</v>
      </c>
      <c r="S192" s="217">
        <v>229866</v>
      </c>
    </row>
    <row r="193" spans="1:19" ht="47.25">
      <c r="A193" s="212" t="s">
        <v>146</v>
      </c>
      <c r="B193" s="194" t="s">
        <v>184</v>
      </c>
      <c r="C193" s="194"/>
      <c r="D193" s="192"/>
      <c r="E193" s="192"/>
      <c r="F193" s="192"/>
      <c r="G193" s="192"/>
      <c r="H193" s="192"/>
      <c r="I193" s="192"/>
      <c r="J193" s="192"/>
      <c r="K193" s="192"/>
      <c r="L193" s="195">
        <f t="shared" ref="L193:S193" si="45">SUM(L194:L194)</f>
        <v>4500</v>
      </c>
      <c r="M193" s="195">
        <f t="shared" si="45"/>
        <v>3294</v>
      </c>
      <c r="N193" s="195">
        <f t="shared" si="45"/>
        <v>3425.8</v>
      </c>
      <c r="O193" s="195">
        <f t="shared" si="45"/>
        <v>3562.8</v>
      </c>
      <c r="P193" s="195">
        <f t="shared" si="45"/>
        <v>4500</v>
      </c>
      <c r="Q193" s="195">
        <f t="shared" si="45"/>
        <v>4500</v>
      </c>
      <c r="R193" s="195">
        <f t="shared" si="45"/>
        <v>4500</v>
      </c>
      <c r="S193" s="213">
        <f t="shared" si="45"/>
        <v>4500</v>
      </c>
    </row>
    <row r="194" spans="1:19" ht="16.5" customHeight="1">
      <c r="A194" s="218"/>
      <c r="B194" s="196" t="s">
        <v>10</v>
      </c>
      <c r="C194" s="196"/>
      <c r="D194" s="197">
        <v>810</v>
      </c>
      <c r="E194" s="198" t="s">
        <v>123</v>
      </c>
      <c r="F194" s="197" t="s">
        <v>144</v>
      </c>
      <c r="G194" s="197">
        <v>800</v>
      </c>
      <c r="H194" s="197">
        <v>810</v>
      </c>
      <c r="I194" s="198" t="s">
        <v>123</v>
      </c>
      <c r="J194" s="197" t="s">
        <v>144</v>
      </c>
      <c r="K194" s="197">
        <v>800</v>
      </c>
      <c r="L194" s="193">
        <v>4500</v>
      </c>
      <c r="M194" s="328">
        <f>3294</f>
        <v>3294</v>
      </c>
      <c r="N194" s="328">
        <f>3425.8</f>
        <v>3425.8</v>
      </c>
      <c r="O194" s="328">
        <f>3562.8</f>
        <v>3562.8</v>
      </c>
      <c r="P194" s="202">
        <v>4500</v>
      </c>
      <c r="Q194" s="202">
        <v>4500</v>
      </c>
      <c r="R194" s="202">
        <v>4500</v>
      </c>
      <c r="S194" s="219">
        <v>4500</v>
      </c>
    </row>
    <row r="195" spans="1:19" ht="53.25" customHeight="1">
      <c r="A195" s="212" t="s">
        <v>149</v>
      </c>
      <c r="B195" s="329" t="s">
        <v>200</v>
      </c>
      <c r="C195" s="196"/>
      <c r="D195" s="197"/>
      <c r="E195" s="198"/>
      <c r="F195" s="197"/>
      <c r="G195" s="197"/>
      <c r="H195" s="197"/>
      <c r="I195" s="198"/>
      <c r="J195" s="197"/>
      <c r="K195" s="197"/>
      <c r="L195" s="193"/>
      <c r="M195" s="195">
        <f>M196</f>
        <v>71.8</v>
      </c>
      <c r="N195" s="195">
        <f t="shared" ref="N195:R195" si="46">N196</f>
        <v>74.7</v>
      </c>
      <c r="O195" s="195">
        <f t="shared" si="46"/>
        <v>77.7</v>
      </c>
      <c r="P195" s="195">
        <f t="shared" si="46"/>
        <v>0</v>
      </c>
      <c r="Q195" s="195">
        <f t="shared" si="46"/>
        <v>0</v>
      </c>
      <c r="R195" s="195">
        <f t="shared" si="46"/>
        <v>0</v>
      </c>
      <c r="S195" s="213">
        <f>S196</f>
        <v>0</v>
      </c>
    </row>
    <row r="196" spans="1:19" ht="22.5" customHeight="1">
      <c r="A196" s="218"/>
      <c r="B196" s="196" t="s">
        <v>10</v>
      </c>
      <c r="C196" s="196"/>
      <c r="D196" s="197"/>
      <c r="E196" s="198"/>
      <c r="F196" s="197"/>
      <c r="G196" s="197"/>
      <c r="H196" s="330">
        <v>810</v>
      </c>
      <c r="I196" s="331" t="s">
        <v>123</v>
      </c>
      <c r="J196" s="331" t="s">
        <v>202</v>
      </c>
      <c r="K196" s="331">
        <v>800</v>
      </c>
      <c r="M196" s="332">
        <v>71.8</v>
      </c>
      <c r="N196" s="332">
        <v>74.7</v>
      </c>
      <c r="O196" s="332">
        <v>77.7</v>
      </c>
      <c r="P196" s="202"/>
      <c r="Q196" s="202"/>
      <c r="R196" s="202"/>
      <c r="S196" s="219"/>
    </row>
    <row r="197" spans="1:19" ht="55.5" customHeight="1">
      <c r="A197" s="212" t="s">
        <v>186</v>
      </c>
      <c r="B197" s="194" t="s">
        <v>199</v>
      </c>
      <c r="C197" s="194"/>
      <c r="D197" s="192"/>
      <c r="E197" s="192"/>
      <c r="F197" s="192"/>
      <c r="G197" s="192"/>
      <c r="H197" s="192"/>
      <c r="I197" s="192"/>
      <c r="J197" s="192"/>
      <c r="K197" s="192"/>
      <c r="L197" s="195">
        <f t="shared" ref="L197:S197" si="47">L198</f>
        <v>6700</v>
      </c>
      <c r="M197" s="195">
        <f t="shared" si="47"/>
        <v>7100</v>
      </c>
      <c r="N197" s="195">
        <f t="shared" si="47"/>
        <v>7100</v>
      </c>
      <c r="O197" s="195">
        <f t="shared" si="47"/>
        <v>7100</v>
      </c>
      <c r="P197" s="195">
        <f t="shared" si="47"/>
        <v>7100</v>
      </c>
      <c r="Q197" s="195">
        <f t="shared" si="47"/>
        <v>7100</v>
      </c>
      <c r="R197" s="195">
        <f t="shared" si="47"/>
        <v>7100</v>
      </c>
      <c r="S197" s="213">
        <f t="shared" si="47"/>
        <v>7100</v>
      </c>
    </row>
    <row r="198" spans="1:19" ht="20.25" customHeight="1">
      <c r="A198" s="215"/>
      <c r="B198" s="192" t="s">
        <v>10</v>
      </c>
      <c r="C198" s="192"/>
      <c r="D198" s="197">
        <v>828</v>
      </c>
      <c r="E198" s="198" t="s">
        <v>123</v>
      </c>
      <c r="F198" s="197" t="s">
        <v>148</v>
      </c>
      <c r="G198" s="197">
        <v>800</v>
      </c>
      <c r="H198" s="197">
        <v>828</v>
      </c>
      <c r="I198" s="198" t="s">
        <v>123</v>
      </c>
      <c r="J198" s="197" t="s">
        <v>148</v>
      </c>
      <c r="K198" s="197">
        <v>800</v>
      </c>
      <c r="L198" s="193">
        <v>6700</v>
      </c>
      <c r="M198" s="202">
        <v>7100</v>
      </c>
      <c r="N198" s="202">
        <v>7100</v>
      </c>
      <c r="O198" s="202">
        <v>7100</v>
      </c>
      <c r="P198" s="202">
        <v>7100</v>
      </c>
      <c r="Q198" s="202">
        <v>7100</v>
      </c>
      <c r="R198" s="202">
        <v>7100</v>
      </c>
      <c r="S198" s="219">
        <v>7100</v>
      </c>
    </row>
    <row r="199" spans="1:19" ht="51.75" customHeight="1">
      <c r="A199" s="212" t="s">
        <v>201</v>
      </c>
      <c r="B199" s="194" t="s">
        <v>187</v>
      </c>
      <c r="C199" s="194"/>
      <c r="D199" s="192"/>
      <c r="E199" s="192"/>
      <c r="F199" s="192"/>
      <c r="G199" s="192"/>
      <c r="H199" s="192"/>
      <c r="I199" s="192"/>
      <c r="J199" s="192"/>
      <c r="K199" s="192"/>
      <c r="L199" s="195">
        <f t="shared" ref="L199:S199" si="48">L200</f>
        <v>34000</v>
      </c>
      <c r="M199" s="195">
        <f t="shared" si="48"/>
        <v>0</v>
      </c>
      <c r="N199" s="195">
        <f t="shared" si="48"/>
        <v>0</v>
      </c>
      <c r="O199" s="195">
        <f t="shared" si="48"/>
        <v>0</v>
      </c>
      <c r="P199" s="195">
        <f t="shared" si="48"/>
        <v>34000</v>
      </c>
      <c r="Q199" s="195">
        <f t="shared" si="48"/>
        <v>34000</v>
      </c>
      <c r="R199" s="195">
        <f t="shared" si="48"/>
        <v>34000</v>
      </c>
      <c r="S199" s="213">
        <f t="shared" si="48"/>
        <v>34000</v>
      </c>
    </row>
    <row r="200" spans="1:19" ht="22.5" customHeight="1">
      <c r="A200" s="215"/>
      <c r="B200" s="192" t="s">
        <v>10</v>
      </c>
      <c r="C200" s="192"/>
      <c r="D200" s="197">
        <v>828</v>
      </c>
      <c r="E200" s="198" t="s">
        <v>123</v>
      </c>
      <c r="F200" s="197" t="s">
        <v>151</v>
      </c>
      <c r="G200" s="197">
        <v>800</v>
      </c>
      <c r="H200" s="197">
        <v>828</v>
      </c>
      <c r="I200" s="198" t="s">
        <v>123</v>
      </c>
      <c r="J200" s="197" t="s">
        <v>151</v>
      </c>
      <c r="K200" s="197">
        <v>800</v>
      </c>
      <c r="L200" s="193">
        <v>34000</v>
      </c>
      <c r="M200" s="193">
        <v>0</v>
      </c>
      <c r="N200" s="193">
        <v>0</v>
      </c>
      <c r="O200" s="193">
        <v>0</v>
      </c>
      <c r="P200" s="193">
        <v>34000</v>
      </c>
      <c r="Q200" s="193">
        <v>34000</v>
      </c>
      <c r="R200" s="193">
        <v>34000</v>
      </c>
      <c r="S200" s="211">
        <v>34000</v>
      </c>
    </row>
    <row r="201" spans="1:19" ht="83.25" customHeight="1">
      <c r="A201" s="203" t="s">
        <v>152</v>
      </c>
      <c r="B201" s="204" t="s">
        <v>153</v>
      </c>
      <c r="C201" s="204"/>
      <c r="D201" s="205"/>
      <c r="E201" s="205"/>
      <c r="F201" s="205"/>
      <c r="G201" s="205"/>
      <c r="H201" s="205"/>
      <c r="I201" s="205"/>
      <c r="J201" s="205"/>
      <c r="K201" s="205"/>
      <c r="L201" s="206" t="e">
        <f>L204+#REF!+L206+L208</f>
        <v>#REF!</v>
      </c>
      <c r="M201" s="206">
        <f t="shared" ref="M201:S201" si="49">M204+M206+M208</f>
        <v>214540.40000000002</v>
      </c>
      <c r="N201" s="206">
        <f t="shared" si="49"/>
        <v>222223.8</v>
      </c>
      <c r="O201" s="206">
        <f t="shared" si="49"/>
        <v>229681.8</v>
      </c>
      <c r="P201" s="206">
        <f t="shared" si="49"/>
        <v>238869.07199999999</v>
      </c>
      <c r="Q201" s="206">
        <f t="shared" si="49"/>
        <v>248423.83488000001</v>
      </c>
      <c r="R201" s="206">
        <f t="shared" si="49"/>
        <v>258360.78827520003</v>
      </c>
      <c r="S201" s="220">
        <f t="shared" si="49"/>
        <v>268695.21980620804</v>
      </c>
    </row>
    <row r="202" spans="1:19" ht="22.5" customHeight="1">
      <c r="A202" s="36"/>
      <c r="B202" s="27" t="s">
        <v>10</v>
      </c>
      <c r="C202" s="27"/>
      <c r="D202" s="74"/>
      <c r="E202" s="74"/>
      <c r="F202" s="74"/>
      <c r="G202" s="74"/>
      <c r="H202" s="74"/>
      <c r="I202" s="74"/>
      <c r="J202" s="74"/>
      <c r="K202" s="74"/>
      <c r="L202" s="69">
        <f t="shared" ref="L202:S202" si="50">SUM(L204:L208)</f>
        <v>213801.2</v>
      </c>
      <c r="M202" s="69">
        <f t="shared" si="50"/>
        <v>214540.40000000002</v>
      </c>
      <c r="N202" s="71">
        <f t="shared" si="50"/>
        <v>222223.8</v>
      </c>
      <c r="O202" s="71">
        <f t="shared" si="50"/>
        <v>229681.8</v>
      </c>
      <c r="P202" s="71">
        <f t="shared" si="50"/>
        <v>238869.07199999999</v>
      </c>
      <c r="Q202" s="71">
        <f t="shared" si="50"/>
        <v>248423.83488000001</v>
      </c>
      <c r="R202" s="71">
        <f t="shared" si="50"/>
        <v>258360.78827520003</v>
      </c>
      <c r="S202" s="73">
        <f t="shared" si="50"/>
        <v>268695.21980620804</v>
      </c>
    </row>
    <row r="203" spans="1:19" ht="24" customHeight="1">
      <c r="A203" s="58" t="s">
        <v>154</v>
      </c>
      <c r="B203" s="105" t="s">
        <v>155</v>
      </c>
      <c r="C203" s="105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5"/>
      <c r="O203" s="75"/>
      <c r="P203" s="75"/>
      <c r="Q203" s="75"/>
      <c r="R203" s="75"/>
      <c r="S203" s="76"/>
    </row>
    <row r="204" spans="1:19" ht="21" customHeight="1">
      <c r="A204" s="36"/>
      <c r="B204" s="27" t="s">
        <v>10</v>
      </c>
      <c r="C204" s="27"/>
      <c r="D204" s="104">
        <v>828</v>
      </c>
      <c r="E204" s="163" t="s">
        <v>123</v>
      </c>
      <c r="F204" s="104" t="s">
        <v>156</v>
      </c>
      <c r="G204" s="104"/>
      <c r="H204" s="104">
        <v>828</v>
      </c>
      <c r="I204" s="163" t="s">
        <v>123</v>
      </c>
      <c r="J204" s="104" t="s">
        <v>196</v>
      </c>
      <c r="K204" s="104"/>
      <c r="L204" s="69">
        <v>39207</v>
      </c>
      <c r="M204" s="285">
        <v>35662.1</v>
      </c>
      <c r="N204" s="285">
        <v>36823.1</v>
      </c>
      <c r="O204" s="285">
        <v>38219.1</v>
      </c>
      <c r="P204" s="285">
        <f>O204*1.04</f>
        <v>39747.864000000001</v>
      </c>
      <c r="Q204" s="285">
        <f>P204*1.04</f>
        <v>41337.778560000006</v>
      </c>
      <c r="R204" s="285">
        <f>Q204*1.04</f>
        <v>42991.289702400005</v>
      </c>
      <c r="S204" s="285">
        <f>R204*1.04</f>
        <v>44710.941290496005</v>
      </c>
    </row>
    <row r="205" spans="1:19" ht="38.25" customHeight="1">
      <c r="A205" s="58" t="s">
        <v>157</v>
      </c>
      <c r="B205" s="105" t="s">
        <v>162</v>
      </c>
      <c r="C205" s="105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5"/>
      <c r="O205" s="75"/>
      <c r="P205" s="75"/>
      <c r="Q205" s="75"/>
      <c r="R205" s="75"/>
      <c r="S205" s="76"/>
    </row>
    <row r="206" spans="1:19" ht="19.5" customHeight="1">
      <c r="A206" s="26"/>
      <c r="B206" s="27" t="s">
        <v>10</v>
      </c>
      <c r="C206" s="27"/>
      <c r="D206" s="104">
        <v>828</v>
      </c>
      <c r="E206" s="163" t="s">
        <v>159</v>
      </c>
      <c r="F206" s="104" t="s">
        <v>163</v>
      </c>
      <c r="G206" s="104"/>
      <c r="H206" s="104">
        <v>828</v>
      </c>
      <c r="I206" s="163" t="s">
        <v>159</v>
      </c>
      <c r="J206" s="104" t="s">
        <v>163</v>
      </c>
      <c r="K206" s="104"/>
      <c r="L206" s="69">
        <v>140767</v>
      </c>
      <c r="M206" s="285">
        <v>143328</v>
      </c>
      <c r="N206" s="285">
        <v>148465</v>
      </c>
      <c r="O206" s="285">
        <v>153218</v>
      </c>
      <c r="P206" s="285">
        <f>O206*1.04</f>
        <v>159346.72</v>
      </c>
      <c r="Q206" s="285">
        <f t="shared" ref="Q206:S206" si="51">P206*1.04</f>
        <v>165720.5888</v>
      </c>
      <c r="R206" s="285">
        <f t="shared" si="51"/>
        <v>172349.41235200001</v>
      </c>
      <c r="S206" s="285">
        <f t="shared" si="51"/>
        <v>179243.38884608002</v>
      </c>
    </row>
    <row r="207" spans="1:19" ht="31.5">
      <c r="A207" s="58" t="s">
        <v>161</v>
      </c>
      <c r="B207" s="105" t="s">
        <v>165</v>
      </c>
      <c r="C207" s="105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5"/>
      <c r="O207" s="75"/>
      <c r="P207" s="75"/>
      <c r="Q207" s="75"/>
      <c r="R207" s="75"/>
      <c r="S207" s="76"/>
    </row>
    <row r="208" spans="1:19" ht="24.75" customHeight="1" thickBot="1">
      <c r="A208" s="164"/>
      <c r="B208" s="165" t="s">
        <v>10</v>
      </c>
      <c r="C208" s="165"/>
      <c r="D208" s="166">
        <v>828</v>
      </c>
      <c r="E208" s="167" t="s">
        <v>123</v>
      </c>
      <c r="F208" s="166" t="s">
        <v>163</v>
      </c>
      <c r="G208" s="166"/>
      <c r="H208" s="166">
        <v>828</v>
      </c>
      <c r="I208" s="167" t="s">
        <v>123</v>
      </c>
      <c r="J208" s="166" t="s">
        <v>163</v>
      </c>
      <c r="K208" s="166"/>
      <c r="L208" s="168">
        <v>33827.199999999997</v>
      </c>
      <c r="M208" s="285">
        <v>35550.300000000003</v>
      </c>
      <c r="N208" s="285">
        <v>36935.699999999997</v>
      </c>
      <c r="O208" s="285">
        <v>38244.699999999997</v>
      </c>
      <c r="P208" s="285">
        <f>O208*1.04</f>
        <v>39774.487999999998</v>
      </c>
      <c r="Q208" s="285">
        <f>P208*1.04</f>
        <v>41365.467519999998</v>
      </c>
      <c r="R208" s="285">
        <f>Q208*1.04</f>
        <v>43020.086220799996</v>
      </c>
      <c r="S208" s="285">
        <f>R208*1.04</f>
        <v>44740.889669632001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A33:A36"/>
    <mergeCell ref="B33:B37"/>
    <mergeCell ref="C33:C37"/>
    <mergeCell ref="D6:G6"/>
    <mergeCell ref="H6:K6"/>
    <mergeCell ref="A31:A32"/>
    <mergeCell ref="B31:B32"/>
    <mergeCell ref="C31:C32"/>
    <mergeCell ref="B61:B62"/>
    <mergeCell ref="A42:A43"/>
    <mergeCell ref="B42:B43"/>
    <mergeCell ref="C42:C43"/>
    <mergeCell ref="A44:A47"/>
    <mergeCell ref="B44:B47"/>
    <mergeCell ref="C44:C47"/>
    <mergeCell ref="A58:A59"/>
    <mergeCell ref="B58:B59"/>
    <mergeCell ref="C58:C59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AC208"/>
  <sheetViews>
    <sheetView view="pageBreakPreview" topLeftCell="A195" zoomScaleSheetLayoutView="100" workbookViewId="0">
      <selection activeCell="P212" sqref="P212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3" width="10.85546875" style="1" customWidth="1"/>
    <col min="24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24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25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26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L20+L77+L103+L140</f>
        <v>#REF!</v>
      </c>
      <c r="M7" s="18">
        <f t="shared" si="0"/>
        <v>14191497.100000001</v>
      </c>
      <c r="N7" s="18">
        <f t="shared" si="0"/>
        <v>15560449.4</v>
      </c>
      <c r="O7" s="18">
        <f t="shared" si="0"/>
        <v>16018030.400000002</v>
      </c>
      <c r="P7" s="18">
        <f t="shared" si="0"/>
        <v>15132666.172</v>
      </c>
      <c r="Q7" s="18">
        <f t="shared" si="0"/>
        <v>16954357.93488</v>
      </c>
      <c r="R7" s="18">
        <f t="shared" si="0"/>
        <v>16750337.888275201</v>
      </c>
      <c r="S7" s="19">
        <f t="shared" si="0"/>
        <v>17707179.319806207</v>
      </c>
      <c r="T7" s="280">
        <f>SUM(M7:S7)</f>
        <v>112314518.21496141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L21+L78+L104+L141</f>
        <v>#REF!</v>
      </c>
      <c r="M8" s="24">
        <f>M25+M52+M65+M83+M108+M145</f>
        <v>1825136</v>
      </c>
      <c r="N8" s="25">
        <f>N25+N52+N65+N83+N108+N145</f>
        <v>2706459</v>
      </c>
      <c r="O8" s="25">
        <f>O25+O52+O65+O83+O108+O145</f>
        <v>3228090.5</v>
      </c>
      <c r="P8" s="25">
        <f>P25+P52+P65+P83+P104+P145</f>
        <v>1067524</v>
      </c>
      <c r="Q8" s="25">
        <f>Q25+Q52+Q65+Q83+Q104+Q145</f>
        <v>2287340</v>
      </c>
      <c r="R8" s="25">
        <f>R25+R52+R65+R83+R104+R145</f>
        <v>1480000</v>
      </c>
      <c r="S8" s="207">
        <f>S25+S52+S65+S83+S104+S145</f>
        <v>1778445.7</v>
      </c>
      <c r="T8" s="280">
        <f t="shared" ref="T8:T11" si="1">SUM(M8:S8)</f>
        <v>14372995.199999999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L22+L79+L105+L142</f>
        <v>#REF!</v>
      </c>
      <c r="M9" s="29">
        <f t="shared" ref="M9:S9" si="2">M22+M79+M105+M142</f>
        <v>12245207.136</v>
      </c>
      <c r="N9" s="29">
        <f t="shared" si="2"/>
        <v>12822840.200000001</v>
      </c>
      <c r="O9" s="29">
        <f t="shared" si="2"/>
        <v>12780046.200000001</v>
      </c>
      <c r="P9" s="29">
        <f t="shared" si="2"/>
        <v>14006406.972000001</v>
      </c>
      <c r="Q9" s="29">
        <f t="shared" si="2"/>
        <v>14608282.73488</v>
      </c>
      <c r="R9" s="29">
        <f t="shared" si="2"/>
        <v>15211602.688275201</v>
      </c>
      <c r="S9" s="30">
        <f t="shared" si="2"/>
        <v>15869998.419806208</v>
      </c>
      <c r="T9" s="280">
        <f t="shared" si="1"/>
        <v>97544384.350961417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3">L23+L106+L143</f>
        <v>147688.62199999997</v>
      </c>
      <c r="M10" s="29">
        <f>M23+M85+M106+M143</f>
        <v>116687.364</v>
      </c>
      <c r="N10" s="29">
        <f>N23+N106+N143</f>
        <v>31150.2</v>
      </c>
      <c r="O10" s="29">
        <f t="shared" si="3"/>
        <v>9893.7000000000007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392672.06400000007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M86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L20+L93+L107+L144</f>
        <v>#REF!</v>
      </c>
      <c r="M13" s="283">
        <f>M20+M82+M93+M107+M144-M31-M66-M154</f>
        <v>10850474.600000001</v>
      </c>
      <c r="N13" s="283">
        <f t="shared" ref="N13:S13" si="4">N20+N93+N107+N144-N66-N154</f>
        <v>13967106</v>
      </c>
      <c r="O13" s="283">
        <f t="shared" si="4"/>
        <v>14416624</v>
      </c>
      <c r="P13" s="283">
        <f t="shared" si="4"/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16032004</v>
      </c>
      <c r="T13" s="228">
        <v>10850474.599997802</v>
      </c>
      <c r="U13" s="229">
        <v>13967106.003349999</v>
      </c>
      <c r="V13" s="229">
        <v>14416624</v>
      </c>
      <c r="W13" s="225"/>
      <c r="X13" s="225"/>
      <c r="Y13" s="229">
        <v>11961229.100000001</v>
      </c>
      <c r="Z13" s="225"/>
      <c r="AA13" s="230">
        <f>M13-AA20-AA21</f>
        <v>8920566.3000000007</v>
      </c>
      <c r="AB13" s="230">
        <f>N13-AB20-AB21</f>
        <v>11255133.1</v>
      </c>
      <c r="AC13" s="225" t="s">
        <v>166</v>
      </c>
    </row>
    <row r="14" spans="1:29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M21+M78+M104-M25</f>
        <v>69042.800000000047</v>
      </c>
      <c r="N14" s="347">
        <f t="shared" ref="N14:O14" si="5">N21+N78+N104</f>
        <v>2706459</v>
      </c>
      <c r="O14" s="347">
        <f t="shared" si="5"/>
        <v>3228090.5</v>
      </c>
      <c r="P14" s="347">
        <f t="shared" ref="P14:S14" si="6">P21+P78+P104</f>
        <v>1067524</v>
      </c>
      <c r="Q14" s="347">
        <f t="shared" si="6"/>
        <v>2287340</v>
      </c>
      <c r="R14" s="347">
        <f t="shared" si="6"/>
        <v>1480000</v>
      </c>
      <c r="S14" s="347">
        <f t="shared" si="6"/>
        <v>1778445.7</v>
      </c>
      <c r="T14" s="345"/>
      <c r="U14" s="345"/>
      <c r="V14" s="345"/>
      <c r="W14" s="225"/>
      <c r="X14" s="225"/>
      <c r="Y14" s="345"/>
      <c r="Z14" s="225"/>
      <c r="AA14" s="346"/>
      <c r="AB14" s="346"/>
      <c r="AC14" s="225"/>
    </row>
    <row r="15" spans="1:29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>M22+M79+M105+M146-M66-M154</f>
        <v>10661566.036</v>
      </c>
      <c r="N15" s="283">
        <f t="shared" ref="N15:O15" si="7">N22+N79+N105+N146-N66-N154</f>
        <v>11230785</v>
      </c>
      <c r="O15" s="283">
        <f t="shared" si="7"/>
        <v>11179928</v>
      </c>
      <c r="P15" s="283">
        <f t="shared" ref="P15:S15" si="8">P22+P79+P105+P146-P66-P154</f>
        <v>12362346</v>
      </c>
      <c r="Q15" s="283">
        <f t="shared" si="8"/>
        <v>12954667</v>
      </c>
      <c r="R15" s="283">
        <f t="shared" si="8"/>
        <v>13548050</v>
      </c>
      <c r="S15" s="283">
        <f t="shared" si="8"/>
        <v>14196111.300000001</v>
      </c>
      <c r="T15" s="345"/>
      <c r="U15" s="345"/>
      <c r="V15" s="345"/>
      <c r="W15" s="225"/>
      <c r="X15" s="225"/>
      <c r="Y15" s="345"/>
      <c r="Z15" s="225"/>
      <c r="AA15" s="346"/>
      <c r="AB15" s="346"/>
      <c r="AC15" s="225"/>
    </row>
    <row r="16" spans="1:29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>M23+M80+M81+M106+M147</f>
        <v>119865.764</v>
      </c>
      <c r="N16" s="348">
        <f t="shared" ref="N16:O16" si="9">N23+N80+N81+N106+N147</f>
        <v>29862</v>
      </c>
      <c r="O16" s="348">
        <f t="shared" si="9"/>
        <v>8605.5</v>
      </c>
      <c r="P16" s="348">
        <f t="shared" ref="P16:S16" si="10">P23+P80+P81+P106+P147</f>
        <v>57447</v>
      </c>
      <c r="Q16" s="348">
        <f t="shared" si="10"/>
        <v>57447</v>
      </c>
      <c r="R16" s="348">
        <f t="shared" si="10"/>
        <v>57447</v>
      </c>
      <c r="S16" s="348">
        <f t="shared" si="10"/>
        <v>57447</v>
      </c>
      <c r="T16" s="345"/>
      <c r="U16" s="345"/>
      <c r="V16" s="345"/>
      <c r="W16" s="225"/>
      <c r="X16" s="225"/>
      <c r="Y16" s="345"/>
      <c r="Z16" s="225"/>
      <c r="AA16" s="346"/>
      <c r="AB16" s="346"/>
      <c r="AC16" s="225"/>
    </row>
    <row r="17" spans="1:29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M7-M10-M11-M66-M154-M175-M208</f>
        <v>12665692.136000002</v>
      </c>
      <c r="N17" s="39">
        <f>N7-N10-N66-N154-N175-N208</f>
        <v>14122532.100000001</v>
      </c>
      <c r="O17" s="39">
        <f>O7-O10-O66-O154-O175-O208</f>
        <v>14599455.600000003</v>
      </c>
      <c r="P17" s="39"/>
      <c r="Q17" s="39"/>
      <c r="R17" s="39"/>
      <c r="S17" s="41"/>
      <c r="T17" s="223">
        <f>M13-T13</f>
        <v>2.1997839212417603E-6</v>
      </c>
      <c r="U17" s="223">
        <f>N13-U13</f>
        <v>-3.3499989658594131E-3</v>
      </c>
      <c r="V17" s="225"/>
      <c r="W17" s="225"/>
      <c r="X17" s="225"/>
      <c r="Y17" s="225"/>
      <c r="Z17" s="225"/>
      <c r="AA17" s="225"/>
      <c r="AB17" s="225"/>
      <c r="AC17" s="225"/>
    </row>
    <row r="18" spans="1:29" ht="20.25" hidden="1" customHeight="1">
      <c r="A18" s="36"/>
      <c r="B18" s="37"/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40">
        <f>M15-'Прилож.УТОЧ 30.10.23(1-е чтение'!M15</f>
        <v>0</v>
      </c>
      <c r="N18" s="40">
        <f>N15-'Прилож.УТОЧ 30.10.23(1-е чтение'!N15</f>
        <v>-2.5007303804159164E-2</v>
      </c>
      <c r="O18" s="39">
        <f>O15-'Прилож.УТОЧ 30.10.23(1-е чтение'!O15</f>
        <v>0</v>
      </c>
      <c r="P18" s="39"/>
      <c r="Q18" s="39"/>
      <c r="R18" s="39"/>
      <c r="S18" s="41"/>
      <c r="T18" s="225"/>
      <c r="U18" s="313" t="s">
        <v>167</v>
      </c>
      <c r="V18" s="225"/>
      <c r="W18" s="225"/>
      <c r="X18" s="225"/>
      <c r="Y18" s="225"/>
      <c r="Z18" s="225"/>
      <c r="AA18" s="225"/>
      <c r="AB18" s="225"/>
      <c r="AC18" s="225"/>
    </row>
    <row r="19" spans="1:29" ht="36" customHeight="1">
      <c r="A19" s="42">
        <v>1</v>
      </c>
      <c r="B19" s="43" t="s">
        <v>17</v>
      </c>
      <c r="C19" s="43"/>
      <c r="D19" s="43"/>
      <c r="E19" s="43"/>
      <c r="F19" s="43"/>
      <c r="G19" s="43"/>
      <c r="H19" s="44"/>
      <c r="I19" s="44"/>
      <c r="J19" s="44"/>
      <c r="K19" s="44"/>
      <c r="L19" s="44"/>
      <c r="M19" s="246"/>
      <c r="N19" s="247"/>
      <c r="O19" s="246"/>
      <c r="P19" s="246"/>
      <c r="Q19" s="246"/>
      <c r="R19" s="246"/>
      <c r="S19" s="248"/>
      <c r="T19" s="231">
        <f>10293249.1+1756093.2+23743.7</f>
        <v>12073085.999999998</v>
      </c>
      <c r="U19" s="224"/>
      <c r="V19" s="225"/>
      <c r="W19" s="225"/>
      <c r="X19" s="225"/>
      <c r="Y19" s="226">
        <v>191267</v>
      </c>
      <c r="Z19" s="225"/>
      <c r="AA19" s="230">
        <f>AA13-AA9-AA10</f>
        <v>8804550.3000000007</v>
      </c>
      <c r="AB19" s="225"/>
      <c r="AC19" s="225"/>
    </row>
    <row r="20" spans="1:29" ht="22.5" customHeight="1">
      <c r="A20" s="48"/>
      <c r="B20" s="49" t="s">
        <v>18</v>
      </c>
      <c r="C20" s="49"/>
      <c r="D20" s="49"/>
      <c r="E20" s="49"/>
      <c r="F20" s="49"/>
      <c r="G20" s="49"/>
      <c r="H20" s="50"/>
      <c r="I20" s="50"/>
      <c r="J20" s="50"/>
      <c r="K20" s="50"/>
      <c r="L20" s="34">
        <f t="shared" ref="L20:O22" si="11">L24+L51+L64</f>
        <v>4506583.5</v>
      </c>
      <c r="M20" s="34">
        <f t="shared" si="11"/>
        <v>5339225.3</v>
      </c>
      <c r="N20" s="34">
        <f t="shared" si="11"/>
        <v>3688773.4</v>
      </c>
      <c r="O20" s="34">
        <f t="shared" si="11"/>
        <v>5053274.0000000009</v>
      </c>
      <c r="P20" s="51"/>
      <c r="Q20" s="51"/>
      <c r="R20" s="51"/>
      <c r="S20" s="52"/>
      <c r="T20" s="232">
        <v>104</v>
      </c>
      <c r="U20" s="224"/>
      <c r="V20" s="225"/>
      <c r="W20" s="225"/>
      <c r="X20" s="225"/>
      <c r="Y20" s="226">
        <f>115685.1-36275</f>
        <v>79410.100000000006</v>
      </c>
      <c r="Z20" s="225"/>
      <c r="AA20" s="226">
        <f>M8</f>
        <v>1825136</v>
      </c>
      <c r="AB20" s="226">
        <f>N8</f>
        <v>2706459</v>
      </c>
      <c r="AC20" s="225" t="s">
        <v>167</v>
      </c>
    </row>
    <row r="21" spans="1:29" ht="24" customHeight="1">
      <c r="A21" s="48"/>
      <c r="B21" s="27" t="s">
        <v>9</v>
      </c>
      <c r="C21" s="49"/>
      <c r="D21" s="49"/>
      <c r="E21" s="49"/>
      <c r="F21" s="49"/>
      <c r="G21" s="49"/>
      <c r="H21" s="50"/>
      <c r="I21" s="50"/>
      <c r="J21" s="50"/>
      <c r="K21" s="50"/>
      <c r="L21" s="29">
        <f t="shared" si="11"/>
        <v>2960742.1999999997</v>
      </c>
      <c r="M21" s="29">
        <f t="shared" si="11"/>
        <v>1788861</v>
      </c>
      <c r="N21" s="29">
        <f t="shared" si="11"/>
        <v>2706459</v>
      </c>
      <c r="O21" s="29">
        <f t="shared" si="11"/>
        <v>3228090.5</v>
      </c>
      <c r="P21" s="51"/>
      <c r="Q21" s="51"/>
      <c r="R21" s="51"/>
      <c r="S21" s="52"/>
      <c r="T21" s="232">
        <f>103457+12455</f>
        <v>115912</v>
      </c>
      <c r="U21" s="226">
        <v>34685</v>
      </c>
      <c r="V21" s="225"/>
      <c r="W21" s="225"/>
      <c r="X21" s="225"/>
      <c r="Y21" s="233">
        <f>Y13+Y19-Y20</f>
        <v>12073086.000000002</v>
      </c>
      <c r="Z21" s="225"/>
      <c r="AA21" s="226">
        <v>104772.3</v>
      </c>
      <c r="AB21" s="226">
        <v>5513.9</v>
      </c>
      <c r="AC21" s="225" t="s">
        <v>16</v>
      </c>
    </row>
    <row r="22" spans="1:29" ht="25.5" customHeight="1">
      <c r="A22" s="48"/>
      <c r="B22" s="27" t="s">
        <v>10</v>
      </c>
      <c r="C22" s="49"/>
      <c r="D22" s="49"/>
      <c r="E22" s="49"/>
      <c r="F22" s="49"/>
      <c r="G22" s="49"/>
      <c r="H22" s="50"/>
      <c r="I22" s="50"/>
      <c r="J22" s="50"/>
      <c r="K22" s="50"/>
      <c r="L22" s="29" t="e">
        <f t="shared" si="11"/>
        <v>#REF!</v>
      </c>
      <c r="M22" s="29">
        <f>M26+M53+M66</f>
        <v>3529011.6</v>
      </c>
      <c r="N22" s="29">
        <f t="shared" si="11"/>
        <v>952452.4</v>
      </c>
      <c r="O22" s="29">
        <f t="shared" si="11"/>
        <v>1816578</v>
      </c>
      <c r="P22" s="51"/>
      <c r="Q22" s="51"/>
      <c r="R22" s="51"/>
      <c r="S22" s="52"/>
      <c r="T22" s="232">
        <v>36078.699999999997</v>
      </c>
      <c r="U22" s="226">
        <v>31758.7</v>
      </c>
      <c r="V22" s="225"/>
      <c r="W22" s="225"/>
      <c r="X22" s="225"/>
      <c r="Y22" s="225"/>
      <c r="Z22" s="225"/>
      <c r="AA22" s="225"/>
      <c r="AB22" s="225"/>
      <c r="AC22" s="225"/>
    </row>
    <row r="23" spans="1:29" ht="23.25" customHeight="1">
      <c r="A23" s="48"/>
      <c r="B23" s="27" t="s">
        <v>11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>L27</f>
        <v>20735.8</v>
      </c>
      <c r="M23" s="29">
        <f>M27+M54</f>
        <v>21352.7</v>
      </c>
      <c r="N23" s="29">
        <f t="shared" ref="N23:O23" si="12">N27+N54</f>
        <v>29862</v>
      </c>
      <c r="O23" s="29">
        <f t="shared" si="12"/>
        <v>8605.5</v>
      </c>
      <c r="P23" s="51"/>
      <c r="Q23" s="51"/>
      <c r="R23" s="51"/>
      <c r="S23" s="52"/>
      <c r="T23" s="231">
        <f>T19+T20+T21+T22</f>
        <v>12225180.699999997</v>
      </c>
      <c r="U23" s="234">
        <f>U13+U21+U22</f>
        <v>14033549.703349998</v>
      </c>
      <c r="V23" s="225"/>
      <c r="W23" s="225"/>
      <c r="X23" s="225"/>
      <c r="Y23" s="225"/>
      <c r="Z23" s="225"/>
      <c r="AA23" s="225"/>
      <c r="AB23" s="225"/>
      <c r="AC23" s="225"/>
    </row>
    <row r="24" spans="1:29" ht="33" customHeight="1">
      <c r="A24" s="42" t="s">
        <v>19</v>
      </c>
      <c r="B24" s="43" t="s">
        <v>20</v>
      </c>
      <c r="C24" s="43"/>
      <c r="D24" s="43"/>
      <c r="E24" s="43"/>
      <c r="F24" s="43"/>
      <c r="G24" s="43"/>
      <c r="H24" s="44"/>
      <c r="I24" s="44"/>
      <c r="J24" s="44"/>
      <c r="K24" s="44"/>
      <c r="L24" s="53">
        <f>L30+L41</f>
        <v>4452358.0999999996</v>
      </c>
      <c r="M24" s="53">
        <f>M30+M41</f>
        <v>5302418.8999999994</v>
      </c>
      <c r="N24" s="54">
        <f>N30+N41</f>
        <v>3656361.6</v>
      </c>
      <c r="O24" s="54">
        <f>O30+O41</f>
        <v>4930234.3000000007</v>
      </c>
      <c r="P24" s="45"/>
      <c r="Q24" s="45"/>
      <c r="R24" s="45"/>
      <c r="S24" s="47"/>
      <c r="T24" s="223">
        <f>N24-'Прилож.УТОЧ 17.10.2023'!N21</f>
        <v>752453.5</v>
      </c>
      <c r="U24" s="225"/>
      <c r="V24" s="225"/>
      <c r="W24" s="225"/>
      <c r="X24" s="225"/>
      <c r="Y24" s="225"/>
      <c r="Z24" s="225"/>
      <c r="AA24" s="225"/>
      <c r="AB24" s="225"/>
      <c r="AC24" s="225"/>
    </row>
    <row r="25" spans="1:29" ht="22.5" customHeight="1">
      <c r="A25" s="26"/>
      <c r="B25" s="27" t="s">
        <v>9</v>
      </c>
      <c r="C25" s="27"/>
      <c r="D25" s="27"/>
      <c r="E25" s="27"/>
      <c r="F25" s="27"/>
      <c r="G25" s="27"/>
      <c r="H25" s="28"/>
      <c r="I25" s="28"/>
      <c r="J25" s="28"/>
      <c r="K25" s="28"/>
      <c r="L25" s="29">
        <f>L31+L32+L42+L43</f>
        <v>2906620.8</v>
      </c>
      <c r="M25" s="29">
        <f>M31+M42+M43</f>
        <v>1756093.2</v>
      </c>
      <c r="N25" s="29">
        <f>N31+N42+N43</f>
        <v>2677614.7000000002</v>
      </c>
      <c r="O25" s="29">
        <f>O31+O42+O43</f>
        <v>3154919.2</v>
      </c>
      <c r="P25" s="55"/>
      <c r="Q25" s="55"/>
      <c r="R25" s="55"/>
      <c r="S25" s="56"/>
      <c r="T25" s="223">
        <f>N25-'Прилож.УТОЧ 17.10.2023'!N22</f>
        <v>4347.8999999999069</v>
      </c>
    </row>
    <row r="26" spans="1:29" ht="18" customHeight="1">
      <c r="A26" s="26"/>
      <c r="B26" s="27" t="s">
        <v>10</v>
      </c>
      <c r="C26" s="27"/>
      <c r="D26" s="27"/>
      <c r="E26" s="27"/>
      <c r="F26" s="27"/>
      <c r="G26" s="27"/>
      <c r="H26" s="28"/>
      <c r="I26" s="28"/>
      <c r="J26" s="28"/>
      <c r="K26" s="28"/>
      <c r="L26" s="29">
        <f>L33+L34+L35+L36+L37+L44+L45+L46+L47</f>
        <v>1525001.5</v>
      </c>
      <c r="M26" s="29">
        <f>M33+M34+M35+M36+M37+M44+M45+M46+M47</f>
        <v>3527542.2</v>
      </c>
      <c r="N26" s="29">
        <f>N33+N34+N35+N36+N37+N44+N45+N46+N47</f>
        <v>951146.5</v>
      </c>
      <c r="O26" s="29">
        <f>O33+O34+O35+O36+O37+O44+O45+O46+O47</f>
        <v>1775315.1</v>
      </c>
      <c r="P26" s="55"/>
      <c r="Q26" s="55"/>
      <c r="R26" s="55"/>
      <c r="S26" s="56"/>
      <c r="T26" s="280">
        <f>N26-'Прилож.УТОЧ 17.10.2023'!N23</f>
        <v>726019.10000000009</v>
      </c>
    </row>
    <row r="27" spans="1:29" ht="20.25" customHeight="1">
      <c r="A27" s="26"/>
      <c r="B27" s="27" t="s">
        <v>11</v>
      </c>
      <c r="C27" s="27"/>
      <c r="D27" s="27"/>
      <c r="E27" s="27"/>
      <c r="F27" s="27" t="s">
        <v>21</v>
      </c>
      <c r="G27" s="27"/>
      <c r="H27" s="28"/>
      <c r="I27" s="28"/>
      <c r="J27" s="28"/>
      <c r="K27" s="28"/>
      <c r="L27" s="29">
        <f>L48</f>
        <v>20735.8</v>
      </c>
      <c r="M27" s="29">
        <f>M48</f>
        <v>18783.5</v>
      </c>
      <c r="N27" s="29">
        <f>N48</f>
        <v>27600.400000000001</v>
      </c>
      <c r="O27" s="29">
        <f>O48</f>
        <v>0</v>
      </c>
      <c r="P27" s="55"/>
      <c r="Q27" s="55"/>
      <c r="R27" s="55"/>
      <c r="S27" s="56"/>
      <c r="T27" s="223">
        <f>N27-'Прилож.УТОЧ 17.10.2023'!N24</f>
        <v>22086.5</v>
      </c>
    </row>
    <row r="28" spans="1:29" ht="15.75" hidden="1" customHeight="1">
      <c r="A28" s="26"/>
      <c r="B28" s="27" t="s">
        <v>12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55"/>
      <c r="N28" s="57"/>
      <c r="O28" s="55"/>
      <c r="P28" s="55"/>
      <c r="Q28" s="55"/>
      <c r="R28" s="55"/>
      <c r="S28" s="56"/>
    </row>
    <row r="29" spans="1:29" ht="15.75" hidden="1" customHeight="1">
      <c r="A29" s="26"/>
      <c r="B29" s="27" t="s">
        <v>13</v>
      </c>
      <c r="C29" s="27"/>
      <c r="D29" s="27"/>
      <c r="E29" s="27"/>
      <c r="F29" s="27"/>
      <c r="G29" s="27"/>
      <c r="H29" s="28"/>
      <c r="I29" s="28"/>
      <c r="J29" s="28"/>
      <c r="K29" s="28"/>
      <c r="L29" s="28"/>
      <c r="M29" s="55"/>
      <c r="N29" s="57"/>
      <c r="O29" s="55"/>
      <c r="P29" s="55"/>
      <c r="Q29" s="55"/>
      <c r="R29" s="55"/>
      <c r="S29" s="56"/>
    </row>
    <row r="30" spans="1:29" ht="36.75" customHeight="1">
      <c r="A30" s="58" t="s">
        <v>22</v>
      </c>
      <c r="B30" s="59" t="s">
        <v>23</v>
      </c>
      <c r="C30" s="59"/>
      <c r="D30" s="59"/>
      <c r="E30" s="59"/>
      <c r="F30" s="59"/>
      <c r="G30" s="59"/>
      <c r="H30" s="60"/>
      <c r="I30" s="60"/>
      <c r="J30" s="60"/>
      <c r="K30" s="60"/>
      <c r="L30" s="61">
        <f>SUM(L31:L37)</f>
        <v>4092609.3</v>
      </c>
      <c r="M30" s="61">
        <f>SUM(M31:M37)</f>
        <v>4709060.3999999994</v>
      </c>
      <c r="N30" s="62">
        <f>SUM(N31:N36)</f>
        <v>2791355</v>
      </c>
      <c r="O30" s="62">
        <f>SUM(O31:O36)</f>
        <v>4930234.3000000007</v>
      </c>
      <c r="P30" s="63"/>
      <c r="Q30" s="63"/>
      <c r="R30" s="63"/>
      <c r="S30" s="64"/>
      <c r="T30" s="223"/>
    </row>
    <row r="31" spans="1:29" ht="20.25" customHeight="1">
      <c r="A31" s="590"/>
      <c r="B31" s="592" t="s">
        <v>9</v>
      </c>
      <c r="C31" s="592" t="s">
        <v>9</v>
      </c>
      <c r="D31" s="67">
        <v>828</v>
      </c>
      <c r="E31" s="67" t="s">
        <v>24</v>
      </c>
      <c r="F31" s="67" t="s">
        <v>25</v>
      </c>
      <c r="G31" s="68">
        <v>200</v>
      </c>
      <c r="H31" s="67">
        <v>828</v>
      </c>
      <c r="I31" s="67" t="s">
        <v>24</v>
      </c>
      <c r="J31" s="67" t="s">
        <v>25</v>
      </c>
      <c r="K31" s="302">
        <v>200</v>
      </c>
      <c r="L31" s="226">
        <f>960236.8</f>
        <v>960236.8</v>
      </c>
      <c r="M31" s="334">
        <v>1756093.2</v>
      </c>
      <c r="N31" s="334">
        <v>2677614.7000000002</v>
      </c>
      <c r="O31" s="334">
        <v>3154919.2</v>
      </c>
      <c r="P31" s="55"/>
      <c r="Q31" s="55"/>
      <c r="R31" s="55"/>
      <c r="S31" s="56"/>
      <c r="T31" s="280">
        <f>(N30-N35)/107.1</f>
        <v>26042.78244631186</v>
      </c>
      <c r="U31" s="7">
        <f>(O31+O36)/28000</f>
        <v>176.05576071428575</v>
      </c>
      <c r="V31" s="7"/>
    </row>
    <row r="32" spans="1:29" ht="20.25" hidden="1" customHeight="1">
      <c r="A32" s="591"/>
      <c r="B32" s="593"/>
      <c r="C32" s="593"/>
      <c r="D32" s="67">
        <v>828</v>
      </c>
      <c r="E32" s="67" t="s">
        <v>24</v>
      </c>
      <c r="F32" s="67" t="s">
        <v>26</v>
      </c>
      <c r="G32" s="68">
        <v>200</v>
      </c>
      <c r="H32" s="67"/>
      <c r="I32" s="67"/>
      <c r="J32" s="67"/>
      <c r="K32" s="302"/>
      <c r="L32" s="285">
        <f>1756090</f>
        <v>1756090</v>
      </c>
      <c r="M32" s="285"/>
      <c r="N32" s="303"/>
      <c r="O32" s="57"/>
      <c r="P32" s="55"/>
      <c r="Q32" s="55"/>
      <c r="R32" s="55"/>
      <c r="S32" s="56"/>
      <c r="T32" s="223"/>
      <c r="U32" s="7"/>
      <c r="V32" s="7"/>
    </row>
    <row r="33" spans="1:22" ht="19.5" customHeight="1">
      <c r="A33" s="590"/>
      <c r="B33" s="592" t="s">
        <v>10</v>
      </c>
      <c r="C33" s="592" t="s">
        <v>10</v>
      </c>
      <c r="D33" s="67">
        <v>828</v>
      </c>
      <c r="E33" s="67" t="s">
        <v>24</v>
      </c>
      <c r="F33" s="67" t="s">
        <v>27</v>
      </c>
      <c r="G33" s="68">
        <v>200</v>
      </c>
      <c r="H33" s="67">
        <v>828</v>
      </c>
      <c r="I33" s="67" t="s">
        <v>24</v>
      </c>
      <c r="J33" s="239" t="s">
        <v>188</v>
      </c>
      <c r="K33" s="302">
        <v>200</v>
      </c>
      <c r="L33" s="226"/>
      <c r="M33" s="334">
        <f>949244.6+300000+36000</f>
        <v>1285244.6000000001</v>
      </c>
      <c r="N33" s="286"/>
      <c r="O33" s="68"/>
      <c r="P33" s="68"/>
      <c r="Q33" s="68"/>
      <c r="R33" s="68"/>
      <c r="S33" s="72"/>
      <c r="T33" s="223"/>
      <c r="U33" s="7"/>
      <c r="V33" s="7"/>
    </row>
    <row r="34" spans="1:22" ht="19.5" customHeight="1">
      <c r="A34" s="603"/>
      <c r="B34" s="604"/>
      <c r="C34" s="604"/>
      <c r="D34" s="67">
        <v>828</v>
      </c>
      <c r="E34" s="67" t="s">
        <v>24</v>
      </c>
      <c r="F34" s="67" t="s">
        <v>27</v>
      </c>
      <c r="G34" s="68">
        <v>500</v>
      </c>
      <c r="H34" s="67">
        <v>828</v>
      </c>
      <c r="I34" s="67" t="s">
        <v>24</v>
      </c>
      <c r="J34" s="239" t="s">
        <v>188</v>
      </c>
      <c r="K34" s="302">
        <v>500</v>
      </c>
      <c r="L34" s="226">
        <v>1247866</v>
      </c>
      <c r="M34" s="285">
        <f>1560239+27784</f>
        <v>1588023</v>
      </c>
      <c r="N34" s="286"/>
      <c r="O34" s="68"/>
      <c r="P34" s="68"/>
      <c r="Q34" s="68"/>
      <c r="R34" s="68"/>
      <c r="S34" s="72"/>
      <c r="T34" s="223"/>
      <c r="U34" s="7"/>
      <c r="V34" s="7"/>
    </row>
    <row r="35" spans="1:22" ht="19.5" customHeight="1">
      <c r="A35" s="603"/>
      <c r="B35" s="604"/>
      <c r="C35" s="604"/>
      <c r="D35" s="67">
        <v>828</v>
      </c>
      <c r="E35" s="67" t="s">
        <v>24</v>
      </c>
      <c r="F35" s="67" t="s">
        <v>28</v>
      </c>
      <c r="G35" s="68">
        <v>200</v>
      </c>
      <c r="H35" s="67">
        <v>828</v>
      </c>
      <c r="I35" s="67" t="s">
        <v>24</v>
      </c>
      <c r="J35" s="239" t="s">
        <v>189</v>
      </c>
      <c r="K35" s="302">
        <v>200</v>
      </c>
      <c r="L35" s="304">
        <f>7842+6376+1672+553-67-1140</f>
        <v>15236</v>
      </c>
      <c r="M35" s="304">
        <f>3658+1740+1286-155</f>
        <v>6529</v>
      </c>
      <c r="N35" s="285">
        <f>997+1337-161</f>
        <v>2173</v>
      </c>
      <c r="O35" s="69">
        <v>673</v>
      </c>
      <c r="P35" s="69"/>
      <c r="Q35" s="69"/>
      <c r="R35" s="69"/>
      <c r="S35" s="73"/>
      <c r="T35" s="223"/>
    </row>
    <row r="36" spans="1:22" ht="22.5" customHeight="1">
      <c r="A36" s="591"/>
      <c r="B36" s="604"/>
      <c r="C36" s="604"/>
      <c r="D36" s="67">
        <v>828</v>
      </c>
      <c r="E36" s="67" t="s">
        <v>24</v>
      </c>
      <c r="F36" s="67" t="s">
        <v>25</v>
      </c>
      <c r="G36" s="67">
        <v>200</v>
      </c>
      <c r="H36" s="67">
        <v>828</v>
      </c>
      <c r="I36" s="67" t="s">
        <v>24</v>
      </c>
      <c r="J36" s="67" t="s">
        <v>25</v>
      </c>
      <c r="K36" s="67">
        <v>200</v>
      </c>
      <c r="L36" s="55">
        <f>876859.8+123387+73170.5-960236.8</f>
        <v>113180.5</v>
      </c>
      <c r="M36" s="55">
        <v>73170.600000000006</v>
      </c>
      <c r="N36" s="334">
        <v>111567.3</v>
      </c>
      <c r="O36" s="334">
        <v>1774642.1</v>
      </c>
      <c r="P36" s="55"/>
      <c r="Q36" s="55"/>
      <c r="R36" s="55"/>
      <c r="S36" s="56"/>
      <c r="T36" s="223"/>
    </row>
    <row r="37" spans="1:22" ht="22.5" hidden="1" customHeight="1">
      <c r="A37" s="26"/>
      <c r="B37" s="604"/>
      <c r="C37" s="604"/>
      <c r="D37" s="67">
        <v>828</v>
      </c>
      <c r="E37" s="67" t="s">
        <v>24</v>
      </c>
      <c r="F37" s="67" t="s">
        <v>25</v>
      </c>
      <c r="G37" s="67">
        <v>500</v>
      </c>
      <c r="H37" s="67">
        <v>828</v>
      </c>
      <c r="I37" s="67" t="s">
        <v>24</v>
      </c>
      <c r="J37" s="67" t="s">
        <v>25</v>
      </c>
      <c r="K37" s="67">
        <v>500</v>
      </c>
      <c r="L37" s="55"/>
      <c r="M37" s="55"/>
      <c r="N37" s="57"/>
      <c r="O37" s="55"/>
      <c r="P37" s="55"/>
      <c r="Q37" s="55"/>
      <c r="R37" s="55"/>
      <c r="S37" s="56"/>
      <c r="T37" s="223"/>
    </row>
    <row r="38" spans="1:22" ht="28.5" customHeight="1">
      <c r="A38" s="26"/>
      <c r="B38" s="27" t="s">
        <v>11</v>
      </c>
      <c r="C38" s="27" t="s">
        <v>11</v>
      </c>
      <c r="D38" s="27"/>
      <c r="E38" s="27"/>
      <c r="F38" s="27"/>
      <c r="G38" s="27"/>
      <c r="H38" s="28"/>
      <c r="I38" s="28"/>
      <c r="J38" s="28"/>
      <c r="K38" s="28"/>
      <c r="L38" s="28"/>
      <c r="M38" s="55"/>
      <c r="N38" s="57"/>
      <c r="O38" s="55"/>
      <c r="P38" s="55"/>
      <c r="Q38" s="55"/>
      <c r="R38" s="55"/>
      <c r="S38" s="56"/>
      <c r="T38" s="223"/>
    </row>
    <row r="39" spans="1:22" ht="19.5" hidden="1" customHeight="1">
      <c r="A39" s="26"/>
      <c r="B39" s="27" t="s">
        <v>12</v>
      </c>
      <c r="C39" s="27"/>
      <c r="D39" s="27"/>
      <c r="E39" s="27"/>
      <c r="F39" s="27"/>
      <c r="G39" s="27"/>
      <c r="H39" s="28"/>
      <c r="I39" s="28"/>
      <c r="J39" s="28"/>
      <c r="K39" s="28"/>
      <c r="L39" s="28"/>
      <c r="M39" s="55"/>
      <c r="N39" s="57"/>
      <c r="O39" s="55"/>
      <c r="P39" s="55"/>
      <c r="Q39" s="55"/>
      <c r="R39" s="55"/>
      <c r="S39" s="56"/>
      <c r="T39" s="223"/>
    </row>
    <row r="40" spans="1:22" ht="19.5" hidden="1" customHeight="1">
      <c r="A40" s="26"/>
      <c r="B40" s="27" t="s">
        <v>13</v>
      </c>
      <c r="C40" s="27"/>
      <c r="D40" s="27"/>
      <c r="E40" s="27"/>
      <c r="F40" s="27"/>
      <c r="G40" s="27"/>
      <c r="H40" s="28"/>
      <c r="I40" s="28"/>
      <c r="J40" s="28"/>
      <c r="K40" s="28"/>
      <c r="L40" s="28"/>
      <c r="M40" s="55"/>
      <c r="N40" s="57"/>
      <c r="O40" s="55"/>
      <c r="P40" s="55"/>
      <c r="Q40" s="55"/>
      <c r="R40" s="55"/>
      <c r="S40" s="56"/>
      <c r="T40" s="223"/>
    </row>
    <row r="41" spans="1:22" ht="63" customHeight="1">
      <c r="A41" s="58" t="s">
        <v>29</v>
      </c>
      <c r="B41" s="59" t="s">
        <v>30</v>
      </c>
      <c r="C41" s="59"/>
      <c r="D41" s="59"/>
      <c r="E41" s="59"/>
      <c r="F41" s="59"/>
      <c r="G41" s="59"/>
      <c r="H41" s="27"/>
      <c r="I41" s="27"/>
      <c r="J41" s="27"/>
      <c r="K41" s="27"/>
      <c r="L41" s="61">
        <f>SUM(L42:L48)</f>
        <v>359748.8</v>
      </c>
      <c r="M41" s="61">
        <f>SUM(M42:M48)</f>
        <v>593358.5</v>
      </c>
      <c r="N41" s="62">
        <f>SUM(N42:N48)</f>
        <v>865006.6</v>
      </c>
      <c r="O41" s="63"/>
      <c r="P41" s="63"/>
      <c r="Q41" s="63"/>
      <c r="R41" s="63"/>
      <c r="S41" s="64"/>
      <c r="T41" s="223"/>
    </row>
    <row r="42" spans="1:22" ht="18.75" hidden="1" customHeight="1">
      <c r="A42" s="590"/>
      <c r="B42" s="592" t="s">
        <v>9</v>
      </c>
      <c r="C42" s="592" t="s">
        <v>9</v>
      </c>
      <c r="D42" s="67">
        <v>828</v>
      </c>
      <c r="E42" s="67" t="s">
        <v>24</v>
      </c>
      <c r="F42" s="67" t="s">
        <v>25</v>
      </c>
      <c r="G42" s="67">
        <v>200</v>
      </c>
      <c r="H42" s="67">
        <v>828</v>
      </c>
      <c r="I42" s="67" t="s">
        <v>24</v>
      </c>
      <c r="J42" s="67" t="s">
        <v>25</v>
      </c>
      <c r="K42" s="67">
        <v>200</v>
      </c>
      <c r="L42" s="29">
        <v>29266.400000000001</v>
      </c>
      <c r="M42" s="27"/>
      <c r="N42" s="57"/>
      <c r="O42" s="55"/>
      <c r="P42" s="55"/>
      <c r="Q42" s="55"/>
      <c r="R42" s="55"/>
      <c r="S42" s="56"/>
      <c r="T42" s="223"/>
    </row>
    <row r="43" spans="1:22" ht="21.75" hidden="1" customHeight="1">
      <c r="A43" s="591"/>
      <c r="B43" s="593"/>
      <c r="C43" s="593"/>
      <c r="D43" s="104">
        <v>828</v>
      </c>
      <c r="E43" s="104" t="s">
        <v>24</v>
      </c>
      <c r="F43" s="104" t="s">
        <v>25</v>
      </c>
      <c r="G43" s="104">
        <v>500</v>
      </c>
      <c r="H43" s="104">
        <v>828</v>
      </c>
      <c r="I43" s="104" t="s">
        <v>24</v>
      </c>
      <c r="J43" s="104" t="s">
        <v>25</v>
      </c>
      <c r="K43" s="104">
        <v>500</v>
      </c>
      <c r="L43" s="29">
        <f>161027.6</f>
        <v>161027.6</v>
      </c>
      <c r="M43" s="27"/>
      <c r="N43" s="57"/>
      <c r="O43" s="55"/>
      <c r="P43" s="55"/>
      <c r="Q43" s="55"/>
      <c r="R43" s="55"/>
      <c r="S43" s="56"/>
      <c r="T43" s="223"/>
    </row>
    <row r="44" spans="1:22" ht="19.5" customHeight="1">
      <c r="A44" s="590"/>
      <c r="B44" s="592" t="s">
        <v>10</v>
      </c>
      <c r="C44" s="592" t="s">
        <v>10</v>
      </c>
      <c r="D44" s="67">
        <v>828</v>
      </c>
      <c r="E44" s="67" t="s">
        <v>24</v>
      </c>
      <c r="F44" s="67" t="s">
        <v>31</v>
      </c>
      <c r="G44" s="67">
        <v>200</v>
      </c>
      <c r="H44" s="67">
        <v>828</v>
      </c>
      <c r="I44" s="67" t="s">
        <v>24</v>
      </c>
      <c r="J44" s="239" t="s">
        <v>190</v>
      </c>
      <c r="K44" s="67">
        <v>200</v>
      </c>
      <c r="L44" s="29">
        <v>68646.100000000006</v>
      </c>
      <c r="M44" s="29">
        <f>320362.3-20000+5433.2</f>
        <v>305795.5</v>
      </c>
      <c r="N44" s="334">
        <v>405000</v>
      </c>
      <c r="O44" s="55"/>
      <c r="P44" s="55"/>
      <c r="Q44" s="55"/>
      <c r="R44" s="55"/>
      <c r="S44" s="56"/>
      <c r="T44" s="223"/>
    </row>
    <row r="45" spans="1:22" ht="20.25" customHeight="1">
      <c r="A45" s="603"/>
      <c r="B45" s="604"/>
      <c r="C45" s="604"/>
      <c r="D45" s="67">
        <v>828</v>
      </c>
      <c r="E45" s="67" t="s">
        <v>24</v>
      </c>
      <c r="F45" s="67" t="s">
        <v>31</v>
      </c>
      <c r="G45" s="67">
        <v>500</v>
      </c>
      <c r="H45" s="67">
        <v>828</v>
      </c>
      <c r="I45" s="67" t="s">
        <v>24</v>
      </c>
      <c r="J45" s="239" t="s">
        <v>190</v>
      </c>
      <c r="K45" s="67">
        <v>500</v>
      </c>
      <c r="L45" s="29">
        <v>72144</v>
      </c>
      <c r="M45" s="29">
        <f>275779.5-7000</f>
        <v>268779.5</v>
      </c>
      <c r="N45" s="303">
        <v>432406.2</v>
      </c>
      <c r="O45" s="55"/>
      <c r="P45" s="55"/>
      <c r="Q45" s="55"/>
      <c r="R45" s="55"/>
      <c r="S45" s="56"/>
      <c r="T45" s="223"/>
    </row>
    <row r="46" spans="1:22" ht="24" hidden="1" customHeight="1">
      <c r="A46" s="603"/>
      <c r="B46" s="604"/>
      <c r="C46" s="604"/>
      <c r="D46" s="67">
        <v>828</v>
      </c>
      <c r="E46" s="67" t="s">
        <v>24</v>
      </c>
      <c r="F46" s="67" t="s">
        <v>25</v>
      </c>
      <c r="G46" s="67">
        <v>200</v>
      </c>
      <c r="H46" s="67">
        <v>828</v>
      </c>
      <c r="I46" s="67" t="s">
        <v>24</v>
      </c>
      <c r="J46" s="67" t="s">
        <v>25</v>
      </c>
      <c r="K46" s="67">
        <v>200</v>
      </c>
      <c r="L46" s="29">
        <f>30485.8-29266.4</f>
        <v>1219.3999999999978</v>
      </c>
      <c r="M46" s="55"/>
      <c r="N46" s="333"/>
      <c r="O46" s="55"/>
      <c r="P46" s="55"/>
      <c r="Q46" s="55"/>
      <c r="R46" s="55"/>
      <c r="S46" s="56"/>
      <c r="T46" s="223"/>
    </row>
    <row r="47" spans="1:22" ht="24.75" hidden="1" customHeight="1">
      <c r="A47" s="591"/>
      <c r="B47" s="593"/>
      <c r="C47" s="593"/>
      <c r="D47" s="67">
        <v>828</v>
      </c>
      <c r="E47" s="67" t="s">
        <v>24</v>
      </c>
      <c r="F47" s="67" t="s">
        <v>25</v>
      </c>
      <c r="G47" s="67">
        <v>500</v>
      </c>
      <c r="H47" s="67">
        <v>828</v>
      </c>
      <c r="I47" s="67" t="s">
        <v>24</v>
      </c>
      <c r="J47" s="67" t="s">
        <v>25</v>
      </c>
      <c r="K47" s="67">
        <v>500</v>
      </c>
      <c r="L47" s="29">
        <f>167737.1-161027.6</f>
        <v>6709.5</v>
      </c>
      <c r="M47" s="27"/>
      <c r="N47" s="333"/>
      <c r="O47" s="55"/>
      <c r="P47" s="55"/>
      <c r="Q47" s="55"/>
      <c r="R47" s="55"/>
      <c r="S47" s="56"/>
      <c r="T47" s="223"/>
    </row>
    <row r="48" spans="1:22" ht="33" customHeight="1">
      <c r="A48" s="26"/>
      <c r="B48" s="27" t="s">
        <v>11</v>
      </c>
      <c r="C48" s="27" t="s">
        <v>11</v>
      </c>
      <c r="D48" s="27"/>
      <c r="E48" s="27"/>
      <c r="F48" s="27"/>
      <c r="G48" s="27"/>
      <c r="H48" s="27"/>
      <c r="I48" s="27"/>
      <c r="J48" s="27"/>
      <c r="K48" s="27"/>
      <c r="L48" s="29">
        <v>20735.8</v>
      </c>
      <c r="M48" s="29">
        <v>18783.5</v>
      </c>
      <c r="N48" s="333">
        <v>27600.400000000001</v>
      </c>
      <c r="O48" s="55"/>
      <c r="P48" s="55"/>
      <c r="Q48" s="55"/>
      <c r="R48" s="55"/>
      <c r="S48" s="56"/>
      <c r="T48" s="223"/>
    </row>
    <row r="49" spans="1:23" ht="15.75" hidden="1" customHeight="1">
      <c r="A49" s="36"/>
      <c r="B49" s="74" t="s">
        <v>12</v>
      </c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5"/>
      <c r="O49" s="74"/>
      <c r="P49" s="74"/>
      <c r="Q49" s="74"/>
      <c r="R49" s="74"/>
      <c r="S49" s="76"/>
    </row>
    <row r="50" spans="1:23" ht="15.75" hidden="1" customHeight="1">
      <c r="A50" s="36"/>
      <c r="B50" s="74" t="s">
        <v>13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5"/>
      <c r="O50" s="74"/>
      <c r="P50" s="74"/>
      <c r="Q50" s="74"/>
      <c r="R50" s="74"/>
      <c r="S50" s="76"/>
    </row>
    <row r="51" spans="1:23" ht="45.75" customHeight="1">
      <c r="A51" s="42" t="s">
        <v>32</v>
      </c>
      <c r="B51" s="43" t="s">
        <v>33</v>
      </c>
      <c r="C51" s="43"/>
      <c r="D51" s="43"/>
      <c r="E51" s="43"/>
      <c r="F51" s="43"/>
      <c r="G51" s="43"/>
      <c r="H51" s="77"/>
      <c r="I51" s="77"/>
      <c r="J51" s="77"/>
      <c r="K51" s="77"/>
      <c r="L51" s="45">
        <f t="shared" ref="L51:O51" si="13">L57</f>
        <v>54121.4</v>
      </c>
      <c r="M51" s="53">
        <f t="shared" si="13"/>
        <v>36702.399999999994</v>
      </c>
      <c r="N51" s="54">
        <f t="shared" si="13"/>
        <v>32307.8</v>
      </c>
      <c r="O51" s="54">
        <f t="shared" si="13"/>
        <v>122935.70000000001</v>
      </c>
      <c r="P51" s="45"/>
      <c r="Q51" s="45"/>
      <c r="R51" s="45"/>
      <c r="S51" s="47"/>
    </row>
    <row r="52" spans="1:23" ht="18.75" customHeight="1">
      <c r="A52" s="36"/>
      <c r="B52" s="74" t="s">
        <v>9</v>
      </c>
      <c r="C52" s="74"/>
      <c r="D52" s="74"/>
      <c r="E52" s="74"/>
      <c r="F52" s="74"/>
      <c r="G52" s="74"/>
      <c r="H52" s="74"/>
      <c r="I52" s="74"/>
      <c r="J52" s="74"/>
      <c r="K52" s="74"/>
      <c r="L52" s="78">
        <f>L58+L59</f>
        <v>54121.4</v>
      </c>
      <c r="M52" s="29">
        <f t="shared" ref="M52:O54" si="14">M59</f>
        <v>32767.8</v>
      </c>
      <c r="N52" s="32">
        <f t="shared" si="14"/>
        <v>28844.3</v>
      </c>
      <c r="O52" s="32">
        <f t="shared" si="14"/>
        <v>73171.3</v>
      </c>
      <c r="P52" s="78"/>
      <c r="Q52" s="78"/>
      <c r="R52" s="78"/>
      <c r="S52" s="80"/>
    </row>
    <row r="53" spans="1:23" ht="19.5" customHeight="1">
      <c r="A53" s="36"/>
      <c r="B53" s="74" t="s">
        <v>10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29">
        <f t="shared" si="14"/>
        <v>1365.4</v>
      </c>
      <c r="N53" s="32">
        <f t="shared" si="14"/>
        <v>1201.9000000000001</v>
      </c>
      <c r="O53" s="32">
        <f t="shared" si="14"/>
        <v>41158.9</v>
      </c>
      <c r="P53" s="78"/>
      <c r="Q53" s="78"/>
      <c r="R53" s="78"/>
      <c r="S53" s="80"/>
    </row>
    <row r="54" spans="1:23" ht="31.5" customHeight="1">
      <c r="A54" s="36"/>
      <c r="B54" s="27" t="s">
        <v>11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29">
        <f>M61</f>
        <v>2569.1999999999998</v>
      </c>
      <c r="N54" s="32">
        <f t="shared" si="14"/>
        <v>2261.6</v>
      </c>
      <c r="O54" s="32">
        <f t="shared" si="14"/>
        <v>8605.5</v>
      </c>
      <c r="P54" s="74"/>
      <c r="Q54" s="74"/>
      <c r="R54" s="74"/>
      <c r="S54" s="76"/>
    </row>
    <row r="55" spans="1:23" ht="15.75" hidden="1" customHeight="1">
      <c r="A55" s="36"/>
      <c r="B55" s="74" t="s">
        <v>12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43"/>
      <c r="N55" s="344"/>
      <c r="O55" s="343"/>
      <c r="P55" s="74"/>
      <c r="Q55" s="74"/>
      <c r="R55" s="74"/>
      <c r="S55" s="76"/>
    </row>
    <row r="56" spans="1:23" ht="15.75" hidden="1" customHeight="1">
      <c r="A56" s="36"/>
      <c r="B56" s="74" t="s">
        <v>13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343"/>
      <c r="N56" s="344"/>
      <c r="O56" s="343"/>
      <c r="P56" s="74"/>
      <c r="Q56" s="74"/>
      <c r="R56" s="74"/>
      <c r="S56" s="76"/>
    </row>
    <row r="57" spans="1:23" ht="89.25" customHeight="1">
      <c r="A57" s="58" t="s">
        <v>34</v>
      </c>
      <c r="B57" s="59" t="s">
        <v>35</v>
      </c>
      <c r="C57" s="59"/>
      <c r="D57" s="59"/>
      <c r="E57" s="59"/>
      <c r="F57" s="59"/>
      <c r="G57" s="59"/>
      <c r="H57" s="74"/>
      <c r="I57" s="74"/>
      <c r="J57" s="74"/>
      <c r="K57" s="74"/>
      <c r="L57" s="81">
        <f>SUM(L58:L60)</f>
        <v>54121.4</v>
      </c>
      <c r="M57" s="62">
        <f>M59+M60+M61</f>
        <v>36702.399999999994</v>
      </c>
      <c r="N57" s="62">
        <f t="shared" ref="N57:O57" si="15">N59+N60+N61</f>
        <v>32307.8</v>
      </c>
      <c r="O57" s="62">
        <f t="shared" si="15"/>
        <v>122935.70000000001</v>
      </c>
      <c r="P57" s="63"/>
      <c r="Q57" s="63"/>
      <c r="R57" s="63"/>
      <c r="S57" s="64"/>
      <c r="V57" s="34">
        <f>SUM(V59:V61)</f>
        <v>122935.65188172043</v>
      </c>
    </row>
    <row r="58" spans="1:23" ht="21" hidden="1" customHeight="1">
      <c r="A58" s="594"/>
      <c r="B58" s="592" t="s">
        <v>9</v>
      </c>
      <c r="C58" s="592" t="s">
        <v>9</v>
      </c>
      <c r="D58" s="67">
        <v>828</v>
      </c>
      <c r="E58" s="67" t="s">
        <v>24</v>
      </c>
      <c r="F58" s="67" t="s">
        <v>36</v>
      </c>
      <c r="G58" s="67">
        <v>200</v>
      </c>
      <c r="H58" s="67">
        <v>828</v>
      </c>
      <c r="I58" s="67" t="s">
        <v>24</v>
      </c>
      <c r="J58" s="67" t="s">
        <v>36</v>
      </c>
      <c r="K58" s="67">
        <v>200</v>
      </c>
      <c r="L58" s="67"/>
      <c r="M58" s="186"/>
      <c r="N58" s="186"/>
      <c r="O58" s="186"/>
      <c r="P58" s="55"/>
      <c r="Q58" s="55"/>
      <c r="R58" s="55"/>
      <c r="S58" s="56"/>
    </row>
    <row r="59" spans="1:23" ht="28.5" customHeight="1">
      <c r="A59" s="595"/>
      <c r="B59" s="593"/>
      <c r="C59" s="593"/>
      <c r="D59" s="67">
        <v>828</v>
      </c>
      <c r="E59" s="67" t="s">
        <v>24</v>
      </c>
      <c r="F59" s="67" t="s">
        <v>36</v>
      </c>
      <c r="G59" s="67">
        <v>200</v>
      </c>
      <c r="H59" s="67">
        <v>828</v>
      </c>
      <c r="I59" s="67" t="s">
        <v>24</v>
      </c>
      <c r="J59" s="67" t="s">
        <v>36</v>
      </c>
      <c r="K59" s="67">
        <v>500</v>
      </c>
      <c r="L59" s="55">
        <v>54121.4</v>
      </c>
      <c r="M59" s="334">
        <v>32767.8</v>
      </c>
      <c r="N59" s="334">
        <v>28844.3</v>
      </c>
      <c r="O59" s="334">
        <v>73171.3</v>
      </c>
      <c r="P59" s="55"/>
      <c r="Q59" s="55"/>
      <c r="R59" s="55"/>
      <c r="S59" s="56"/>
      <c r="T59" s="1">
        <v>96</v>
      </c>
      <c r="U59" s="1">
        <v>64</v>
      </c>
      <c r="V59" s="29">
        <v>73171.3</v>
      </c>
    </row>
    <row r="60" spans="1:23" ht="24.75" customHeight="1">
      <c r="A60" s="36"/>
      <c r="B60" s="27" t="s">
        <v>10</v>
      </c>
      <c r="C60" s="27" t="s">
        <v>10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500</v>
      </c>
      <c r="L60" s="67"/>
      <c r="M60" s="334">
        <v>1365.4</v>
      </c>
      <c r="N60" s="334">
        <v>1201.9000000000001</v>
      </c>
      <c r="O60" s="334">
        <v>41158.9</v>
      </c>
      <c r="P60" s="55"/>
      <c r="Q60" s="55"/>
      <c r="R60" s="55"/>
      <c r="S60" s="56"/>
      <c r="T60" s="1">
        <v>4</v>
      </c>
      <c r="U60" s="1">
        <v>36</v>
      </c>
      <c r="V60" s="29">
        <f>V59*U60/U59</f>
        <v>41158.856250000004</v>
      </c>
      <c r="W60" s="20">
        <f>V60-O60</f>
        <v>-4.3749999997089617E-2</v>
      </c>
    </row>
    <row r="61" spans="1:23" ht="28.5" customHeight="1">
      <c r="A61" s="36"/>
      <c r="B61" s="592" t="s">
        <v>11</v>
      </c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334">
        <v>2569.1999999999998</v>
      </c>
      <c r="N61" s="334">
        <v>2261.6</v>
      </c>
      <c r="O61" s="334">
        <v>8605.5</v>
      </c>
      <c r="P61" s="74"/>
      <c r="Q61" s="74"/>
      <c r="R61" s="74"/>
      <c r="S61" s="76"/>
      <c r="V61" s="29">
        <f>(V59+V60)/93*7</f>
        <v>8605.4956317204305</v>
      </c>
    </row>
    <row r="62" spans="1:23" ht="15.75" hidden="1" customHeight="1">
      <c r="A62" s="36"/>
      <c r="B62" s="593" t="s">
        <v>12</v>
      </c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5"/>
      <c r="O62" s="74"/>
      <c r="P62" s="74"/>
      <c r="Q62" s="74"/>
      <c r="R62" s="74"/>
      <c r="S62" s="76"/>
    </row>
    <row r="63" spans="1:23" ht="15.75" hidden="1" customHeight="1">
      <c r="A63" s="36"/>
      <c r="B63" s="74" t="s">
        <v>13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5"/>
      <c r="O63" s="74"/>
      <c r="P63" s="74"/>
      <c r="Q63" s="74"/>
      <c r="R63" s="74"/>
      <c r="S63" s="76"/>
    </row>
    <row r="64" spans="1:23" ht="38.25" customHeight="1">
      <c r="A64" s="42" t="s">
        <v>37</v>
      </c>
      <c r="B64" s="43" t="s">
        <v>38</v>
      </c>
      <c r="C64" s="43"/>
      <c r="D64" s="43"/>
      <c r="E64" s="43"/>
      <c r="F64" s="43"/>
      <c r="G64" s="43"/>
      <c r="H64" s="77"/>
      <c r="I64" s="77"/>
      <c r="J64" s="77"/>
      <c r="K64" s="77"/>
      <c r="L64" s="82">
        <f>SUM(L70:L75)</f>
        <v>104</v>
      </c>
      <c r="M64" s="82">
        <f>SUM(M70:M75)</f>
        <v>104</v>
      </c>
      <c r="N64" s="83">
        <f>SUM(N70:N75)</f>
        <v>104</v>
      </c>
      <c r="O64" s="83">
        <f>SUM(O70:O75)</f>
        <v>104</v>
      </c>
      <c r="P64" s="82"/>
      <c r="Q64" s="82"/>
      <c r="R64" s="82"/>
      <c r="S64" s="84"/>
    </row>
    <row r="65" spans="1:24" ht="19.5" customHeight="1">
      <c r="A65" s="26"/>
      <c r="B65" s="27" t="s">
        <v>9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22.5" customHeight="1">
      <c r="A66" s="26"/>
      <c r="B66" s="27" t="s">
        <v>10</v>
      </c>
      <c r="C66" s="27"/>
      <c r="D66" s="27"/>
      <c r="E66" s="27"/>
      <c r="F66" s="27"/>
      <c r="G66" s="27"/>
      <c r="H66" s="27"/>
      <c r="I66" s="27"/>
      <c r="J66" s="27"/>
      <c r="K66" s="27"/>
      <c r="L66" s="87" t="e">
        <f>L72+#REF!+#REF!+#REF!</f>
        <v>#REF!</v>
      </c>
      <c r="M66" s="87">
        <f>M72</f>
        <v>104</v>
      </c>
      <c r="N66" s="88">
        <v>104</v>
      </c>
      <c r="O66" s="87">
        <v>104</v>
      </c>
      <c r="P66" s="87"/>
      <c r="Q66" s="87"/>
      <c r="R66" s="87"/>
      <c r="S66" s="89"/>
    </row>
    <row r="67" spans="1:24" ht="15.75" hidden="1" customHeight="1">
      <c r="A67" s="26"/>
      <c r="B67" s="27" t="s">
        <v>11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6"/>
    </row>
    <row r="68" spans="1:24" ht="15.75" hidden="1" customHeight="1">
      <c r="A68" s="26"/>
      <c r="B68" s="27" t="s">
        <v>12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5.75" hidden="1" customHeight="1">
      <c r="A69" s="26"/>
      <c r="B69" s="27" t="s">
        <v>13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6"/>
    </row>
    <row r="70" spans="1:24" ht="86.25" customHeight="1">
      <c r="A70" s="58" t="s">
        <v>39</v>
      </c>
      <c r="B70" s="59" t="s">
        <v>40</v>
      </c>
      <c r="C70" s="59"/>
      <c r="D70" s="59"/>
      <c r="E70" s="59"/>
      <c r="F70" s="59"/>
      <c r="G70" s="59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  <c r="X70" s="1" t="s">
        <v>21</v>
      </c>
    </row>
    <row r="71" spans="1:24" hidden="1">
      <c r="A71" s="26"/>
      <c r="B71" s="27" t="s">
        <v>9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6"/>
    </row>
    <row r="72" spans="1:24" ht="25.5" customHeight="1">
      <c r="A72" s="26"/>
      <c r="B72" s="27" t="s">
        <v>10</v>
      </c>
      <c r="C72" s="27"/>
      <c r="D72" s="67">
        <v>810</v>
      </c>
      <c r="E72" s="67" t="s">
        <v>41</v>
      </c>
      <c r="F72" s="67" t="s">
        <v>42</v>
      </c>
      <c r="G72" s="67">
        <v>612</v>
      </c>
      <c r="H72" s="67">
        <v>810</v>
      </c>
      <c r="I72" s="67" t="s">
        <v>41</v>
      </c>
      <c r="J72" s="67" t="s">
        <v>42</v>
      </c>
      <c r="K72" s="27">
        <v>600</v>
      </c>
      <c r="L72" s="69">
        <v>104</v>
      </c>
      <c r="M72" s="69">
        <v>104</v>
      </c>
      <c r="N72" s="69">
        <v>104</v>
      </c>
      <c r="O72" s="69">
        <v>104</v>
      </c>
      <c r="P72" s="69"/>
      <c r="Q72" s="69"/>
      <c r="R72" s="69"/>
      <c r="S72" s="73"/>
    </row>
    <row r="73" spans="1:24" hidden="1">
      <c r="A73" s="26"/>
      <c r="B73" s="27" t="s">
        <v>11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12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5.75" hidden="1" customHeight="1">
      <c r="A75" s="26"/>
      <c r="B75" s="27" t="s">
        <v>13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3"/>
    </row>
    <row r="76" spans="1:24" ht="33.75" customHeight="1">
      <c r="A76" s="94" t="s">
        <v>54</v>
      </c>
      <c r="B76" s="95" t="s">
        <v>55</v>
      </c>
      <c r="C76" s="96"/>
      <c r="D76" s="96"/>
      <c r="E76" s="96"/>
      <c r="F76" s="96"/>
      <c r="G76" s="96"/>
      <c r="H76" s="97"/>
      <c r="I76" s="97"/>
      <c r="J76" s="97"/>
      <c r="K76" s="97"/>
      <c r="L76" s="98"/>
      <c r="M76" s="98"/>
      <c r="N76" s="98"/>
      <c r="O76" s="97"/>
      <c r="P76" s="97"/>
      <c r="Q76" s="97"/>
      <c r="R76" s="97"/>
      <c r="S76" s="99"/>
    </row>
    <row r="77" spans="1:24" ht="18" customHeight="1">
      <c r="A77" s="48"/>
      <c r="B77" s="49" t="s">
        <v>18</v>
      </c>
      <c r="C77" s="27"/>
      <c r="D77" s="27"/>
      <c r="E77" s="27"/>
      <c r="F77" s="27"/>
      <c r="G77" s="27"/>
      <c r="H77" s="74"/>
      <c r="I77" s="74"/>
      <c r="J77" s="74"/>
      <c r="K77" s="74"/>
      <c r="L77" s="100">
        <f>L82+L93</f>
        <v>340861.19999999995</v>
      </c>
      <c r="M77" s="100">
        <f>M82+M93</f>
        <v>44666</v>
      </c>
      <c r="N77" s="100">
        <f>N82+N93</f>
        <v>0</v>
      </c>
      <c r="O77" s="74"/>
      <c r="P77" s="74"/>
      <c r="Q77" s="74"/>
      <c r="R77" s="74"/>
      <c r="S77" s="76"/>
    </row>
    <row r="78" spans="1:24" ht="19.5" customHeight="1">
      <c r="A78" s="48"/>
      <c r="B78" s="27" t="s">
        <v>9</v>
      </c>
      <c r="C78" s="27"/>
      <c r="D78" s="27"/>
      <c r="E78" s="27"/>
      <c r="F78" s="27"/>
      <c r="G78" s="27"/>
      <c r="H78" s="74"/>
      <c r="I78" s="74"/>
      <c r="J78" s="74"/>
      <c r="K78" s="74"/>
      <c r="L78" s="69">
        <f>L83++L94</f>
        <v>308501.09999999998</v>
      </c>
      <c r="M78" s="69">
        <f>M83++M94</f>
        <v>36275</v>
      </c>
      <c r="N78" s="69">
        <f>N83++N94</f>
        <v>0</v>
      </c>
      <c r="O78" s="74"/>
      <c r="P78" s="74"/>
      <c r="Q78" s="74"/>
      <c r="R78" s="74"/>
      <c r="S78" s="76"/>
    </row>
    <row r="79" spans="1:24" ht="19.5" customHeight="1">
      <c r="A79" s="48"/>
      <c r="B79" s="27" t="s">
        <v>10</v>
      </c>
      <c r="C79" s="27"/>
      <c r="D79" s="27"/>
      <c r="E79" s="27"/>
      <c r="F79" s="27"/>
      <c r="G79" s="27"/>
      <c r="H79" s="74"/>
      <c r="I79" s="74"/>
      <c r="J79" s="74"/>
      <c r="K79" s="74"/>
      <c r="L79" s="69">
        <f>L84+L95</f>
        <v>32360.1</v>
      </c>
      <c r="M79" s="69">
        <f>M84+M95</f>
        <v>1512.4359999999999</v>
      </c>
      <c r="N79" s="69">
        <f>N84+N95</f>
        <v>0</v>
      </c>
      <c r="O79" s="74"/>
      <c r="P79" s="74"/>
      <c r="Q79" s="74"/>
      <c r="R79" s="74"/>
      <c r="S79" s="76"/>
    </row>
    <row r="80" spans="1:24" ht="19.5" customHeight="1">
      <c r="A80" s="48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71"/>
      <c r="O80" s="74"/>
      <c r="P80" s="74"/>
      <c r="Q80" s="74"/>
      <c r="R80" s="74"/>
      <c r="S80" s="76"/>
    </row>
    <row r="81" spans="1:19" ht="19.5" customHeight="1">
      <c r="A81" s="48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71"/>
      <c r="O81" s="74"/>
      <c r="P81" s="74"/>
      <c r="Q81" s="74"/>
      <c r="R81" s="74"/>
      <c r="S81" s="76"/>
    </row>
    <row r="82" spans="1:19" ht="47.25">
      <c r="A82" s="94" t="s">
        <v>56</v>
      </c>
      <c r="B82" s="101" t="s">
        <v>57</v>
      </c>
      <c r="C82" s="101"/>
      <c r="D82" s="101"/>
      <c r="E82" s="101"/>
      <c r="F82" s="101"/>
      <c r="G82" s="101"/>
      <c r="H82" s="97"/>
      <c r="I82" s="97"/>
      <c r="J82" s="97"/>
      <c r="K82" s="97"/>
      <c r="L82" s="97"/>
      <c r="M82" s="98">
        <f t="shared" ref="M82:N84" si="16">M88</f>
        <v>44666</v>
      </c>
      <c r="N82" s="102">
        <f>N83+N84</f>
        <v>0</v>
      </c>
      <c r="O82" s="98"/>
      <c r="P82" s="98"/>
      <c r="Q82" s="98"/>
      <c r="R82" s="98"/>
      <c r="S82" s="103"/>
    </row>
    <row r="83" spans="1:19" ht="20.25" customHeight="1">
      <c r="A83" s="26"/>
      <c r="B83" s="27" t="s">
        <v>9</v>
      </c>
      <c r="C83" s="27"/>
      <c r="D83" s="27"/>
      <c r="E83" s="27"/>
      <c r="F83" s="27"/>
      <c r="G83" s="27"/>
      <c r="H83" s="67">
        <v>828</v>
      </c>
      <c r="I83" s="67" t="s">
        <v>24</v>
      </c>
      <c r="J83" s="67" t="s">
        <v>60</v>
      </c>
      <c r="K83" s="67">
        <v>500</v>
      </c>
      <c r="L83" s="27"/>
      <c r="M83" s="87">
        <f t="shared" si="16"/>
        <v>36275</v>
      </c>
      <c r="N83" s="88">
        <f t="shared" si="16"/>
        <v>0</v>
      </c>
      <c r="O83" s="87"/>
      <c r="P83" s="87"/>
      <c r="Q83" s="87"/>
      <c r="R83" s="87"/>
      <c r="S83" s="89"/>
    </row>
    <row r="84" spans="1:19" ht="19.5" customHeight="1">
      <c r="A84" s="26"/>
      <c r="B84" s="27" t="s">
        <v>10</v>
      </c>
      <c r="C84" s="27"/>
      <c r="D84" s="27"/>
      <c r="E84" s="27"/>
      <c r="F84" s="27"/>
      <c r="G84" s="27"/>
      <c r="H84" s="67">
        <v>828</v>
      </c>
      <c r="I84" s="67" t="s">
        <v>24</v>
      </c>
      <c r="J84" s="67" t="s">
        <v>60</v>
      </c>
      <c r="K84" s="67">
        <v>500</v>
      </c>
      <c r="L84" s="27"/>
      <c r="M84" s="87">
        <f t="shared" si="16"/>
        <v>1512.4359999999999</v>
      </c>
      <c r="N84" s="88">
        <f t="shared" si="16"/>
        <v>0</v>
      </c>
      <c r="O84" s="87"/>
      <c r="P84" s="87"/>
      <c r="Q84" s="87"/>
      <c r="R84" s="87"/>
      <c r="S84" s="89"/>
    </row>
    <row r="85" spans="1:19" ht="19.5" customHeight="1">
      <c r="A85" s="26"/>
      <c r="B85" s="27" t="s">
        <v>11</v>
      </c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9">
        <v>2411.9639999999999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12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4466.6000000000004</v>
      </c>
      <c r="N86" s="85"/>
      <c r="O86" s="27"/>
      <c r="P86" s="27"/>
      <c r="Q86" s="27"/>
      <c r="R86" s="27"/>
      <c r="S86" s="86"/>
    </row>
    <row r="87" spans="1:19" ht="19.5" hidden="1" customHeight="1">
      <c r="A87" s="26"/>
      <c r="B87" s="27" t="s">
        <v>13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85"/>
      <c r="O87" s="27"/>
      <c r="P87" s="27"/>
      <c r="Q87" s="27"/>
      <c r="R87" s="27"/>
      <c r="S87" s="86"/>
    </row>
    <row r="88" spans="1:19" ht="37.5" customHeight="1">
      <c r="A88" s="58" t="s">
        <v>58</v>
      </c>
      <c r="B88" s="240" t="s">
        <v>191</v>
      </c>
      <c r="C88" s="59"/>
      <c r="D88" s="59"/>
      <c r="E88" s="59"/>
      <c r="F88" s="59"/>
      <c r="G88" s="59"/>
      <c r="H88" s="27"/>
      <c r="I88" s="27"/>
      <c r="J88" s="27"/>
      <c r="K88" s="27"/>
      <c r="L88" s="27"/>
      <c r="M88" s="87">
        <f>M89+M90+M91+M92</f>
        <v>44666</v>
      </c>
      <c r="N88" s="85"/>
      <c r="O88" s="27"/>
      <c r="P88" s="27"/>
      <c r="Q88" s="27"/>
      <c r="R88" s="27"/>
      <c r="S88" s="86"/>
    </row>
    <row r="89" spans="1:19" ht="21.75" customHeight="1">
      <c r="A89" s="26"/>
      <c r="B89" s="27" t="s">
        <v>9</v>
      </c>
      <c r="C89" s="93"/>
      <c r="D89" s="67">
        <v>828</v>
      </c>
      <c r="E89" s="67" t="s">
        <v>24</v>
      </c>
      <c r="F89" s="67" t="s">
        <v>60</v>
      </c>
      <c r="G89" s="67">
        <v>400</v>
      </c>
      <c r="H89" s="67">
        <v>828</v>
      </c>
      <c r="I89" s="67" t="s">
        <v>24</v>
      </c>
      <c r="J89" s="67" t="s">
        <v>60</v>
      </c>
      <c r="K89" s="67">
        <v>500</v>
      </c>
      <c r="L89" s="67"/>
      <c r="M89" s="69">
        <v>36275</v>
      </c>
      <c r="N89" s="85"/>
      <c r="O89" s="27"/>
      <c r="P89" s="27"/>
      <c r="Q89" s="27"/>
      <c r="R89" s="27"/>
      <c r="S89" s="86"/>
    </row>
    <row r="90" spans="1:19" ht="18" customHeight="1">
      <c r="A90" s="327"/>
      <c r="B90" s="27" t="s">
        <v>10</v>
      </c>
      <c r="C90" s="93"/>
      <c r="D90" s="67">
        <v>828</v>
      </c>
      <c r="E90" s="67" t="s">
        <v>24</v>
      </c>
      <c r="F90" s="67" t="s">
        <v>60</v>
      </c>
      <c r="G90" s="67">
        <v>400</v>
      </c>
      <c r="H90" s="67">
        <v>828</v>
      </c>
      <c r="I90" s="67" t="s">
        <v>24</v>
      </c>
      <c r="J90" s="67" t="s">
        <v>60</v>
      </c>
      <c r="K90" s="67">
        <v>500</v>
      </c>
      <c r="L90" s="67"/>
      <c r="M90" s="187">
        <v>1512.4359999999999</v>
      </c>
      <c r="N90" s="85"/>
      <c r="O90" s="27"/>
      <c r="P90" s="27"/>
      <c r="Q90" s="27"/>
      <c r="R90" s="27"/>
      <c r="S90" s="86"/>
    </row>
    <row r="91" spans="1:19" ht="19.5" customHeight="1">
      <c r="A91" s="26"/>
      <c r="B91" s="27" t="s">
        <v>11</v>
      </c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9">
        <v>2411.9639999999999</v>
      </c>
      <c r="N91" s="85"/>
      <c r="O91" s="27"/>
      <c r="P91" s="27"/>
      <c r="Q91" s="27"/>
      <c r="R91" s="27"/>
      <c r="S91" s="86"/>
    </row>
    <row r="92" spans="1:19" ht="21" customHeight="1">
      <c r="A92" s="26"/>
      <c r="B92" s="27" t="s">
        <v>12</v>
      </c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9">
        <v>4466.6000000000004</v>
      </c>
      <c r="N92" s="85"/>
      <c r="O92" s="27"/>
      <c r="P92" s="27"/>
      <c r="Q92" s="27"/>
      <c r="R92" s="27"/>
      <c r="S92" s="86"/>
    </row>
    <row r="93" spans="1:19" ht="66" hidden="1" customHeight="1">
      <c r="A93" s="94" t="s">
        <v>63</v>
      </c>
      <c r="B93" s="101" t="s">
        <v>64</v>
      </c>
      <c r="C93" s="101"/>
      <c r="D93" s="101"/>
      <c r="E93" s="101"/>
      <c r="F93" s="101"/>
      <c r="G93" s="101"/>
      <c r="H93" s="97" t="s">
        <v>65</v>
      </c>
      <c r="I93" s="97"/>
      <c r="J93" s="97"/>
      <c r="K93" s="97"/>
      <c r="L93" s="98">
        <f>SUM(L97:L100)</f>
        <v>340861.19999999995</v>
      </c>
      <c r="M93" s="98">
        <f>M94+M95</f>
        <v>0</v>
      </c>
      <c r="N93" s="102"/>
      <c r="O93" s="98"/>
      <c r="P93" s="98"/>
      <c r="Q93" s="98"/>
      <c r="R93" s="98"/>
      <c r="S93" s="103"/>
    </row>
    <row r="94" spans="1:19" ht="22.5" hidden="1" customHeight="1">
      <c r="A94" s="36"/>
      <c r="B94" s="27" t="s">
        <v>9</v>
      </c>
      <c r="C94" s="27"/>
      <c r="D94" s="27"/>
      <c r="E94" s="27"/>
      <c r="F94" s="27"/>
      <c r="G94" s="27"/>
      <c r="H94" s="74"/>
      <c r="I94" s="74"/>
      <c r="J94" s="74"/>
      <c r="K94" s="74"/>
      <c r="L94" s="69">
        <f>L97+L100</f>
        <v>308501.09999999998</v>
      </c>
      <c r="M94" s="69">
        <f>M97+M100</f>
        <v>0</v>
      </c>
      <c r="N94" s="69"/>
      <c r="O94" s="74"/>
      <c r="P94" s="74"/>
      <c r="Q94" s="74"/>
      <c r="R94" s="74"/>
      <c r="S94" s="76"/>
    </row>
    <row r="95" spans="1:19" ht="20.25" hidden="1" customHeight="1">
      <c r="A95" s="36"/>
      <c r="B95" s="27" t="s">
        <v>10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</f>
        <v>32360.1</v>
      </c>
      <c r="M95" s="69">
        <f>M98</f>
        <v>0</v>
      </c>
      <c r="N95" s="69"/>
      <c r="O95" s="74"/>
      <c r="P95" s="74"/>
      <c r="Q95" s="74"/>
      <c r="R95" s="74"/>
      <c r="S95" s="76"/>
    </row>
    <row r="96" spans="1:19" ht="23.25" hidden="1" customHeight="1">
      <c r="A96" s="58" t="s">
        <v>66</v>
      </c>
      <c r="B96" s="105" t="s">
        <v>67</v>
      </c>
      <c r="C96" s="105"/>
      <c r="D96" s="105"/>
      <c r="E96" s="105"/>
      <c r="F96" s="105"/>
      <c r="G96" s="105"/>
      <c r="H96" s="74"/>
      <c r="I96" s="74"/>
      <c r="J96" s="74"/>
      <c r="K96" s="74"/>
      <c r="L96" s="74"/>
      <c r="M96" s="74"/>
      <c r="N96" s="75"/>
      <c r="O96" s="74"/>
      <c r="P96" s="74"/>
      <c r="Q96" s="74"/>
      <c r="R96" s="74"/>
      <c r="S96" s="76"/>
    </row>
    <row r="97" spans="1:20" ht="21.7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200</v>
      </c>
      <c r="H97" s="104">
        <v>828</v>
      </c>
      <c r="I97" s="104" t="s">
        <v>24</v>
      </c>
      <c r="J97" s="67" t="s">
        <v>68</v>
      </c>
      <c r="K97" s="67">
        <v>200</v>
      </c>
      <c r="L97" s="69">
        <v>308501.09999999998</v>
      </c>
      <c r="M97" s="74"/>
      <c r="N97" s="75"/>
      <c r="O97" s="74"/>
      <c r="P97" s="74"/>
      <c r="Q97" s="74"/>
      <c r="R97" s="74"/>
      <c r="S97" s="76"/>
    </row>
    <row r="98" spans="1:20" ht="18" hidden="1" customHeight="1">
      <c r="A98" s="36"/>
      <c r="B98" s="27" t="s">
        <v>10</v>
      </c>
      <c r="C98" s="27"/>
      <c r="D98" s="104">
        <v>828</v>
      </c>
      <c r="E98" s="104" t="s">
        <v>24</v>
      </c>
      <c r="F98" s="67" t="s">
        <v>49</v>
      </c>
      <c r="G98" s="67">
        <v>200</v>
      </c>
      <c r="H98" s="104">
        <v>828</v>
      </c>
      <c r="I98" s="104" t="s">
        <v>24</v>
      </c>
      <c r="J98" s="67" t="s">
        <v>49</v>
      </c>
      <c r="K98" s="67">
        <v>200</v>
      </c>
      <c r="L98" s="69">
        <v>32360.1</v>
      </c>
      <c r="M98" s="74"/>
      <c r="N98" s="75"/>
      <c r="O98" s="74"/>
      <c r="P98" s="74"/>
      <c r="Q98" s="74"/>
      <c r="R98" s="74"/>
      <c r="S98" s="76"/>
    </row>
    <row r="99" spans="1:20" ht="21.75" hidden="1" customHeight="1">
      <c r="A99" s="58" t="s">
        <v>69</v>
      </c>
      <c r="B99" s="105" t="s">
        <v>70</v>
      </c>
      <c r="C99" s="105"/>
      <c r="D99" s="74"/>
      <c r="E99" s="74"/>
      <c r="F99" s="74"/>
      <c r="G99" s="67"/>
      <c r="H99" s="74"/>
      <c r="I99" s="74"/>
      <c r="J99" s="74"/>
      <c r="K99" s="67"/>
      <c r="L99" s="67"/>
      <c r="M99" s="74"/>
      <c r="N99" s="75"/>
      <c r="O99" s="74"/>
      <c r="P99" s="74"/>
      <c r="Q99" s="74"/>
      <c r="R99" s="74"/>
      <c r="S99" s="76"/>
    </row>
    <row r="100" spans="1:20" ht="28.5" hidden="1" customHeight="1">
      <c r="A100" s="36"/>
      <c r="B100" s="27" t="s">
        <v>9</v>
      </c>
      <c r="C100" s="27"/>
      <c r="D100" s="104">
        <v>828</v>
      </c>
      <c r="E100" s="104" t="s">
        <v>24</v>
      </c>
      <c r="F100" s="67" t="s">
        <v>68</v>
      </c>
      <c r="G100" s="67">
        <v>500</v>
      </c>
      <c r="H100" s="104">
        <v>828</v>
      </c>
      <c r="I100" s="104" t="s">
        <v>24</v>
      </c>
      <c r="J100" s="67" t="s">
        <v>68</v>
      </c>
      <c r="K100" s="67">
        <v>500</v>
      </c>
      <c r="L100" s="67"/>
      <c r="M100" s="74"/>
      <c r="N100" s="75"/>
      <c r="O100" s="74"/>
      <c r="P100" s="74"/>
      <c r="Q100" s="74"/>
      <c r="R100" s="74"/>
      <c r="S100" s="76"/>
    </row>
    <row r="101" spans="1:20" ht="22.5" hidden="1" customHeight="1">
      <c r="A101" s="36"/>
      <c r="B101" s="27" t="s">
        <v>10</v>
      </c>
      <c r="C101" s="27"/>
      <c r="D101" s="104"/>
      <c r="E101" s="104"/>
      <c r="F101" s="67"/>
      <c r="G101" s="67"/>
      <c r="H101" s="104"/>
      <c r="I101" s="104"/>
      <c r="J101" s="67"/>
      <c r="K101" s="67"/>
      <c r="L101" s="67"/>
      <c r="M101" s="74"/>
      <c r="N101" s="75"/>
      <c r="O101" s="74"/>
      <c r="P101" s="74"/>
      <c r="Q101" s="74"/>
      <c r="R101" s="74"/>
      <c r="S101" s="76"/>
    </row>
    <row r="102" spans="1:20" ht="22.5" customHeight="1">
      <c r="A102" s="106" t="s">
        <v>71</v>
      </c>
      <c r="B102" s="107" t="s">
        <v>72</v>
      </c>
      <c r="C102" s="108"/>
      <c r="D102" s="108"/>
      <c r="E102" s="108"/>
      <c r="F102" s="108"/>
      <c r="G102" s="108"/>
      <c r="H102" s="109"/>
      <c r="I102" s="109"/>
      <c r="J102" s="110"/>
      <c r="K102" s="110"/>
      <c r="L102" s="110"/>
      <c r="M102" s="111"/>
      <c r="N102" s="112"/>
      <c r="O102" s="111"/>
      <c r="P102" s="111"/>
      <c r="Q102" s="111"/>
      <c r="R102" s="111"/>
      <c r="S102" s="113"/>
    </row>
    <row r="103" spans="1:20" ht="24" customHeight="1">
      <c r="A103" s="36"/>
      <c r="B103" s="49" t="s">
        <v>73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4" t="e">
        <f t="shared" ref="L103:S106" si="17">L107</f>
        <v>#REF!</v>
      </c>
      <c r="M103" s="114">
        <f t="shared" si="17"/>
        <v>738146.5</v>
      </c>
      <c r="N103" s="114">
        <f t="shared" si="17"/>
        <v>967100</v>
      </c>
      <c r="O103" s="114">
        <f t="shared" si="17"/>
        <v>1650087</v>
      </c>
      <c r="P103" s="114">
        <f t="shared" si="17"/>
        <v>3682317</v>
      </c>
      <c r="Q103" s="114">
        <f t="shared" si="17"/>
        <v>4994454</v>
      </c>
      <c r="R103" s="114">
        <f t="shared" si="17"/>
        <v>4480497</v>
      </c>
      <c r="S103" s="115">
        <f t="shared" si="17"/>
        <v>5127004</v>
      </c>
    </row>
    <row r="104" spans="1:20" ht="21.75" customHeight="1">
      <c r="A104" s="36"/>
      <c r="B104" s="27" t="s">
        <v>9</v>
      </c>
      <c r="C104" s="27"/>
      <c r="D104" s="27"/>
      <c r="E104" s="27"/>
      <c r="F104" s="27"/>
      <c r="G104" s="27"/>
      <c r="H104" s="104"/>
      <c r="I104" s="104"/>
      <c r="J104" s="67"/>
      <c r="K104" s="67"/>
      <c r="L104" s="116" t="e">
        <f t="shared" si="17"/>
        <v>#REF!</v>
      </c>
      <c r="M104" s="116">
        <f t="shared" si="17"/>
        <v>0</v>
      </c>
      <c r="N104" s="116">
        <f t="shared" si="17"/>
        <v>0</v>
      </c>
      <c r="O104" s="116">
        <f t="shared" si="17"/>
        <v>0</v>
      </c>
      <c r="P104" s="116">
        <f t="shared" si="17"/>
        <v>1067524</v>
      </c>
      <c r="Q104" s="116">
        <f t="shared" si="17"/>
        <v>2287340</v>
      </c>
      <c r="R104" s="116">
        <f t="shared" si="17"/>
        <v>1480000</v>
      </c>
      <c r="S104" s="117">
        <f t="shared" si="17"/>
        <v>1778445.7</v>
      </c>
    </row>
    <row r="105" spans="1:20" ht="21" customHeight="1">
      <c r="A105" s="36"/>
      <c r="B105" s="27" t="s">
        <v>10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6" t="e">
        <f t="shared" si="17"/>
        <v>#REF!</v>
      </c>
      <c r="M105" s="116">
        <f t="shared" si="17"/>
        <v>728518.7</v>
      </c>
      <c r="N105" s="116">
        <f t="shared" si="17"/>
        <v>967100</v>
      </c>
      <c r="O105" s="116">
        <f t="shared" si="17"/>
        <v>1650087</v>
      </c>
      <c r="P105" s="116">
        <f t="shared" si="17"/>
        <v>2557346</v>
      </c>
      <c r="Q105" s="116">
        <f t="shared" si="17"/>
        <v>2649667</v>
      </c>
      <c r="R105" s="116">
        <f t="shared" si="17"/>
        <v>2943050</v>
      </c>
      <c r="S105" s="117">
        <f t="shared" si="17"/>
        <v>3291111.3</v>
      </c>
    </row>
    <row r="106" spans="1:20" ht="24.75" customHeight="1">
      <c r="A106" s="36"/>
      <c r="B106" s="27" t="s">
        <v>11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>
        <f t="shared" si="17"/>
        <v>18097</v>
      </c>
      <c r="M106" s="116">
        <f t="shared" si="17"/>
        <v>9627.7999999999993</v>
      </c>
      <c r="N106" s="116">
        <f t="shared" si="17"/>
        <v>0</v>
      </c>
      <c r="O106" s="116">
        <f t="shared" si="17"/>
        <v>0</v>
      </c>
      <c r="P106" s="116">
        <f t="shared" si="17"/>
        <v>57447</v>
      </c>
      <c r="Q106" s="116">
        <f t="shared" si="17"/>
        <v>57447</v>
      </c>
      <c r="R106" s="116">
        <f t="shared" si="17"/>
        <v>57447</v>
      </c>
      <c r="S106" s="117">
        <f t="shared" si="17"/>
        <v>57447</v>
      </c>
    </row>
    <row r="107" spans="1:20" ht="51.75" customHeight="1">
      <c r="A107" s="106" t="s">
        <v>74</v>
      </c>
      <c r="B107" s="118" t="s">
        <v>75</v>
      </c>
      <c r="C107" s="118"/>
      <c r="D107" s="118"/>
      <c r="E107" s="118"/>
      <c r="F107" s="118"/>
      <c r="G107" s="118"/>
      <c r="H107" s="118"/>
      <c r="I107" s="118"/>
      <c r="J107" s="111"/>
      <c r="K107" s="111"/>
      <c r="L107" s="119" t="e">
        <f>L111+L114+L119+L125+L133</f>
        <v>#REF!</v>
      </c>
      <c r="M107" s="119">
        <f>M111+M114+M119+M125+M131+M133</f>
        <v>738146.5</v>
      </c>
      <c r="N107" s="119">
        <f t="shared" ref="N107:S107" si="18">N111+N114+N119+N125+N131+N133</f>
        <v>967100</v>
      </c>
      <c r="O107" s="119">
        <f t="shared" si="18"/>
        <v>1650087</v>
      </c>
      <c r="P107" s="119">
        <f t="shared" si="18"/>
        <v>3682317</v>
      </c>
      <c r="Q107" s="119">
        <f t="shared" si="18"/>
        <v>4994454</v>
      </c>
      <c r="R107" s="119">
        <f t="shared" si="18"/>
        <v>4480497</v>
      </c>
      <c r="S107" s="208">
        <f t="shared" si="18"/>
        <v>5127004</v>
      </c>
    </row>
    <row r="108" spans="1:20" ht="22.5" customHeight="1">
      <c r="A108" s="36"/>
      <c r="B108" s="27" t="s">
        <v>9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87" t="e">
        <f>L112+#REF!+#REF!</f>
        <v>#REF!</v>
      </c>
      <c r="M108" s="87"/>
      <c r="N108" s="87"/>
      <c r="O108" s="87"/>
      <c r="P108" s="87">
        <f>P112</f>
        <v>1067524</v>
      </c>
      <c r="Q108" s="87">
        <f t="shared" ref="Q108:S108" si="19">Q112</f>
        <v>2287340</v>
      </c>
      <c r="R108" s="87">
        <f t="shared" si="19"/>
        <v>1480000</v>
      </c>
      <c r="S108" s="89">
        <f t="shared" si="19"/>
        <v>1778445.7</v>
      </c>
    </row>
    <row r="109" spans="1:20" ht="22.5" customHeight="1">
      <c r="A109" s="36"/>
      <c r="B109" s="27" t="s">
        <v>10</v>
      </c>
      <c r="C109" s="27"/>
      <c r="D109" s="27"/>
      <c r="E109" s="27"/>
      <c r="F109" s="27"/>
      <c r="G109" s="27"/>
      <c r="H109" s="27"/>
      <c r="I109" s="27"/>
      <c r="J109" s="27"/>
      <c r="K109" s="27"/>
      <c r="L109" s="87" t="e">
        <f>L113+#REF!+L115+L121+L127+L135</f>
        <v>#REF!</v>
      </c>
      <c r="M109" s="299">
        <f>M113+M115+M121+M127+M132+M135</f>
        <v>728518.7</v>
      </c>
      <c r="N109" s="299">
        <f t="shared" ref="N109:S109" si="20">N113+N115+N121+N127+N132+N135</f>
        <v>967100</v>
      </c>
      <c r="O109" s="87">
        <f t="shared" si="20"/>
        <v>1650087</v>
      </c>
      <c r="P109" s="87">
        <f t="shared" si="20"/>
        <v>2557346</v>
      </c>
      <c r="Q109" s="87">
        <f t="shared" si="20"/>
        <v>2649667</v>
      </c>
      <c r="R109" s="87">
        <f t="shared" si="20"/>
        <v>2943050</v>
      </c>
      <c r="S109" s="89">
        <f t="shared" si="20"/>
        <v>3291111.3</v>
      </c>
    </row>
    <row r="110" spans="1:20" ht="20.25" customHeight="1">
      <c r="A110" s="36"/>
      <c r="B110" s="27" t="s">
        <v>11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>
        <f>L116+L122</f>
        <v>18097</v>
      </c>
      <c r="M110" s="299">
        <f t="shared" ref="M110:S110" si="21">M116+M122</f>
        <v>9627.7999999999993</v>
      </c>
      <c r="N110" s="299">
        <f t="shared" si="21"/>
        <v>0</v>
      </c>
      <c r="O110" s="87">
        <f t="shared" si="21"/>
        <v>0</v>
      </c>
      <c r="P110" s="87">
        <f t="shared" si="21"/>
        <v>57447</v>
      </c>
      <c r="Q110" s="87">
        <f t="shared" si="21"/>
        <v>57447</v>
      </c>
      <c r="R110" s="87">
        <f t="shared" si="21"/>
        <v>57447</v>
      </c>
      <c r="S110" s="89">
        <f t="shared" si="21"/>
        <v>57447</v>
      </c>
    </row>
    <row r="111" spans="1:20" ht="40.5" customHeight="1">
      <c r="A111" s="58" t="s">
        <v>76</v>
      </c>
      <c r="B111" s="59" t="s">
        <v>77</v>
      </c>
      <c r="C111" s="120"/>
      <c r="D111" s="74"/>
      <c r="E111" s="74"/>
      <c r="F111" s="74"/>
      <c r="G111" s="74"/>
      <c r="H111" s="74"/>
      <c r="I111" s="74"/>
      <c r="J111" s="74"/>
      <c r="K111" s="74"/>
      <c r="L111" s="121">
        <f>L113</f>
        <v>177633.4</v>
      </c>
      <c r="M111" s="300">
        <f>180000+150000+21675.7</f>
        <v>351675.7</v>
      </c>
      <c r="N111" s="300">
        <f>552708+159392</f>
        <v>712100</v>
      </c>
      <c r="O111" s="121">
        <f>1321457+53630</f>
        <v>1375087</v>
      </c>
      <c r="P111" s="121">
        <v>2399870</v>
      </c>
      <c r="Q111" s="121">
        <v>3712007</v>
      </c>
      <c r="R111" s="121">
        <v>3198050</v>
      </c>
      <c r="S111" s="122">
        <v>3844557</v>
      </c>
      <c r="T111" s="1">
        <v>15752097</v>
      </c>
    </row>
    <row r="112" spans="1:20" ht="21" customHeight="1">
      <c r="A112" s="58"/>
      <c r="B112" s="27" t="s">
        <v>78</v>
      </c>
      <c r="C112" s="120"/>
      <c r="D112" s="123"/>
      <c r="E112" s="123"/>
      <c r="F112" s="123"/>
      <c r="G112" s="123"/>
      <c r="H112" s="123"/>
      <c r="I112" s="123"/>
      <c r="J112" s="123"/>
      <c r="K112" s="123"/>
      <c r="L112" s="121"/>
      <c r="M112" s="300"/>
      <c r="N112" s="301"/>
      <c r="O112" s="121"/>
      <c r="P112" s="69">
        <v>1067524</v>
      </c>
      <c r="Q112" s="69">
        <v>2287340</v>
      </c>
      <c r="R112" s="69">
        <v>1480000</v>
      </c>
      <c r="S112" s="73">
        <v>1778445.7</v>
      </c>
    </row>
    <row r="113" spans="1:19" ht="20.25" customHeight="1">
      <c r="A113" s="36"/>
      <c r="B113" s="27" t="s">
        <v>10</v>
      </c>
      <c r="C113" s="93"/>
      <c r="D113" s="67">
        <v>828</v>
      </c>
      <c r="E113" s="67" t="s">
        <v>24</v>
      </c>
      <c r="F113" s="67" t="s">
        <v>79</v>
      </c>
      <c r="G113" s="67">
        <v>200</v>
      </c>
      <c r="H113" s="67">
        <v>828</v>
      </c>
      <c r="I113" s="67" t="s">
        <v>24</v>
      </c>
      <c r="J113" s="67" t="s">
        <v>46</v>
      </c>
      <c r="K113" s="67">
        <v>200</v>
      </c>
      <c r="L113" s="69">
        <f>72133.4+105500</f>
        <v>177633.4</v>
      </c>
      <c r="M113" s="69">
        <f>M111-M112</f>
        <v>351675.7</v>
      </c>
      <c r="N113" s="336">
        <f t="shared" ref="N113:S113" si="22">N111-N112</f>
        <v>712100</v>
      </c>
      <c r="O113" s="336">
        <f t="shared" si="22"/>
        <v>1375087</v>
      </c>
      <c r="P113" s="69">
        <f t="shared" si="22"/>
        <v>1332346</v>
      </c>
      <c r="Q113" s="69">
        <f t="shared" si="22"/>
        <v>1424667</v>
      </c>
      <c r="R113" s="69">
        <f t="shared" si="22"/>
        <v>1718050</v>
      </c>
      <c r="S113" s="73">
        <f t="shared" si="22"/>
        <v>2066111.3</v>
      </c>
    </row>
    <row r="114" spans="1:19" ht="36" customHeight="1">
      <c r="A114" s="58" t="s">
        <v>80</v>
      </c>
      <c r="B114" s="59" t="s">
        <v>81</v>
      </c>
      <c r="C114" s="120"/>
      <c r="D114" s="67"/>
      <c r="E114" s="67"/>
      <c r="F114" s="104"/>
      <c r="G114" s="104"/>
      <c r="H114" s="67"/>
      <c r="I114" s="67"/>
      <c r="J114" s="67"/>
      <c r="K114" s="104"/>
      <c r="L114" s="121" t="e">
        <f>#REF!+#REF!+#REF!+L115+L116</f>
        <v>#REF!</v>
      </c>
      <c r="M114" s="121">
        <f>M115+M116</f>
        <v>137539.79999999999</v>
      </c>
      <c r="N114" s="121">
        <f t="shared" ref="N114:S114" si="23">N115+N116</f>
        <v>0</v>
      </c>
      <c r="O114" s="121">
        <f t="shared" si="23"/>
        <v>0</v>
      </c>
      <c r="P114" s="121">
        <f t="shared" si="23"/>
        <v>957447</v>
      </c>
      <c r="Q114" s="121">
        <f t="shared" si="23"/>
        <v>957447</v>
      </c>
      <c r="R114" s="121">
        <f t="shared" si="23"/>
        <v>957447</v>
      </c>
      <c r="S114" s="122">
        <f t="shared" si="23"/>
        <v>957447</v>
      </c>
    </row>
    <row r="115" spans="1:19" ht="21" customHeight="1">
      <c r="A115" s="36"/>
      <c r="B115" s="27" t="s">
        <v>10</v>
      </c>
      <c r="C115" s="134"/>
      <c r="D115" s="67">
        <v>828</v>
      </c>
      <c r="E115" s="67" t="s">
        <v>24</v>
      </c>
      <c r="F115" s="67" t="s">
        <v>88</v>
      </c>
      <c r="G115" s="104">
        <v>500</v>
      </c>
      <c r="H115" s="67">
        <v>828</v>
      </c>
      <c r="I115" s="67" t="s">
        <v>24</v>
      </c>
      <c r="J115" s="67" t="s">
        <v>88</v>
      </c>
      <c r="K115" s="104">
        <v>500</v>
      </c>
      <c r="L115" s="69">
        <f>8570.2+837.4+34.9</f>
        <v>9442.5</v>
      </c>
      <c r="M115" s="336">
        <v>127912</v>
      </c>
      <c r="N115" s="136"/>
      <c r="O115" s="69"/>
      <c r="P115" s="69">
        <v>900000</v>
      </c>
      <c r="Q115" s="69">
        <v>900000</v>
      </c>
      <c r="R115" s="69">
        <v>900000</v>
      </c>
      <c r="S115" s="73">
        <v>900000</v>
      </c>
    </row>
    <row r="116" spans="1:19" ht="20.25" customHeight="1">
      <c r="A116" s="36"/>
      <c r="B116" s="27" t="s">
        <v>11</v>
      </c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336">
        <v>9627.7999999999993</v>
      </c>
      <c r="N116" s="85"/>
      <c r="O116" s="27"/>
      <c r="P116" s="69">
        <v>57447</v>
      </c>
      <c r="Q116" s="69">
        <v>57447</v>
      </c>
      <c r="R116" s="69">
        <v>57447</v>
      </c>
      <c r="S116" s="73">
        <v>57447</v>
      </c>
    </row>
    <row r="117" spans="1:19" ht="15.75" hidden="1" customHeight="1">
      <c r="A117" s="36"/>
      <c r="B117" s="27" t="s">
        <v>12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85"/>
      <c r="O117" s="27"/>
      <c r="P117" s="27"/>
      <c r="Q117" s="27"/>
      <c r="R117" s="27"/>
      <c r="S117" s="86"/>
    </row>
    <row r="118" spans="1:19" ht="14.25" hidden="1" customHeight="1">
      <c r="A118" s="36"/>
      <c r="B118" s="27" t="s">
        <v>13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36" customHeight="1">
      <c r="A119" s="58" t="s">
        <v>89</v>
      </c>
      <c r="B119" s="59" t="s">
        <v>90</v>
      </c>
      <c r="C119" s="120"/>
      <c r="D119" s="67"/>
      <c r="E119" s="67"/>
      <c r="F119" s="67"/>
      <c r="G119" s="104"/>
      <c r="H119" s="67"/>
      <c r="I119" s="67"/>
      <c r="J119" s="67"/>
      <c r="K119" s="104"/>
      <c r="L119" s="137">
        <f>SUM(L121:L122)</f>
        <v>322939</v>
      </c>
      <c r="M119" s="135">
        <f>SUM(M121:M122)</f>
        <v>0</v>
      </c>
      <c r="N119" s="136">
        <f>SUM(N121:N122)</f>
        <v>0</v>
      </c>
      <c r="O119" s="135"/>
      <c r="P119" s="135"/>
      <c r="Q119" s="135"/>
      <c r="R119" s="135"/>
      <c r="S119" s="138"/>
    </row>
    <row r="120" spans="1:19" hidden="1">
      <c r="A120" s="36"/>
      <c r="B120" s="27" t="s">
        <v>9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85"/>
      <c r="O120" s="27"/>
      <c r="P120" s="27"/>
      <c r="Q120" s="27"/>
      <c r="R120" s="27"/>
      <c r="S120" s="86"/>
    </row>
    <row r="121" spans="1:19" ht="21" customHeight="1">
      <c r="A121" s="36"/>
      <c r="B121" s="27" t="s">
        <v>10</v>
      </c>
      <c r="C121" s="27"/>
      <c r="D121" s="67">
        <v>828</v>
      </c>
      <c r="E121" s="67" t="s">
        <v>24</v>
      </c>
      <c r="F121" s="67" t="s">
        <v>88</v>
      </c>
      <c r="G121" s="104">
        <v>500</v>
      </c>
      <c r="H121" s="67">
        <v>828</v>
      </c>
      <c r="I121" s="67" t="s">
        <v>24</v>
      </c>
      <c r="J121" s="67" t="s">
        <v>88</v>
      </c>
      <c r="K121" s="104">
        <v>500</v>
      </c>
      <c r="L121" s="69">
        <v>304842</v>
      </c>
      <c r="M121" s="27"/>
      <c r="N121" s="85"/>
      <c r="O121" s="27"/>
      <c r="P121" s="27"/>
      <c r="Q121" s="27"/>
      <c r="R121" s="27"/>
      <c r="S121" s="86"/>
    </row>
    <row r="122" spans="1:19" ht="20.25" customHeight="1">
      <c r="A122" s="74"/>
      <c r="B122" s="27" t="s">
        <v>11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69">
        <v>18097</v>
      </c>
      <c r="M122" s="27"/>
      <c r="N122" s="27"/>
      <c r="O122" s="27"/>
      <c r="P122" s="27"/>
      <c r="Q122" s="27"/>
      <c r="R122" s="27"/>
      <c r="S122" s="27"/>
    </row>
    <row r="123" spans="1:19" ht="15.75" hidden="1" customHeight="1">
      <c r="A123" s="36"/>
      <c r="B123" s="27" t="s">
        <v>12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13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35.25" customHeight="1">
      <c r="A125" s="58" t="s">
        <v>91</v>
      </c>
      <c r="B125" s="59" t="s">
        <v>92</v>
      </c>
      <c r="C125" s="120"/>
      <c r="D125" s="67"/>
      <c r="E125" s="67"/>
      <c r="F125" s="67"/>
      <c r="G125" s="104"/>
      <c r="H125" s="67"/>
      <c r="I125" s="67"/>
      <c r="J125" s="67"/>
      <c r="K125" s="104"/>
      <c r="L125" s="135">
        <f>SUM(L127:L128)</f>
        <v>0</v>
      </c>
      <c r="M125" s="135">
        <f>SUM(M127:M128)</f>
        <v>0</v>
      </c>
      <c r="N125" s="136">
        <f>SUM(N127:N128)</f>
        <v>0</v>
      </c>
      <c r="O125" s="135"/>
      <c r="P125" s="135"/>
      <c r="Q125" s="135"/>
      <c r="R125" s="135"/>
      <c r="S125" s="138"/>
    </row>
    <row r="126" spans="1:19" hidden="1">
      <c r="A126" s="36"/>
      <c r="B126" s="74" t="s">
        <v>9</v>
      </c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5"/>
      <c r="O126" s="74"/>
      <c r="P126" s="74"/>
      <c r="Q126" s="74"/>
      <c r="R126" s="74"/>
      <c r="S126" s="76"/>
    </row>
    <row r="127" spans="1:19" ht="23.25" customHeight="1">
      <c r="A127" s="36"/>
      <c r="B127" s="27" t="s">
        <v>10</v>
      </c>
      <c r="C127" s="27"/>
      <c r="D127" s="67">
        <v>828</v>
      </c>
      <c r="E127" s="67" t="s">
        <v>24</v>
      </c>
      <c r="F127" s="67" t="s">
        <v>88</v>
      </c>
      <c r="G127" s="104">
        <v>500</v>
      </c>
      <c r="H127" s="67">
        <v>828</v>
      </c>
      <c r="I127" s="67" t="s">
        <v>24</v>
      </c>
      <c r="J127" s="67" t="s">
        <v>88</v>
      </c>
      <c r="K127" s="104">
        <v>500</v>
      </c>
      <c r="L127" s="27"/>
      <c r="M127" s="27"/>
      <c r="N127" s="85"/>
      <c r="O127" s="27"/>
      <c r="P127" s="27"/>
      <c r="Q127" s="27"/>
      <c r="R127" s="27"/>
      <c r="S127" s="86"/>
    </row>
    <row r="128" spans="1:19" ht="22.5" customHeight="1">
      <c r="A128" s="36"/>
      <c r="B128" s="27" t="s">
        <v>11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6"/>
    </row>
    <row r="129" spans="1:21" ht="15.75" hidden="1" customHeight="1">
      <c r="A129" s="36"/>
      <c r="B129" s="27" t="s">
        <v>12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27"/>
      <c r="P129" s="27"/>
      <c r="Q129" s="27"/>
      <c r="R129" s="27"/>
      <c r="S129" s="86"/>
    </row>
    <row r="130" spans="1:21" ht="15.75" hidden="1" customHeight="1">
      <c r="A130" s="36"/>
      <c r="B130" s="27" t="s">
        <v>13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85"/>
      <c r="O130" s="27"/>
      <c r="P130" s="27"/>
      <c r="Q130" s="27"/>
      <c r="R130" s="27"/>
      <c r="S130" s="86"/>
    </row>
    <row r="131" spans="1:21" ht="26.25" customHeight="1">
      <c r="A131" s="58" t="s">
        <v>93</v>
      </c>
      <c r="B131" s="59" t="s">
        <v>168</v>
      </c>
      <c r="C131" s="27"/>
      <c r="D131" s="67">
        <v>828</v>
      </c>
      <c r="E131" s="67" t="s">
        <v>24</v>
      </c>
      <c r="F131" s="67" t="s">
        <v>46</v>
      </c>
      <c r="G131" s="67">
        <v>400</v>
      </c>
      <c r="H131" s="27"/>
      <c r="I131" s="27"/>
      <c r="J131" s="27"/>
      <c r="K131" s="27"/>
      <c r="L131" s="27"/>
      <c r="M131" s="121">
        <f>SUM(M132)</f>
        <v>123698.99999999999</v>
      </c>
      <c r="N131" s="121">
        <f t="shared" ref="N131:S131" si="24">SUM(N132)</f>
        <v>180000</v>
      </c>
      <c r="O131" s="121">
        <f t="shared" si="24"/>
        <v>200000</v>
      </c>
      <c r="P131" s="121">
        <f t="shared" si="24"/>
        <v>250000</v>
      </c>
      <c r="Q131" s="121">
        <f t="shared" si="24"/>
        <v>250000</v>
      </c>
      <c r="R131" s="121">
        <f t="shared" si="24"/>
        <v>250000</v>
      </c>
      <c r="S131" s="122">
        <f t="shared" si="24"/>
        <v>250000</v>
      </c>
    </row>
    <row r="132" spans="1:21" ht="25.5" customHeight="1">
      <c r="A132" s="36"/>
      <c r="B132" s="27" t="s">
        <v>10</v>
      </c>
      <c r="C132" s="27"/>
      <c r="D132" s="27"/>
      <c r="E132" s="27"/>
      <c r="F132" s="27"/>
      <c r="G132" s="27"/>
      <c r="H132" s="104">
        <v>828</v>
      </c>
      <c r="I132" s="104" t="s">
        <v>24</v>
      </c>
      <c r="J132" s="104" t="s">
        <v>46</v>
      </c>
      <c r="K132" s="104">
        <v>400</v>
      </c>
      <c r="L132" s="27"/>
      <c r="M132" s="69">
        <v>123698.99999999999</v>
      </c>
      <c r="N132" s="336">
        <v>180000</v>
      </c>
      <c r="O132" s="336">
        <v>200000</v>
      </c>
      <c r="P132" s="69">
        <v>250000</v>
      </c>
      <c r="Q132" s="69">
        <v>250000</v>
      </c>
      <c r="R132" s="69">
        <v>250000</v>
      </c>
      <c r="S132" s="73">
        <v>250000</v>
      </c>
    </row>
    <row r="133" spans="1:21" ht="23.25" customHeight="1">
      <c r="A133" s="58" t="s">
        <v>169</v>
      </c>
      <c r="B133" s="59" t="s">
        <v>53</v>
      </c>
      <c r="C133" s="59"/>
      <c r="D133" s="59"/>
      <c r="E133" s="59"/>
      <c r="F133" s="59"/>
      <c r="G133" s="59"/>
      <c r="H133" s="27"/>
      <c r="I133" s="27"/>
      <c r="J133" s="27"/>
      <c r="K133" s="27"/>
      <c r="L133" s="137">
        <f>L135</f>
        <v>115741.29999999999</v>
      </c>
      <c r="M133" s="137">
        <f t="shared" ref="M133:S133" si="25">M135</f>
        <v>125232</v>
      </c>
      <c r="N133" s="137">
        <f t="shared" si="25"/>
        <v>75000</v>
      </c>
      <c r="O133" s="137">
        <f t="shared" si="25"/>
        <v>75000</v>
      </c>
      <c r="P133" s="137">
        <f t="shared" si="25"/>
        <v>75000</v>
      </c>
      <c r="Q133" s="137">
        <f t="shared" si="25"/>
        <v>75000</v>
      </c>
      <c r="R133" s="137">
        <f t="shared" si="25"/>
        <v>75000</v>
      </c>
      <c r="S133" s="139">
        <f t="shared" si="25"/>
        <v>75000</v>
      </c>
    </row>
    <row r="134" spans="1:21" ht="15.75" hidden="1" customHeight="1">
      <c r="A134" s="36"/>
      <c r="B134" s="27" t="s">
        <v>9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85"/>
      <c r="P134" s="85"/>
      <c r="Q134" s="85"/>
      <c r="R134" s="85"/>
      <c r="S134" s="86"/>
    </row>
    <row r="135" spans="1:21" ht="24" customHeight="1">
      <c r="A135" s="36"/>
      <c r="B135" s="27" t="s">
        <v>10</v>
      </c>
      <c r="C135" s="27"/>
      <c r="D135" s="67">
        <v>828</v>
      </c>
      <c r="E135" s="67" t="s">
        <v>24</v>
      </c>
      <c r="F135" s="67" t="s">
        <v>79</v>
      </c>
      <c r="G135" s="27"/>
      <c r="H135" s="104">
        <v>828</v>
      </c>
      <c r="I135" s="104" t="s">
        <v>24</v>
      </c>
      <c r="J135" s="241" t="s">
        <v>46</v>
      </c>
      <c r="K135" s="104">
        <v>400</v>
      </c>
      <c r="L135" s="69">
        <f>12563.4+103177.9</f>
        <v>115741.29999999999</v>
      </c>
      <c r="M135" s="226">
        <f>94334+19000+11899-1</f>
        <v>125232</v>
      </c>
      <c r="N135" s="29">
        <v>75000</v>
      </c>
      <c r="O135" s="29">
        <v>75000</v>
      </c>
      <c r="P135" s="29">
        <v>75000</v>
      </c>
      <c r="Q135" s="29">
        <v>75000</v>
      </c>
      <c r="R135" s="29">
        <v>75000</v>
      </c>
      <c r="S135" s="30">
        <v>75000</v>
      </c>
      <c r="U135" s="1" t="s">
        <v>170</v>
      </c>
    </row>
    <row r="136" spans="1:21" ht="15.75" hidden="1" customHeight="1">
      <c r="A136" s="36"/>
      <c r="B136" s="74" t="s">
        <v>11</v>
      </c>
      <c r="C136" s="123"/>
      <c r="D136" s="123"/>
      <c r="E136" s="123"/>
      <c r="F136" s="123"/>
      <c r="G136" s="123"/>
      <c r="H136" s="67"/>
      <c r="I136" s="67"/>
      <c r="J136" s="67"/>
      <c r="K136" s="67"/>
      <c r="L136" s="67"/>
      <c r="M136" s="74"/>
      <c r="N136" s="75"/>
      <c r="O136" s="74"/>
      <c r="P136" s="74"/>
      <c r="Q136" s="74"/>
      <c r="R136" s="74"/>
      <c r="S136" s="76"/>
    </row>
    <row r="137" spans="1:21" ht="15.75" hidden="1" customHeight="1">
      <c r="A137" s="36"/>
      <c r="B137" s="74" t="s">
        <v>12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5"/>
      <c r="O137" s="74"/>
      <c r="P137" s="74"/>
      <c r="Q137" s="74"/>
      <c r="R137" s="74"/>
      <c r="S137" s="76"/>
    </row>
    <row r="138" spans="1:21" ht="15.75" hidden="1" customHeight="1">
      <c r="A138" s="36"/>
      <c r="B138" s="74" t="s">
        <v>13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5"/>
      <c r="O138" s="74"/>
      <c r="P138" s="74"/>
      <c r="Q138" s="74"/>
      <c r="R138" s="74"/>
      <c r="S138" s="76"/>
    </row>
    <row r="139" spans="1:21" ht="22.5" customHeight="1">
      <c r="A139" s="140" t="s">
        <v>94</v>
      </c>
      <c r="B139" s="141" t="s">
        <v>95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3"/>
      <c r="O139" s="142"/>
      <c r="P139" s="142"/>
      <c r="Q139" s="142"/>
      <c r="R139" s="142"/>
      <c r="S139" s="144"/>
    </row>
    <row r="140" spans="1:21" ht="23.25" customHeight="1">
      <c r="A140" s="36"/>
      <c r="B140" s="145" t="s">
        <v>96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146" t="e">
        <f t="shared" ref="L140:S140" si="26">L144+L174+L201</f>
        <v>#REF!</v>
      </c>
      <c r="M140" s="146">
        <f t="shared" si="26"/>
        <v>8069459.3000000007</v>
      </c>
      <c r="N140" s="146">
        <f t="shared" si="26"/>
        <v>10904576</v>
      </c>
      <c r="O140" s="146">
        <f t="shared" si="26"/>
        <v>9314669.4000000004</v>
      </c>
      <c r="P140" s="146">
        <f t="shared" si="26"/>
        <v>11450349.172</v>
      </c>
      <c r="Q140" s="146">
        <f t="shared" si="26"/>
        <v>11959903.93488</v>
      </c>
      <c r="R140" s="146">
        <f t="shared" si="26"/>
        <v>12269840.888275201</v>
      </c>
      <c r="S140" s="147">
        <f t="shared" si="26"/>
        <v>12580175.319806207</v>
      </c>
    </row>
    <row r="141" spans="1:21" ht="21.75" hidden="1" customHeight="1">
      <c r="A141" s="36"/>
      <c r="B141" s="27" t="s">
        <v>9</v>
      </c>
      <c r="C141" s="74"/>
      <c r="D141" s="74"/>
      <c r="E141" s="74"/>
      <c r="F141" s="74"/>
      <c r="G141" s="74"/>
      <c r="H141" s="74"/>
      <c r="I141" s="74"/>
      <c r="J141" s="74"/>
      <c r="K141" s="74"/>
      <c r="L141" s="87"/>
      <c r="M141" s="87"/>
      <c r="N141" s="87"/>
      <c r="O141" s="87"/>
      <c r="P141" s="87"/>
      <c r="Q141" s="87"/>
      <c r="R141" s="87"/>
      <c r="S141" s="89"/>
    </row>
    <row r="142" spans="1:21" ht="21.75" customHeight="1">
      <c r="A142" s="36"/>
      <c r="B142" s="27" t="s">
        <v>10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87" t="e">
        <f t="shared" ref="L142:S142" si="27">L146+L175+L202</f>
        <v>#REF!</v>
      </c>
      <c r="M142" s="87">
        <f t="shared" si="27"/>
        <v>7986164.4000000004</v>
      </c>
      <c r="N142" s="87">
        <f t="shared" si="27"/>
        <v>10903287.800000001</v>
      </c>
      <c r="O142" s="87">
        <f t="shared" si="27"/>
        <v>9313381.2000000011</v>
      </c>
      <c r="P142" s="87">
        <f t="shared" si="27"/>
        <v>11449060.972000001</v>
      </c>
      <c r="Q142" s="87">
        <f t="shared" si="27"/>
        <v>11958615.73488</v>
      </c>
      <c r="R142" s="87">
        <f t="shared" si="27"/>
        <v>12268552.688275201</v>
      </c>
      <c r="S142" s="89">
        <f t="shared" si="27"/>
        <v>12578887.119806208</v>
      </c>
    </row>
    <row r="143" spans="1:21" ht="24.75" customHeight="1">
      <c r="A143" s="36"/>
      <c r="B143" s="27" t="s">
        <v>11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>
        <f t="shared" ref="L143:S143" si="28">L147+L176</f>
        <v>108855.82199999997</v>
      </c>
      <c r="M143" s="87">
        <f t="shared" si="28"/>
        <v>83294.899999999994</v>
      </c>
      <c r="N143" s="87">
        <f t="shared" si="28"/>
        <v>1288.2</v>
      </c>
      <c r="O143" s="87">
        <f t="shared" si="28"/>
        <v>1288.2</v>
      </c>
      <c r="P143" s="87">
        <f t="shared" si="28"/>
        <v>1288.2</v>
      </c>
      <c r="Q143" s="87">
        <f t="shared" si="28"/>
        <v>1288.2</v>
      </c>
      <c r="R143" s="87">
        <f t="shared" si="28"/>
        <v>1288.2</v>
      </c>
      <c r="S143" s="89">
        <f t="shared" si="28"/>
        <v>1288.2</v>
      </c>
    </row>
    <row r="144" spans="1:21" ht="48.75" customHeight="1">
      <c r="A144" s="140" t="s">
        <v>97</v>
      </c>
      <c r="B144" s="148" t="s">
        <v>171</v>
      </c>
      <c r="C144" s="148"/>
      <c r="D144" s="148"/>
      <c r="E144" s="148"/>
      <c r="F144" s="148"/>
      <c r="G144" s="148"/>
      <c r="H144" s="142"/>
      <c r="I144" s="142"/>
      <c r="J144" s="142"/>
      <c r="K144" s="142"/>
      <c r="L144" s="149">
        <f t="shared" ref="L144" si="29">L150+L156+L158+L159+L161+L163+L164+L166+L168+L170+L172</f>
        <v>7078197.5219999989</v>
      </c>
      <c r="M144" s="149">
        <f>M150+M156+M158+M159+M161+M163+M164+M166+M168+M170+M172+M173</f>
        <v>6506962</v>
      </c>
      <c r="N144" s="149">
        <f t="shared" ref="N144:S144" si="30">N150+N156+N158+N159+N161+N163+N164+N166+N168+N170+N172+N173</f>
        <v>9334260.5999999996</v>
      </c>
      <c r="O144" s="149">
        <f t="shared" si="30"/>
        <v>7736756</v>
      </c>
      <c r="P144" s="149">
        <f t="shared" si="30"/>
        <v>9828389</v>
      </c>
      <c r="Q144" s="149">
        <f t="shared" si="30"/>
        <v>10328389</v>
      </c>
      <c r="R144" s="149">
        <f t="shared" si="30"/>
        <v>10628389</v>
      </c>
      <c r="S144" s="150">
        <f t="shared" si="30"/>
        <v>10928389</v>
      </c>
      <c r="T144" s="20">
        <f>SUM(M144:S144)</f>
        <v>65291534.600000001</v>
      </c>
    </row>
    <row r="145" spans="1:22" ht="18" hidden="1" customHeight="1">
      <c r="A145" s="36"/>
      <c r="B145" s="74" t="s">
        <v>9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5"/>
      <c r="O145" s="75"/>
      <c r="P145" s="75"/>
      <c r="Q145" s="75"/>
      <c r="R145" s="75"/>
      <c r="S145" s="76"/>
    </row>
    <row r="146" spans="1:22" ht="22.5" customHeight="1">
      <c r="A146" s="36"/>
      <c r="B146" s="27" t="s">
        <v>10</v>
      </c>
      <c r="C146" s="27"/>
      <c r="D146" s="27"/>
      <c r="E146" s="27"/>
      <c r="F146" s="27"/>
      <c r="G146" s="27"/>
      <c r="H146" s="27"/>
      <c r="I146" s="27"/>
      <c r="J146" s="27"/>
      <c r="K146" s="27"/>
      <c r="L146" s="87" t="e">
        <f>L151+L152+L153+L154+#REF!+L156+L158+L161+L163+L166+L168+L170+L172</f>
        <v>#REF!</v>
      </c>
      <c r="M146" s="87">
        <f>M151+M152+M153+M154+M156+M158+M161+M163+M166+M168+M170+M172+M173</f>
        <v>6424955.2999999998</v>
      </c>
      <c r="N146" s="87">
        <f t="shared" ref="N146:S146" si="31">N151+N152+N153+N154+N156+N158+N161+N163+N166+N168+N170+N172+N173</f>
        <v>9334260.5999999996</v>
      </c>
      <c r="O146" s="87">
        <f t="shared" si="31"/>
        <v>7736756</v>
      </c>
      <c r="P146" s="87">
        <f t="shared" si="31"/>
        <v>9828389</v>
      </c>
      <c r="Q146" s="87">
        <f t="shared" si="31"/>
        <v>10328389</v>
      </c>
      <c r="R146" s="87">
        <f t="shared" si="31"/>
        <v>10628389</v>
      </c>
      <c r="S146" s="89">
        <f t="shared" si="31"/>
        <v>10928389</v>
      </c>
    </row>
    <row r="147" spans="1:22" ht="19.5" customHeight="1">
      <c r="A147" s="36"/>
      <c r="B147" s="27" t="s">
        <v>11</v>
      </c>
      <c r="C147" s="27"/>
      <c r="D147" s="27"/>
      <c r="E147" s="27"/>
      <c r="F147" s="27"/>
      <c r="G147" s="27"/>
      <c r="H147" s="27"/>
      <c r="I147" s="27"/>
      <c r="J147" s="27"/>
      <c r="K147" s="27"/>
      <c r="L147" s="87">
        <f>L159+L164</f>
        <v>106166.82199999997</v>
      </c>
      <c r="M147" s="87">
        <f t="shared" ref="M147:S147" si="32">M159+M164</f>
        <v>82006.7</v>
      </c>
      <c r="N147" s="87">
        <f t="shared" si="32"/>
        <v>0</v>
      </c>
      <c r="O147" s="87">
        <f t="shared" si="32"/>
        <v>0</v>
      </c>
      <c r="P147" s="87">
        <f t="shared" si="32"/>
        <v>0</v>
      </c>
      <c r="Q147" s="87">
        <f t="shared" si="32"/>
        <v>0</v>
      </c>
      <c r="R147" s="87">
        <f t="shared" si="32"/>
        <v>0</v>
      </c>
      <c r="S147" s="89">
        <f t="shared" si="32"/>
        <v>0</v>
      </c>
    </row>
    <row r="148" spans="1:22" ht="15.75" hidden="1" customHeight="1">
      <c r="A148" s="36"/>
      <c r="B148" s="74" t="s">
        <v>12</v>
      </c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5"/>
      <c r="O148" s="75"/>
      <c r="P148" s="75"/>
      <c r="Q148" s="75"/>
      <c r="R148" s="75"/>
      <c r="S148" s="76"/>
    </row>
    <row r="149" spans="1:22" ht="15.75" hidden="1" customHeight="1">
      <c r="A149" s="36"/>
      <c r="B149" s="74" t="s">
        <v>13</v>
      </c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5"/>
      <c r="O149" s="75"/>
      <c r="P149" s="75"/>
      <c r="Q149" s="75"/>
      <c r="R149" s="75"/>
      <c r="S149" s="76"/>
    </row>
    <row r="150" spans="1:22" ht="55.5" customHeight="1">
      <c r="A150" s="58" t="s">
        <v>99</v>
      </c>
      <c r="B150" s="151" t="s">
        <v>172</v>
      </c>
      <c r="C150" s="151"/>
      <c r="D150" s="151"/>
      <c r="E150" s="151"/>
      <c r="F150" s="151"/>
      <c r="G150" s="151"/>
      <c r="H150" s="74"/>
      <c r="I150" s="74"/>
      <c r="J150" s="74"/>
      <c r="K150" s="74"/>
      <c r="L150" s="137">
        <f t="shared" ref="L150:S150" si="33">SUM(L151:L154)</f>
        <v>3427725.3</v>
      </c>
      <c r="M150" s="289">
        <f t="shared" si="33"/>
        <v>4100221</v>
      </c>
      <c r="N150" s="289">
        <f t="shared" si="33"/>
        <v>4020751</v>
      </c>
      <c r="O150" s="289">
        <f t="shared" si="33"/>
        <v>4222716</v>
      </c>
      <c r="P150" s="289">
        <f t="shared" si="33"/>
        <v>4423389</v>
      </c>
      <c r="Q150" s="289">
        <f t="shared" si="33"/>
        <v>4623389</v>
      </c>
      <c r="R150" s="289">
        <f t="shared" si="33"/>
        <v>4823389</v>
      </c>
      <c r="S150" s="290">
        <f t="shared" si="33"/>
        <v>5023389</v>
      </c>
    </row>
    <row r="151" spans="1:22" ht="24.75" customHeight="1">
      <c r="A151" s="58"/>
      <c r="B151" s="27" t="s">
        <v>10</v>
      </c>
      <c r="C151" s="93"/>
      <c r="D151" s="67">
        <v>828</v>
      </c>
      <c r="E151" s="67" t="s">
        <v>24</v>
      </c>
      <c r="F151" s="67" t="s">
        <v>49</v>
      </c>
      <c r="G151" s="67">
        <v>200</v>
      </c>
      <c r="H151" s="67">
        <v>828</v>
      </c>
      <c r="I151" s="67" t="s">
        <v>24</v>
      </c>
      <c r="J151" s="67" t="s">
        <v>49</v>
      </c>
      <c r="K151" s="67">
        <v>200</v>
      </c>
      <c r="L151" s="69">
        <f>3284529.3+(351627.4-20110.4)-180000-30431.4</f>
        <v>3405614.9</v>
      </c>
      <c r="M151" s="226">
        <f>4084422-M152-M153-6529</f>
        <v>3885839.6</v>
      </c>
      <c r="N151" s="336">
        <f>4000000-2173-N152-N153</f>
        <v>3805669.6</v>
      </c>
      <c r="O151" s="336">
        <f>4200000-673-O152-O153</f>
        <v>4007169.6</v>
      </c>
      <c r="P151" s="226">
        <v>4207842.5999999996</v>
      </c>
      <c r="Q151" s="226">
        <v>4407842.5999999996</v>
      </c>
      <c r="R151" s="226">
        <v>4607842.5999999996</v>
      </c>
      <c r="S151" s="291">
        <v>4807842.5999999996</v>
      </c>
    </row>
    <row r="152" spans="1:22" ht="20.25" customHeight="1">
      <c r="A152" s="58"/>
      <c r="B152" s="27" t="s">
        <v>10</v>
      </c>
      <c r="C152" s="93"/>
      <c r="D152" s="67">
        <v>828</v>
      </c>
      <c r="E152" s="67" t="s">
        <v>24</v>
      </c>
      <c r="F152" s="67" t="s">
        <v>49</v>
      </c>
      <c r="G152" s="67">
        <v>800</v>
      </c>
      <c r="H152" s="67">
        <v>828</v>
      </c>
      <c r="I152" s="67" t="s">
        <v>24</v>
      </c>
      <c r="J152" s="67" t="s">
        <v>49</v>
      </c>
      <c r="K152" s="67">
        <v>800</v>
      </c>
      <c r="L152" s="69">
        <v>2000</v>
      </c>
      <c r="M152" s="226">
        <v>5000</v>
      </c>
      <c r="N152" s="286">
        <v>5000</v>
      </c>
      <c r="O152" s="286">
        <v>5000</v>
      </c>
      <c r="P152" s="286">
        <v>5000</v>
      </c>
      <c r="Q152" s="286">
        <v>5000</v>
      </c>
      <c r="R152" s="286">
        <v>5000</v>
      </c>
      <c r="S152" s="291">
        <v>5000</v>
      </c>
    </row>
    <row r="153" spans="1:22" ht="20.25" customHeight="1">
      <c r="A153" s="58"/>
      <c r="B153" s="27" t="s">
        <v>101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173</v>
      </c>
      <c r="K153" s="67">
        <v>200</v>
      </c>
      <c r="L153" s="69">
        <v>20110.400000000001</v>
      </c>
      <c r="M153" s="287">
        <f>164649+22404.4</f>
        <v>187053.4</v>
      </c>
      <c r="N153" s="287">
        <f>164753+22404.4</f>
        <v>187157.4</v>
      </c>
      <c r="O153" s="287">
        <f>164753+22404.4</f>
        <v>187157.4</v>
      </c>
      <c r="P153" s="287">
        <f t="shared" ref="P153:S153" si="34">164753+22404.4</f>
        <v>187157.4</v>
      </c>
      <c r="Q153" s="287">
        <f t="shared" si="34"/>
        <v>187157.4</v>
      </c>
      <c r="R153" s="287">
        <f t="shared" si="34"/>
        <v>187157.4</v>
      </c>
      <c r="S153" s="287">
        <f t="shared" si="34"/>
        <v>187157.4</v>
      </c>
    </row>
    <row r="154" spans="1:22" ht="20.25" customHeight="1">
      <c r="A154" s="58"/>
      <c r="B154" s="27" t="s">
        <v>174</v>
      </c>
      <c r="C154" s="93"/>
      <c r="D154" s="93"/>
      <c r="E154" s="93"/>
      <c r="F154" s="93"/>
      <c r="G154" s="93"/>
      <c r="H154" s="67">
        <v>828</v>
      </c>
      <c r="I154" s="67" t="s">
        <v>24</v>
      </c>
      <c r="J154" s="67" t="s">
        <v>173</v>
      </c>
      <c r="K154" s="67">
        <v>600</v>
      </c>
      <c r="L154" s="152"/>
      <c r="M154" s="322">
        <v>22328</v>
      </c>
      <c r="N154" s="322">
        <v>22924</v>
      </c>
      <c r="O154" s="322">
        <v>23389</v>
      </c>
      <c r="P154" s="322">
        <v>23389</v>
      </c>
      <c r="Q154" s="322">
        <v>23389</v>
      </c>
      <c r="R154" s="322">
        <v>23389</v>
      </c>
      <c r="S154" s="323">
        <v>23389</v>
      </c>
    </row>
    <row r="155" spans="1:22" ht="22.5" customHeight="1">
      <c r="A155" s="58" t="s">
        <v>104</v>
      </c>
      <c r="B155" s="105" t="s">
        <v>67</v>
      </c>
      <c r="C155" s="105"/>
      <c r="D155" s="105"/>
      <c r="E155" s="105"/>
      <c r="F155" s="105"/>
      <c r="G155" s="105"/>
      <c r="H155" s="74"/>
      <c r="I155" s="74"/>
      <c r="J155" s="74"/>
      <c r="K155" s="74"/>
      <c r="L155" s="74"/>
      <c r="M155" s="288"/>
      <c r="N155" s="293"/>
      <c r="O155" s="288"/>
      <c r="P155" s="288"/>
      <c r="Q155" s="288"/>
      <c r="R155" s="288"/>
      <c r="S155" s="294"/>
    </row>
    <row r="156" spans="1:22" ht="20.25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1729823.5</v>
      </c>
      <c r="M156" s="335">
        <f>866013.2+12-0.1</f>
        <v>866025.1</v>
      </c>
      <c r="N156" s="336">
        <f>5060080.3-181.2+10.5</f>
        <v>5059909.5999999996</v>
      </c>
      <c r="O156" s="336">
        <f>7304165.4-2178784.5-148.4-3630-131455+100000+131455-1774642.1-37920.4</f>
        <v>3409040</v>
      </c>
      <c r="P156" s="277">
        <v>5200000</v>
      </c>
      <c r="Q156" s="277">
        <v>5300000</v>
      </c>
      <c r="R156" s="277">
        <v>5400000</v>
      </c>
      <c r="S156" s="295">
        <v>5500000</v>
      </c>
      <c r="T156" s="1">
        <f>(O156)/30000</f>
        <v>113.63466666666666</v>
      </c>
      <c r="U156" s="1">
        <f>P156/30000</f>
        <v>173.33333333333334</v>
      </c>
      <c r="V156" s="20">
        <f>O156+O36</f>
        <v>5183682.0999999996</v>
      </c>
    </row>
    <row r="157" spans="1:22" ht="19.5" customHeight="1">
      <c r="A157" s="58" t="s">
        <v>105</v>
      </c>
      <c r="B157" s="105" t="s">
        <v>70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81"/>
      <c r="N157" s="296"/>
      <c r="O157" s="281"/>
      <c r="P157" s="281"/>
      <c r="Q157" s="281"/>
      <c r="R157" s="281"/>
      <c r="S157" s="297"/>
    </row>
    <row r="158" spans="1:22" ht="21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104">
        <v>500</v>
      </c>
      <c r="L158" s="69">
        <v>1566869.5999999996</v>
      </c>
      <c r="M158" s="337">
        <f>1283755.2-M163</f>
        <v>1243335.2</v>
      </c>
      <c r="N158" s="286"/>
      <c r="O158" s="226"/>
      <c r="P158" s="226"/>
      <c r="Q158" s="226"/>
      <c r="R158" s="226"/>
      <c r="S158" s="291"/>
      <c r="U158" s="20"/>
    </row>
    <row r="159" spans="1:22" ht="18.75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69">
        <v>106166.82199999997</v>
      </c>
      <c r="M159" s="337">
        <f>82006.7-M164</f>
        <v>79426.7</v>
      </c>
      <c r="N159" s="286"/>
      <c r="O159" s="226"/>
      <c r="P159" s="226"/>
      <c r="Q159" s="226"/>
      <c r="R159" s="226"/>
      <c r="S159" s="291"/>
    </row>
    <row r="160" spans="1:22" ht="19.5" customHeight="1">
      <c r="A160" s="58" t="s">
        <v>107</v>
      </c>
      <c r="B160" s="105" t="s">
        <v>108</v>
      </c>
      <c r="C160" s="105"/>
      <c r="D160" s="105"/>
      <c r="E160" s="105"/>
      <c r="F160" s="105"/>
      <c r="G160" s="105"/>
      <c r="H160" s="27"/>
      <c r="I160" s="27"/>
      <c r="J160" s="27"/>
      <c r="K160" s="27"/>
      <c r="L160" s="27"/>
      <c r="M160" s="281"/>
      <c r="N160" s="296"/>
      <c r="O160" s="281"/>
      <c r="P160" s="281"/>
      <c r="Q160" s="281"/>
      <c r="R160" s="281"/>
      <c r="S160" s="297"/>
    </row>
    <row r="161" spans="1:22" ht="24" customHeight="1">
      <c r="A161" s="58"/>
      <c r="B161" s="27" t="s">
        <v>10</v>
      </c>
      <c r="C161" s="93"/>
      <c r="D161" s="93"/>
      <c r="E161" s="93"/>
      <c r="F161" s="93"/>
      <c r="G161" s="93"/>
      <c r="H161" s="67">
        <v>828</v>
      </c>
      <c r="I161" s="67" t="s">
        <v>24</v>
      </c>
      <c r="J161" s="67" t="s">
        <v>49</v>
      </c>
      <c r="K161" s="67">
        <v>200</v>
      </c>
      <c r="L161" s="69">
        <v>48991.9</v>
      </c>
      <c r="M161" s="281"/>
      <c r="N161" s="296"/>
      <c r="O161" s="226"/>
      <c r="P161" s="226">
        <v>100000</v>
      </c>
      <c r="Q161" s="226">
        <v>100000</v>
      </c>
      <c r="R161" s="226">
        <v>100000</v>
      </c>
      <c r="S161" s="291">
        <v>100000</v>
      </c>
    </row>
    <row r="162" spans="1:22" ht="22.5" customHeight="1">
      <c r="A162" s="58" t="s">
        <v>109</v>
      </c>
      <c r="B162" s="105" t="s">
        <v>110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7"/>
    </row>
    <row r="163" spans="1:22" ht="16.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106</v>
      </c>
      <c r="K163" s="104">
        <v>500</v>
      </c>
      <c r="L163" s="104"/>
      <c r="M163" s="226">
        <v>40420</v>
      </c>
      <c r="N163" s="286"/>
      <c r="O163" s="226"/>
      <c r="P163" s="226"/>
      <c r="Q163" s="226"/>
      <c r="R163" s="226"/>
      <c r="S163" s="291"/>
    </row>
    <row r="164" spans="1:22" ht="21" customHeight="1">
      <c r="A164" s="58"/>
      <c r="B164" s="27" t="s">
        <v>11</v>
      </c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26">
        <v>2580</v>
      </c>
      <c r="N164" s="286"/>
      <c r="O164" s="226"/>
      <c r="P164" s="226"/>
      <c r="Q164" s="226"/>
      <c r="R164" s="226"/>
      <c r="S164" s="291"/>
    </row>
    <row r="165" spans="1:22" ht="33" customHeight="1">
      <c r="A165" s="58" t="s">
        <v>111</v>
      </c>
      <c r="B165" s="151" t="s">
        <v>112</v>
      </c>
      <c r="C165" s="151"/>
      <c r="D165" s="151"/>
      <c r="E165" s="151"/>
      <c r="F165" s="151"/>
      <c r="G165" s="151"/>
      <c r="H165" s="158"/>
      <c r="I165" s="158"/>
      <c r="J165" s="158"/>
      <c r="K165" s="158"/>
      <c r="L165" s="158"/>
      <c r="M165" s="281"/>
      <c r="N165" s="296"/>
      <c r="O165" s="281"/>
      <c r="P165" s="281"/>
      <c r="Q165" s="281"/>
      <c r="R165" s="281"/>
      <c r="S165" s="297"/>
    </row>
    <row r="166" spans="1:22" ht="21.75" customHeight="1">
      <c r="A166" s="58"/>
      <c r="B166" s="27" t="s">
        <v>10</v>
      </c>
      <c r="C166" s="27"/>
      <c r="D166" s="27"/>
      <c r="E166" s="27"/>
      <c r="F166" s="27"/>
      <c r="G166" s="27"/>
      <c r="H166" s="104">
        <v>828</v>
      </c>
      <c r="I166" s="104" t="s">
        <v>24</v>
      </c>
      <c r="J166" s="104" t="s">
        <v>113</v>
      </c>
      <c r="K166" s="104">
        <v>200</v>
      </c>
      <c r="L166" s="69">
        <f>82893.1</f>
        <v>82893.100000000006</v>
      </c>
      <c r="M166" s="335">
        <v>83281.2</v>
      </c>
      <c r="N166" s="336">
        <v>201600</v>
      </c>
      <c r="O166" s="226">
        <v>0</v>
      </c>
      <c r="P166" s="226">
        <v>0</v>
      </c>
      <c r="Q166" s="226">
        <v>200000</v>
      </c>
      <c r="R166" s="226">
        <v>200000</v>
      </c>
      <c r="S166" s="291">
        <v>200000</v>
      </c>
    </row>
    <row r="167" spans="1:22" ht="48" customHeight="1">
      <c r="A167" s="58" t="s">
        <v>114</v>
      </c>
      <c r="B167" s="151" t="s">
        <v>194</v>
      </c>
      <c r="C167" s="151"/>
      <c r="D167" s="151"/>
      <c r="E167" s="151"/>
      <c r="F167" s="151"/>
      <c r="G167" s="151"/>
      <c r="H167" s="151"/>
      <c r="I167" s="151"/>
      <c r="J167" s="151"/>
      <c r="K167" s="151"/>
      <c r="L167" s="151"/>
      <c r="M167" s="298"/>
      <c r="N167" s="298"/>
      <c r="O167" s="281"/>
      <c r="P167" s="281"/>
      <c r="Q167" s="281"/>
      <c r="R167" s="281"/>
      <c r="S167" s="297"/>
      <c r="T167" s="253"/>
    </row>
    <row r="168" spans="1:22" ht="25.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104">
        <v>200</v>
      </c>
      <c r="L168" s="69">
        <f>27358.6</f>
        <v>27358.6</v>
      </c>
      <c r="M168" s="336">
        <v>35092.800000000003</v>
      </c>
      <c r="N168" s="69">
        <v>0</v>
      </c>
      <c r="O168" s="69">
        <v>50000</v>
      </c>
      <c r="P168" s="69">
        <v>50000</v>
      </c>
      <c r="Q168" s="69">
        <v>50000</v>
      </c>
      <c r="R168" s="69">
        <v>50000</v>
      </c>
      <c r="S168" s="73">
        <v>50000</v>
      </c>
      <c r="T168" s="254"/>
    </row>
    <row r="169" spans="1:22" ht="33.75" customHeight="1">
      <c r="A169" s="250" t="s">
        <v>116</v>
      </c>
      <c r="B169" s="251" t="s">
        <v>117</v>
      </c>
      <c r="C169" s="251"/>
      <c r="D169" s="251"/>
      <c r="E169" s="251"/>
      <c r="F169" s="251"/>
      <c r="G169" s="251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52"/>
    </row>
    <row r="170" spans="1:22" ht="21" customHeight="1">
      <c r="A170" s="36"/>
      <c r="B170" s="27" t="s">
        <v>10</v>
      </c>
      <c r="C170" s="93"/>
      <c r="D170" s="93"/>
      <c r="E170" s="93"/>
      <c r="F170" s="93"/>
      <c r="G170" s="93"/>
      <c r="H170" s="67">
        <v>828</v>
      </c>
      <c r="I170" s="67" t="s">
        <v>24</v>
      </c>
      <c r="J170" s="67" t="s">
        <v>113</v>
      </c>
      <c r="K170" s="67">
        <v>200</v>
      </c>
      <c r="L170" s="159"/>
      <c r="M170" s="159"/>
      <c r="N170" s="336"/>
      <c r="O170" s="27"/>
      <c r="P170" s="27"/>
      <c r="Q170" s="27"/>
      <c r="R170" s="27"/>
      <c r="S170" s="86"/>
    </row>
    <row r="171" spans="1:22" ht="26.25" customHeight="1">
      <c r="A171" s="58" t="s">
        <v>118</v>
      </c>
      <c r="B171" s="59" t="s">
        <v>53</v>
      </c>
      <c r="C171" s="59"/>
      <c r="D171" s="59"/>
      <c r="E171" s="59"/>
      <c r="F171" s="59"/>
      <c r="G171" s="59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86"/>
    </row>
    <row r="172" spans="1:22" ht="21" customHeight="1">
      <c r="A172" s="58"/>
      <c r="B172" s="27" t="s">
        <v>10</v>
      </c>
      <c r="C172" s="27"/>
      <c r="D172" s="27"/>
      <c r="E172" s="27"/>
      <c r="F172" s="27"/>
      <c r="G172" s="27"/>
      <c r="H172" s="104">
        <v>828</v>
      </c>
      <c r="I172" s="104" t="s">
        <v>24</v>
      </c>
      <c r="J172" s="104" t="s">
        <v>49</v>
      </c>
      <c r="K172" s="104">
        <v>200</v>
      </c>
      <c r="L172" s="69">
        <f>40770.3+606+46992.4</f>
        <v>88368.700000000012</v>
      </c>
      <c r="M172" s="243">
        <f>35444</f>
        <v>35444</v>
      </c>
      <c r="N172" s="243">
        <f>52000-N173</f>
        <v>35000</v>
      </c>
      <c r="O172" s="243">
        <f>55000-O173</f>
        <v>37000</v>
      </c>
      <c r="P172" s="243">
        <f t="shared" ref="P172:S172" si="35">55000-P173</f>
        <v>37000</v>
      </c>
      <c r="Q172" s="243">
        <f t="shared" si="35"/>
        <v>37000</v>
      </c>
      <c r="R172" s="243">
        <f t="shared" si="35"/>
        <v>37000</v>
      </c>
      <c r="S172" s="249">
        <f t="shared" si="35"/>
        <v>37000</v>
      </c>
    </row>
    <row r="173" spans="1:22" ht="17.25" customHeight="1">
      <c r="A173" s="244"/>
      <c r="B173" s="27" t="s">
        <v>10</v>
      </c>
      <c r="C173" s="27"/>
      <c r="D173" s="27"/>
      <c r="E173" s="27"/>
      <c r="F173" s="27"/>
      <c r="G173" s="27"/>
      <c r="H173" s="104">
        <v>828</v>
      </c>
      <c r="I173" s="104" t="s">
        <v>24</v>
      </c>
      <c r="J173" s="241" t="s">
        <v>113</v>
      </c>
      <c r="K173" s="104">
        <v>200</v>
      </c>
      <c r="L173" s="245"/>
      <c r="M173" s="277">
        <f>16713+4423</f>
        <v>21136</v>
      </c>
      <c r="N173" s="243">
        <v>17000</v>
      </c>
      <c r="O173" s="243">
        <v>18000</v>
      </c>
      <c r="P173" s="243">
        <v>18000</v>
      </c>
      <c r="Q173" s="243">
        <v>18000</v>
      </c>
      <c r="R173" s="243">
        <v>18000</v>
      </c>
      <c r="S173" s="249">
        <v>18000</v>
      </c>
    </row>
    <row r="174" spans="1:22" ht="51.75" customHeight="1">
      <c r="A174" s="188" t="s">
        <v>119</v>
      </c>
      <c r="B174" s="189" t="s">
        <v>120</v>
      </c>
      <c r="C174" s="189"/>
      <c r="D174" s="189"/>
      <c r="E174" s="189"/>
      <c r="F174" s="189"/>
      <c r="G174" s="189"/>
      <c r="H174" s="190"/>
      <c r="I174" s="190"/>
      <c r="J174" s="190"/>
      <c r="K174" s="190"/>
      <c r="L174" s="191" t="e">
        <f>L177+L181+L184+L186+L189+L191+L193+L197+L199</f>
        <v>#REF!</v>
      </c>
      <c r="M174" s="191">
        <f>M177+M181+M184+M186+M189+M191+M193+M195+M197+M199+M179</f>
        <v>1347956.9000000001</v>
      </c>
      <c r="N174" s="191">
        <f t="shared" ref="N174:S174" si="36">N177+N181+N184+N186+N189+N191+N193+N195+N197+N199+N179</f>
        <v>1348091.6</v>
      </c>
      <c r="O174" s="191">
        <f t="shared" si="36"/>
        <v>1348231.6</v>
      </c>
      <c r="P174" s="191">
        <f t="shared" si="36"/>
        <v>1383091.1</v>
      </c>
      <c r="Q174" s="191">
        <f t="shared" si="36"/>
        <v>1383091.1</v>
      </c>
      <c r="R174" s="191">
        <f t="shared" si="36"/>
        <v>1383091.1</v>
      </c>
      <c r="S174" s="191">
        <f t="shared" si="36"/>
        <v>1383091.1</v>
      </c>
      <c r="T174" s="20">
        <f>SUM(M174:S174)</f>
        <v>9576644.5</v>
      </c>
      <c r="U174" s="161"/>
      <c r="V174" s="161"/>
    </row>
    <row r="175" spans="1:22" ht="23.25" customHeight="1">
      <c r="A175" s="210"/>
      <c r="B175" s="192" t="s">
        <v>10</v>
      </c>
      <c r="C175" s="192"/>
      <c r="D175" s="192"/>
      <c r="E175" s="192"/>
      <c r="F175" s="192"/>
      <c r="G175" s="192"/>
      <c r="H175" s="192"/>
      <c r="I175" s="192"/>
      <c r="J175" s="192"/>
      <c r="K175" s="192"/>
      <c r="L175" s="193" t="e">
        <f>L178+L180+L182+L185+L187+L190+#REF!+L192+L194+#REF!+L198+L200</f>
        <v>#REF!</v>
      </c>
      <c r="M175" s="193">
        <f>M178+M180+M182+M185+M187+M190+M192+M194+M196+M198+M200</f>
        <v>1346668.7</v>
      </c>
      <c r="N175" s="193">
        <f t="shared" ref="N175:O175" si="37">N178+N180+N182+N185+N187+N190+N192+N194+N196+N198+N200</f>
        <v>1346803.4</v>
      </c>
      <c r="O175" s="193">
        <f t="shared" si="37"/>
        <v>1346943.4</v>
      </c>
      <c r="P175" s="193">
        <f t="shared" ref="P175:S175" si="38">P178+P180+P182+P185+P187+P190+P192+P194+P198+P200</f>
        <v>1381802.9</v>
      </c>
      <c r="Q175" s="193">
        <f t="shared" si="38"/>
        <v>1381802.9</v>
      </c>
      <c r="R175" s="193">
        <f t="shared" si="38"/>
        <v>1381802.9</v>
      </c>
      <c r="S175" s="211">
        <f t="shared" si="38"/>
        <v>1381802.9</v>
      </c>
      <c r="T175" s="20">
        <f>SUM(M175:S175)</f>
        <v>9567627.0999999996</v>
      </c>
    </row>
    <row r="176" spans="1:22" ht="20.25" customHeight="1">
      <c r="A176" s="210"/>
      <c r="B176" s="192" t="s">
        <v>11</v>
      </c>
      <c r="C176" s="192"/>
      <c r="D176" s="192"/>
      <c r="E176" s="192"/>
      <c r="F176" s="192"/>
      <c r="G176" s="192"/>
      <c r="H176" s="192"/>
      <c r="I176" s="192"/>
      <c r="J176" s="192"/>
      <c r="K176" s="192"/>
      <c r="L176" s="193">
        <f t="shared" ref="L176:S176" si="39">L183+L188</f>
        <v>2689</v>
      </c>
      <c r="M176" s="193">
        <f t="shared" si="39"/>
        <v>1288.2</v>
      </c>
      <c r="N176" s="193">
        <f t="shared" si="39"/>
        <v>1288.2</v>
      </c>
      <c r="O176" s="193">
        <f t="shared" si="39"/>
        <v>1288.2</v>
      </c>
      <c r="P176" s="193">
        <f t="shared" si="39"/>
        <v>1288.2</v>
      </c>
      <c r="Q176" s="193">
        <f t="shared" si="39"/>
        <v>1288.2</v>
      </c>
      <c r="R176" s="193">
        <f t="shared" si="39"/>
        <v>1288.2</v>
      </c>
      <c r="S176" s="211">
        <f t="shared" si="39"/>
        <v>1288.2</v>
      </c>
      <c r="T176" s="20">
        <f>SUM(M176:S176)</f>
        <v>9017.4</v>
      </c>
    </row>
    <row r="177" spans="1:19" ht="49.5" customHeight="1">
      <c r="A177" s="212" t="s">
        <v>121</v>
      </c>
      <c r="B177" s="194" t="s">
        <v>176</v>
      </c>
      <c r="C177" s="194"/>
      <c r="D177" s="194"/>
      <c r="E177" s="194"/>
      <c r="F177" s="194"/>
      <c r="G177" s="194"/>
      <c r="H177" s="192"/>
      <c r="I177" s="192"/>
      <c r="J177" s="192"/>
      <c r="K177" s="192"/>
      <c r="L177" s="195">
        <f>SUM(L178:L180)</f>
        <v>18232</v>
      </c>
      <c r="M177" s="195">
        <f t="shared" ref="M177:S177" si="40">M178</f>
        <v>20436</v>
      </c>
      <c r="N177" s="195">
        <f t="shared" si="40"/>
        <v>20436</v>
      </c>
      <c r="O177" s="195">
        <f t="shared" si="40"/>
        <v>20436</v>
      </c>
      <c r="P177" s="195">
        <f t="shared" si="40"/>
        <v>20436</v>
      </c>
      <c r="Q177" s="195">
        <f t="shared" si="40"/>
        <v>20436</v>
      </c>
      <c r="R177" s="195">
        <f t="shared" si="40"/>
        <v>20436</v>
      </c>
      <c r="S177" s="213">
        <f t="shared" si="40"/>
        <v>20436</v>
      </c>
    </row>
    <row r="178" spans="1:19" ht="18.75" customHeight="1">
      <c r="A178" s="214"/>
      <c r="B178" s="192" t="s">
        <v>10</v>
      </c>
      <c r="C178" s="196"/>
      <c r="D178" s="197">
        <v>828</v>
      </c>
      <c r="E178" s="198" t="s">
        <v>123</v>
      </c>
      <c r="F178" s="197" t="s">
        <v>124</v>
      </c>
      <c r="G178" s="197">
        <v>500</v>
      </c>
      <c r="H178" s="197">
        <v>828</v>
      </c>
      <c r="I178" s="198" t="s">
        <v>123</v>
      </c>
      <c r="J178" s="197" t="s">
        <v>124</v>
      </c>
      <c r="K178" s="197">
        <v>500</v>
      </c>
      <c r="L178" s="193">
        <v>18032</v>
      </c>
      <c r="M178" s="193">
        <v>20436</v>
      </c>
      <c r="N178" s="193">
        <v>20436</v>
      </c>
      <c r="O178" s="193">
        <v>20436</v>
      </c>
      <c r="P178" s="193">
        <v>20436</v>
      </c>
      <c r="Q178" s="193">
        <v>20436</v>
      </c>
      <c r="R178" s="193">
        <v>20436</v>
      </c>
      <c r="S178" s="211">
        <v>20436</v>
      </c>
    </row>
    <row r="179" spans="1:19" ht="84" customHeight="1">
      <c r="A179" s="212" t="s">
        <v>177</v>
      </c>
      <c r="B179" s="194" t="s">
        <v>178</v>
      </c>
      <c r="C179" s="196"/>
      <c r="D179" s="197"/>
      <c r="E179" s="198"/>
      <c r="F179" s="197"/>
      <c r="G179" s="197"/>
      <c r="H179" s="197"/>
      <c r="I179" s="198"/>
      <c r="J179" s="197"/>
      <c r="K179" s="197"/>
      <c r="L179" s="193"/>
      <c r="M179" s="195">
        <f t="shared" ref="M179:S179" si="41">M180</f>
        <v>200</v>
      </c>
      <c r="N179" s="195">
        <f t="shared" si="41"/>
        <v>200</v>
      </c>
      <c r="O179" s="195">
        <f t="shared" si="41"/>
        <v>200</v>
      </c>
      <c r="P179" s="195">
        <f t="shared" si="41"/>
        <v>200</v>
      </c>
      <c r="Q179" s="195">
        <f t="shared" si="41"/>
        <v>200</v>
      </c>
      <c r="R179" s="195">
        <f t="shared" si="41"/>
        <v>200</v>
      </c>
      <c r="S179" s="213">
        <f t="shared" si="41"/>
        <v>200</v>
      </c>
    </row>
    <row r="180" spans="1:19" ht="19.5" customHeight="1">
      <c r="A180" s="215"/>
      <c r="B180" s="192" t="s">
        <v>10</v>
      </c>
      <c r="C180" s="196"/>
      <c r="D180" s="197">
        <v>812</v>
      </c>
      <c r="E180" s="198" t="s">
        <v>125</v>
      </c>
      <c r="F180" s="197" t="s">
        <v>124</v>
      </c>
      <c r="G180" s="197">
        <v>500</v>
      </c>
      <c r="H180" s="197">
        <v>812</v>
      </c>
      <c r="I180" s="198" t="s">
        <v>125</v>
      </c>
      <c r="J180" s="197" t="s">
        <v>124</v>
      </c>
      <c r="K180" s="197">
        <v>500</v>
      </c>
      <c r="L180" s="193">
        <v>200</v>
      </c>
      <c r="M180" s="193">
        <v>200</v>
      </c>
      <c r="N180" s="193">
        <v>200</v>
      </c>
      <c r="O180" s="193">
        <v>200</v>
      </c>
      <c r="P180" s="193">
        <v>200</v>
      </c>
      <c r="Q180" s="193">
        <v>200</v>
      </c>
      <c r="R180" s="193">
        <v>200</v>
      </c>
      <c r="S180" s="211">
        <v>200</v>
      </c>
    </row>
    <row r="181" spans="1:19" ht="69" customHeight="1">
      <c r="A181" s="212" t="s">
        <v>129</v>
      </c>
      <c r="B181" s="194" t="s">
        <v>179</v>
      </c>
      <c r="C181" s="194"/>
      <c r="D181" s="192"/>
      <c r="E181" s="192"/>
      <c r="F181" s="192"/>
      <c r="G181" s="197"/>
      <c r="H181" s="192"/>
      <c r="I181" s="192"/>
      <c r="J181" s="192"/>
      <c r="K181" s="197"/>
      <c r="L181" s="195">
        <f t="shared" ref="L181:S181" si="42">SUM(L182:L183)</f>
        <v>16664.7</v>
      </c>
      <c r="M181" s="195">
        <f t="shared" si="42"/>
        <v>13876</v>
      </c>
      <c r="N181" s="195">
        <f t="shared" si="42"/>
        <v>13876</v>
      </c>
      <c r="O181" s="195">
        <f t="shared" si="42"/>
        <v>13876</v>
      </c>
      <c r="P181" s="195">
        <f t="shared" si="42"/>
        <v>13876</v>
      </c>
      <c r="Q181" s="195">
        <f t="shared" si="42"/>
        <v>13876</v>
      </c>
      <c r="R181" s="195">
        <f t="shared" si="42"/>
        <v>13876</v>
      </c>
      <c r="S181" s="213">
        <f t="shared" si="42"/>
        <v>13876</v>
      </c>
    </row>
    <row r="182" spans="1:19" ht="18.75" customHeight="1">
      <c r="A182" s="215"/>
      <c r="B182" s="192" t="s">
        <v>10</v>
      </c>
      <c r="C182" s="192"/>
      <c r="D182" s="197">
        <v>828</v>
      </c>
      <c r="E182" s="198" t="s">
        <v>123</v>
      </c>
      <c r="F182" s="197" t="s">
        <v>128</v>
      </c>
      <c r="G182" s="197">
        <v>500</v>
      </c>
      <c r="H182" s="197">
        <v>828</v>
      </c>
      <c r="I182" s="198" t="s">
        <v>123</v>
      </c>
      <c r="J182" s="197" t="s">
        <v>128</v>
      </c>
      <c r="K182" s="197">
        <v>500</v>
      </c>
      <c r="L182" s="193">
        <v>14803</v>
      </c>
      <c r="M182" s="199">
        <v>12936.8</v>
      </c>
      <c r="N182" s="199">
        <v>12936.8</v>
      </c>
      <c r="O182" s="199">
        <v>12936.8</v>
      </c>
      <c r="P182" s="199">
        <v>12936.8</v>
      </c>
      <c r="Q182" s="199">
        <v>12936.8</v>
      </c>
      <c r="R182" s="199">
        <v>12936.8</v>
      </c>
      <c r="S182" s="216">
        <v>12936.8</v>
      </c>
    </row>
    <row r="183" spans="1:19" ht="21" customHeight="1">
      <c r="A183" s="215"/>
      <c r="B183" s="192" t="s">
        <v>11</v>
      </c>
      <c r="C183" s="192"/>
      <c r="D183" s="192"/>
      <c r="E183" s="192"/>
      <c r="F183" s="192"/>
      <c r="G183" s="192"/>
      <c r="H183" s="192"/>
      <c r="I183" s="192"/>
      <c r="J183" s="192"/>
      <c r="K183" s="192"/>
      <c r="L183" s="193">
        <f>1069.7+792</f>
        <v>1861.7</v>
      </c>
      <c r="M183" s="199">
        <v>939.2</v>
      </c>
      <c r="N183" s="199">
        <v>939.2</v>
      </c>
      <c r="O183" s="199">
        <v>939.2</v>
      </c>
      <c r="P183" s="199">
        <v>939.2</v>
      </c>
      <c r="Q183" s="199">
        <v>939.2</v>
      </c>
      <c r="R183" s="199">
        <v>939.2</v>
      </c>
      <c r="S183" s="216">
        <v>939.2</v>
      </c>
    </row>
    <row r="184" spans="1:19" ht="54.75" customHeight="1">
      <c r="A184" s="212" t="s">
        <v>132</v>
      </c>
      <c r="B184" s="200" t="s">
        <v>180</v>
      </c>
      <c r="C184" s="194"/>
      <c r="D184" s="192"/>
      <c r="E184" s="192"/>
      <c r="F184" s="192"/>
      <c r="G184" s="192"/>
      <c r="H184" s="192"/>
      <c r="I184" s="192"/>
      <c r="J184" s="192"/>
      <c r="K184" s="192"/>
      <c r="L184" s="195">
        <f t="shared" ref="L184:S184" si="43">L185</f>
        <v>163.19999999999999</v>
      </c>
      <c r="M184" s="195">
        <f t="shared" si="43"/>
        <v>163.19999999999999</v>
      </c>
      <c r="N184" s="195">
        <f t="shared" si="43"/>
        <v>163.19999999999999</v>
      </c>
      <c r="O184" s="195">
        <f t="shared" si="43"/>
        <v>163.19999999999999</v>
      </c>
      <c r="P184" s="195">
        <f t="shared" si="43"/>
        <v>163.19999999999999</v>
      </c>
      <c r="Q184" s="195">
        <f t="shared" si="43"/>
        <v>163.19999999999999</v>
      </c>
      <c r="R184" s="195">
        <f t="shared" si="43"/>
        <v>163.19999999999999</v>
      </c>
      <c r="S184" s="213">
        <f t="shared" si="43"/>
        <v>163.19999999999999</v>
      </c>
    </row>
    <row r="185" spans="1:19" ht="18" customHeight="1">
      <c r="A185" s="260"/>
      <c r="B185" s="261" t="s">
        <v>10</v>
      </c>
      <c r="C185" s="261"/>
      <c r="D185" s="266">
        <v>828</v>
      </c>
      <c r="E185" s="267" t="s">
        <v>123</v>
      </c>
      <c r="F185" s="266" t="s">
        <v>131</v>
      </c>
      <c r="G185" s="266">
        <v>500</v>
      </c>
      <c r="H185" s="266">
        <v>828</v>
      </c>
      <c r="I185" s="267" t="s">
        <v>123</v>
      </c>
      <c r="J185" s="266" t="s">
        <v>131</v>
      </c>
      <c r="K185" s="266">
        <v>500</v>
      </c>
      <c r="L185" s="262">
        <v>163.19999999999999</v>
      </c>
      <c r="M185" s="262">
        <v>163.19999999999999</v>
      </c>
      <c r="N185" s="262">
        <v>163.19999999999999</v>
      </c>
      <c r="O185" s="262">
        <v>163.19999999999999</v>
      </c>
      <c r="P185" s="262">
        <v>163.19999999999999</v>
      </c>
      <c r="Q185" s="262">
        <v>163.19999999999999</v>
      </c>
      <c r="R185" s="262">
        <v>163.19999999999999</v>
      </c>
      <c r="S185" s="268">
        <v>163.19999999999999</v>
      </c>
    </row>
    <row r="186" spans="1:19" ht="34.5" customHeight="1">
      <c r="A186" s="255" t="s">
        <v>135</v>
      </c>
      <c r="B186" s="256" t="s">
        <v>195</v>
      </c>
      <c r="C186" s="256"/>
      <c r="D186" s="257"/>
      <c r="E186" s="257"/>
      <c r="F186" s="257"/>
      <c r="G186" s="257"/>
      <c r="H186" s="257"/>
      <c r="I186" s="257"/>
      <c r="J186" s="257"/>
      <c r="K186" s="257"/>
      <c r="L186" s="258">
        <f t="shared" ref="L186:S186" si="44">SUM(L187:L188)</f>
        <v>12127.3</v>
      </c>
      <c r="M186" s="258">
        <f t="shared" si="44"/>
        <v>5057.8999999999996</v>
      </c>
      <c r="N186" s="258">
        <f t="shared" si="44"/>
        <v>5057.8999999999996</v>
      </c>
      <c r="O186" s="258">
        <f t="shared" si="44"/>
        <v>5057.8999999999996</v>
      </c>
      <c r="P186" s="258">
        <f t="shared" si="44"/>
        <v>5057.8999999999996</v>
      </c>
      <c r="Q186" s="258">
        <f t="shared" si="44"/>
        <v>5057.8999999999996</v>
      </c>
      <c r="R186" s="258">
        <f t="shared" si="44"/>
        <v>5057.8999999999996</v>
      </c>
      <c r="S186" s="259">
        <f t="shared" si="44"/>
        <v>5057.8999999999996</v>
      </c>
    </row>
    <row r="187" spans="1:19" ht="18.75" customHeight="1">
      <c r="A187" s="215"/>
      <c r="B187" s="192" t="s">
        <v>10</v>
      </c>
      <c r="C187" s="192"/>
      <c r="D187" s="197">
        <v>828</v>
      </c>
      <c r="E187" s="198" t="s">
        <v>123</v>
      </c>
      <c r="F187" s="197" t="s">
        <v>134</v>
      </c>
      <c r="G187" s="197">
        <v>500</v>
      </c>
      <c r="H187" s="197">
        <v>828</v>
      </c>
      <c r="I187" s="198" t="s">
        <v>123</v>
      </c>
      <c r="J187" s="197" t="s">
        <v>134</v>
      </c>
      <c r="K187" s="197">
        <v>500</v>
      </c>
      <c r="L187" s="193">
        <v>11300</v>
      </c>
      <c r="M187" s="201">
        <v>4708.8999999999996</v>
      </c>
      <c r="N187" s="201">
        <v>4708.8999999999996</v>
      </c>
      <c r="O187" s="201">
        <v>4708.8999999999996</v>
      </c>
      <c r="P187" s="201">
        <v>4708.8999999999996</v>
      </c>
      <c r="Q187" s="201">
        <v>4708.8999999999996</v>
      </c>
      <c r="R187" s="201">
        <v>4708.8999999999996</v>
      </c>
      <c r="S187" s="217">
        <v>4708.8999999999996</v>
      </c>
    </row>
    <row r="188" spans="1:19" ht="18" customHeight="1">
      <c r="A188" s="260"/>
      <c r="B188" s="261" t="s">
        <v>11</v>
      </c>
      <c r="C188" s="261"/>
      <c r="D188" s="261"/>
      <c r="E188" s="261"/>
      <c r="F188" s="261"/>
      <c r="G188" s="261"/>
      <c r="H188" s="261"/>
      <c r="I188" s="261"/>
      <c r="J188" s="261"/>
      <c r="K188" s="261"/>
      <c r="L188" s="262">
        <v>827.3</v>
      </c>
      <c r="M188" s="263">
        <v>349</v>
      </c>
      <c r="N188" s="263">
        <v>349</v>
      </c>
      <c r="O188" s="263">
        <v>349</v>
      </c>
      <c r="P188" s="263">
        <v>349</v>
      </c>
      <c r="Q188" s="263">
        <v>349</v>
      </c>
      <c r="R188" s="263">
        <v>349</v>
      </c>
      <c r="S188" s="264">
        <v>349</v>
      </c>
    </row>
    <row r="189" spans="1:19" ht="46.5" customHeight="1">
      <c r="A189" s="255" t="s">
        <v>139</v>
      </c>
      <c r="B189" s="256" t="s">
        <v>206</v>
      </c>
      <c r="C189" s="256"/>
      <c r="D189" s="257"/>
      <c r="E189" s="257"/>
      <c r="F189" s="257"/>
      <c r="G189" s="257"/>
      <c r="H189" s="257"/>
      <c r="I189" s="257"/>
      <c r="J189" s="257"/>
      <c r="K189" s="257"/>
      <c r="L189" s="258" t="e">
        <f>L190+#REF!</f>
        <v>#REF!</v>
      </c>
      <c r="M189" s="258">
        <f t="shared" ref="M189:S189" si="45">M190</f>
        <v>1067892</v>
      </c>
      <c r="N189" s="258">
        <f t="shared" si="45"/>
        <v>1067892</v>
      </c>
      <c r="O189" s="258">
        <f t="shared" si="45"/>
        <v>1067892</v>
      </c>
      <c r="P189" s="258">
        <f t="shared" si="45"/>
        <v>1067892</v>
      </c>
      <c r="Q189" s="258">
        <f t="shared" si="45"/>
        <v>1067892</v>
      </c>
      <c r="R189" s="258">
        <f t="shared" si="45"/>
        <v>1067892</v>
      </c>
      <c r="S189" s="259">
        <f t="shared" si="45"/>
        <v>1067892</v>
      </c>
    </row>
    <row r="190" spans="1:19" ht="18.75" customHeight="1">
      <c r="A190" s="218"/>
      <c r="B190" s="192" t="s">
        <v>10</v>
      </c>
      <c r="C190" s="192"/>
      <c r="D190" s="197">
        <v>828</v>
      </c>
      <c r="E190" s="198" t="s">
        <v>123</v>
      </c>
      <c r="F190" s="197" t="s">
        <v>137</v>
      </c>
      <c r="G190" s="197">
        <v>200</v>
      </c>
      <c r="H190" s="197">
        <v>828</v>
      </c>
      <c r="I190" s="198" t="s">
        <v>123</v>
      </c>
      <c r="J190" s="197" t="s">
        <v>137</v>
      </c>
      <c r="K190" s="197">
        <v>200</v>
      </c>
      <c r="L190" s="193">
        <v>1067892</v>
      </c>
      <c r="M190" s="201">
        <v>1067892</v>
      </c>
      <c r="N190" s="201">
        <v>1067892</v>
      </c>
      <c r="O190" s="201">
        <v>1067892</v>
      </c>
      <c r="P190" s="201">
        <v>1067892</v>
      </c>
      <c r="Q190" s="201">
        <v>1067892</v>
      </c>
      <c r="R190" s="201">
        <v>1067892</v>
      </c>
      <c r="S190" s="217">
        <v>1067892</v>
      </c>
    </row>
    <row r="191" spans="1:19" ht="62.25" customHeight="1">
      <c r="A191" s="212" t="s">
        <v>142</v>
      </c>
      <c r="B191" s="194" t="s">
        <v>183</v>
      </c>
      <c r="C191" s="194"/>
      <c r="D191" s="192"/>
      <c r="E191" s="192"/>
      <c r="F191" s="192"/>
      <c r="G191" s="192"/>
      <c r="H191" s="192"/>
      <c r="I191" s="192"/>
      <c r="J191" s="192"/>
      <c r="K191" s="192"/>
      <c r="L191" s="195">
        <f t="shared" ref="L191:S191" si="46">L192</f>
        <v>229866</v>
      </c>
      <c r="M191" s="195">
        <f t="shared" si="46"/>
        <v>229866</v>
      </c>
      <c r="N191" s="195">
        <f t="shared" si="46"/>
        <v>229866</v>
      </c>
      <c r="O191" s="195">
        <f t="shared" si="46"/>
        <v>229866</v>
      </c>
      <c r="P191" s="195">
        <f t="shared" si="46"/>
        <v>229866</v>
      </c>
      <c r="Q191" s="195">
        <f t="shared" si="46"/>
        <v>229866</v>
      </c>
      <c r="R191" s="195">
        <f t="shared" si="46"/>
        <v>229866</v>
      </c>
      <c r="S191" s="213">
        <f t="shared" si="46"/>
        <v>229866</v>
      </c>
    </row>
    <row r="192" spans="1:19" ht="17.25" customHeight="1">
      <c r="A192" s="215"/>
      <c r="B192" s="192" t="s">
        <v>10</v>
      </c>
      <c r="C192" s="192"/>
      <c r="D192" s="197">
        <v>828</v>
      </c>
      <c r="E192" s="198" t="s">
        <v>123</v>
      </c>
      <c r="F192" s="197" t="s">
        <v>141</v>
      </c>
      <c r="G192" s="197">
        <v>800</v>
      </c>
      <c r="H192" s="197">
        <v>828</v>
      </c>
      <c r="I192" s="198" t="s">
        <v>123</v>
      </c>
      <c r="J192" s="197" t="s">
        <v>141</v>
      </c>
      <c r="K192" s="197">
        <v>800</v>
      </c>
      <c r="L192" s="193">
        <v>229866</v>
      </c>
      <c r="M192" s="201">
        <v>229866</v>
      </c>
      <c r="N192" s="201">
        <v>229866</v>
      </c>
      <c r="O192" s="201">
        <v>229866</v>
      </c>
      <c r="P192" s="201">
        <v>229866</v>
      </c>
      <c r="Q192" s="201">
        <v>229866</v>
      </c>
      <c r="R192" s="201">
        <v>229866</v>
      </c>
      <c r="S192" s="217">
        <v>229866</v>
      </c>
    </row>
    <row r="193" spans="1:19" ht="47.25">
      <c r="A193" s="212" t="s">
        <v>146</v>
      </c>
      <c r="B193" s="194" t="s">
        <v>184</v>
      </c>
      <c r="C193" s="194"/>
      <c r="D193" s="192"/>
      <c r="E193" s="192"/>
      <c r="F193" s="192"/>
      <c r="G193" s="192"/>
      <c r="H193" s="192"/>
      <c r="I193" s="192"/>
      <c r="J193" s="192"/>
      <c r="K193" s="192"/>
      <c r="L193" s="195">
        <f t="shared" ref="L193:S193" si="47">SUM(L194:L194)</f>
        <v>4500</v>
      </c>
      <c r="M193" s="195">
        <f t="shared" si="47"/>
        <v>3294</v>
      </c>
      <c r="N193" s="195">
        <f t="shared" si="47"/>
        <v>3425.8</v>
      </c>
      <c r="O193" s="195">
        <f t="shared" si="47"/>
        <v>3562.8</v>
      </c>
      <c r="P193" s="195">
        <f t="shared" si="47"/>
        <v>4500</v>
      </c>
      <c r="Q193" s="195">
        <f t="shared" si="47"/>
        <v>4500</v>
      </c>
      <c r="R193" s="195">
        <f t="shared" si="47"/>
        <v>4500</v>
      </c>
      <c r="S193" s="213">
        <f t="shared" si="47"/>
        <v>4500</v>
      </c>
    </row>
    <row r="194" spans="1:19" ht="16.5" customHeight="1">
      <c r="A194" s="218"/>
      <c r="B194" s="196" t="s">
        <v>10</v>
      </c>
      <c r="C194" s="196"/>
      <c r="D194" s="197">
        <v>810</v>
      </c>
      <c r="E194" s="198" t="s">
        <v>123</v>
      </c>
      <c r="F194" s="197" t="s">
        <v>144</v>
      </c>
      <c r="G194" s="197">
        <v>800</v>
      </c>
      <c r="H194" s="197">
        <v>810</v>
      </c>
      <c r="I194" s="198" t="s">
        <v>123</v>
      </c>
      <c r="J194" s="197" t="s">
        <v>144</v>
      </c>
      <c r="K194" s="197">
        <v>800</v>
      </c>
      <c r="L194" s="193">
        <v>4500</v>
      </c>
      <c r="M194" s="341">
        <f>3294</f>
        <v>3294</v>
      </c>
      <c r="N194" s="341">
        <f>3425.8</f>
        <v>3425.8</v>
      </c>
      <c r="O194" s="341">
        <f>3562.8</f>
        <v>3562.8</v>
      </c>
      <c r="P194" s="202">
        <v>4500</v>
      </c>
      <c r="Q194" s="202">
        <v>4500</v>
      </c>
      <c r="R194" s="202">
        <v>4500</v>
      </c>
      <c r="S194" s="219">
        <v>4500</v>
      </c>
    </row>
    <row r="195" spans="1:19" ht="46.5" customHeight="1">
      <c r="A195" s="212" t="s">
        <v>149</v>
      </c>
      <c r="B195" s="342" t="s">
        <v>200</v>
      </c>
      <c r="C195" s="196"/>
      <c r="D195" s="197"/>
      <c r="E195" s="198"/>
      <c r="F195" s="197"/>
      <c r="G195" s="197"/>
      <c r="H195" s="197"/>
      <c r="I195" s="198"/>
      <c r="J195" s="197"/>
      <c r="K195" s="197"/>
      <c r="L195" s="193"/>
      <c r="M195" s="195">
        <f>M196</f>
        <v>71.8</v>
      </c>
      <c r="N195" s="195">
        <f t="shared" ref="N195:R195" si="48">N196</f>
        <v>74.7</v>
      </c>
      <c r="O195" s="195">
        <f t="shared" si="48"/>
        <v>77.7</v>
      </c>
      <c r="P195" s="195">
        <f t="shared" si="48"/>
        <v>0</v>
      </c>
      <c r="Q195" s="195">
        <f t="shared" si="48"/>
        <v>0</v>
      </c>
      <c r="R195" s="195">
        <f t="shared" si="48"/>
        <v>0</v>
      </c>
      <c r="S195" s="213">
        <f>S196</f>
        <v>0</v>
      </c>
    </row>
    <row r="196" spans="1:19" ht="17.25" customHeight="1">
      <c r="A196" s="218"/>
      <c r="B196" s="196" t="s">
        <v>10</v>
      </c>
      <c r="C196" s="196"/>
      <c r="D196" s="197"/>
      <c r="E196" s="198"/>
      <c r="F196" s="197"/>
      <c r="G196" s="197"/>
      <c r="H196" s="338">
        <v>810</v>
      </c>
      <c r="I196" s="339" t="s">
        <v>123</v>
      </c>
      <c r="J196" s="339" t="s">
        <v>202</v>
      </c>
      <c r="K196" s="339">
        <v>800</v>
      </c>
      <c r="L196" s="225"/>
      <c r="M196" s="340">
        <v>71.8</v>
      </c>
      <c r="N196" s="340">
        <v>74.7</v>
      </c>
      <c r="O196" s="340">
        <v>77.7</v>
      </c>
      <c r="P196" s="202"/>
      <c r="Q196" s="202"/>
      <c r="R196" s="202"/>
      <c r="S196" s="219"/>
    </row>
    <row r="197" spans="1:19" ht="46.5" customHeight="1">
      <c r="A197" s="212" t="s">
        <v>186</v>
      </c>
      <c r="B197" s="194" t="s">
        <v>199</v>
      </c>
      <c r="C197" s="194"/>
      <c r="D197" s="192"/>
      <c r="E197" s="192"/>
      <c r="F197" s="192"/>
      <c r="G197" s="192"/>
      <c r="H197" s="192"/>
      <c r="I197" s="192"/>
      <c r="J197" s="192"/>
      <c r="K197" s="192"/>
      <c r="L197" s="195">
        <f t="shared" ref="L197:S197" si="49">L198</f>
        <v>6700</v>
      </c>
      <c r="M197" s="195">
        <f t="shared" si="49"/>
        <v>7100</v>
      </c>
      <c r="N197" s="195">
        <f t="shared" si="49"/>
        <v>7100</v>
      </c>
      <c r="O197" s="195">
        <f t="shared" si="49"/>
        <v>7100</v>
      </c>
      <c r="P197" s="195">
        <f t="shared" si="49"/>
        <v>7100</v>
      </c>
      <c r="Q197" s="195">
        <f t="shared" si="49"/>
        <v>7100</v>
      </c>
      <c r="R197" s="195">
        <f t="shared" si="49"/>
        <v>7100</v>
      </c>
      <c r="S197" s="213">
        <f t="shared" si="49"/>
        <v>7100</v>
      </c>
    </row>
    <row r="198" spans="1:19" ht="18" customHeight="1">
      <c r="A198" s="215"/>
      <c r="B198" s="192" t="s">
        <v>10</v>
      </c>
      <c r="C198" s="192"/>
      <c r="D198" s="197">
        <v>828</v>
      </c>
      <c r="E198" s="198" t="s">
        <v>123</v>
      </c>
      <c r="F198" s="197" t="s">
        <v>148</v>
      </c>
      <c r="G198" s="197">
        <v>800</v>
      </c>
      <c r="H198" s="197">
        <v>828</v>
      </c>
      <c r="I198" s="198" t="s">
        <v>123</v>
      </c>
      <c r="J198" s="197" t="s">
        <v>148</v>
      </c>
      <c r="K198" s="197">
        <v>800</v>
      </c>
      <c r="L198" s="193">
        <v>6700</v>
      </c>
      <c r="M198" s="202">
        <v>7100</v>
      </c>
      <c r="N198" s="202">
        <v>7100</v>
      </c>
      <c r="O198" s="202">
        <v>7100</v>
      </c>
      <c r="P198" s="202">
        <v>7100</v>
      </c>
      <c r="Q198" s="202">
        <v>7100</v>
      </c>
      <c r="R198" s="202">
        <v>7100</v>
      </c>
      <c r="S198" s="219">
        <v>7100</v>
      </c>
    </row>
    <row r="199" spans="1:19" ht="48.75" customHeight="1">
      <c r="A199" s="212" t="s">
        <v>201</v>
      </c>
      <c r="B199" s="194" t="s">
        <v>187</v>
      </c>
      <c r="C199" s="194"/>
      <c r="D199" s="192"/>
      <c r="E199" s="192"/>
      <c r="F199" s="192"/>
      <c r="G199" s="192"/>
      <c r="H199" s="192"/>
      <c r="I199" s="192"/>
      <c r="J199" s="192"/>
      <c r="K199" s="192"/>
      <c r="L199" s="195">
        <f t="shared" ref="L199:S199" si="50">L200</f>
        <v>34000</v>
      </c>
      <c r="M199" s="195">
        <f t="shared" si="50"/>
        <v>0</v>
      </c>
      <c r="N199" s="195">
        <f t="shared" si="50"/>
        <v>0</v>
      </c>
      <c r="O199" s="195">
        <f t="shared" si="50"/>
        <v>0</v>
      </c>
      <c r="P199" s="195">
        <f t="shared" si="50"/>
        <v>34000</v>
      </c>
      <c r="Q199" s="195">
        <f t="shared" si="50"/>
        <v>34000</v>
      </c>
      <c r="R199" s="195">
        <f t="shared" si="50"/>
        <v>34000</v>
      </c>
      <c r="S199" s="213">
        <f t="shared" si="50"/>
        <v>34000</v>
      </c>
    </row>
    <row r="200" spans="1:19" ht="22.5" customHeight="1">
      <c r="A200" s="215"/>
      <c r="B200" s="192" t="s">
        <v>10</v>
      </c>
      <c r="C200" s="192"/>
      <c r="D200" s="197">
        <v>828</v>
      </c>
      <c r="E200" s="198" t="s">
        <v>123</v>
      </c>
      <c r="F200" s="197" t="s">
        <v>151</v>
      </c>
      <c r="G200" s="197">
        <v>800</v>
      </c>
      <c r="H200" s="197">
        <v>828</v>
      </c>
      <c r="I200" s="198" t="s">
        <v>123</v>
      </c>
      <c r="J200" s="197" t="s">
        <v>151</v>
      </c>
      <c r="K200" s="197">
        <v>800</v>
      </c>
      <c r="L200" s="193">
        <v>34000</v>
      </c>
      <c r="M200" s="193">
        <v>0</v>
      </c>
      <c r="N200" s="193">
        <v>0</v>
      </c>
      <c r="O200" s="193">
        <v>0</v>
      </c>
      <c r="P200" s="193">
        <v>34000</v>
      </c>
      <c r="Q200" s="193">
        <v>34000</v>
      </c>
      <c r="R200" s="193">
        <v>34000</v>
      </c>
      <c r="S200" s="211">
        <v>34000</v>
      </c>
    </row>
    <row r="201" spans="1:19" ht="77.25" customHeight="1">
      <c r="A201" s="203" t="s">
        <v>152</v>
      </c>
      <c r="B201" s="204" t="s">
        <v>153</v>
      </c>
      <c r="C201" s="204"/>
      <c r="D201" s="205"/>
      <c r="E201" s="205"/>
      <c r="F201" s="205"/>
      <c r="G201" s="205"/>
      <c r="H201" s="205"/>
      <c r="I201" s="205"/>
      <c r="J201" s="205"/>
      <c r="K201" s="205"/>
      <c r="L201" s="206" t="e">
        <f>L204+#REF!+L206+L208</f>
        <v>#REF!</v>
      </c>
      <c r="M201" s="206">
        <f t="shared" ref="M201:S201" si="51">M204+M206+M208</f>
        <v>214540.40000000002</v>
      </c>
      <c r="N201" s="206">
        <f t="shared" si="51"/>
        <v>222223.8</v>
      </c>
      <c r="O201" s="206">
        <f t="shared" si="51"/>
        <v>229681.8</v>
      </c>
      <c r="P201" s="206">
        <f t="shared" si="51"/>
        <v>238869.07199999999</v>
      </c>
      <c r="Q201" s="206">
        <f t="shared" si="51"/>
        <v>248423.83488000001</v>
      </c>
      <c r="R201" s="206">
        <f t="shared" si="51"/>
        <v>258360.78827520003</v>
      </c>
      <c r="S201" s="220">
        <f t="shared" si="51"/>
        <v>268695.21980620804</v>
      </c>
    </row>
    <row r="202" spans="1:19" ht="18" customHeight="1">
      <c r="A202" s="36"/>
      <c r="B202" s="27" t="s">
        <v>10</v>
      </c>
      <c r="C202" s="27"/>
      <c r="D202" s="74"/>
      <c r="E202" s="74"/>
      <c r="F202" s="74"/>
      <c r="G202" s="74"/>
      <c r="H202" s="74"/>
      <c r="I202" s="74"/>
      <c r="J202" s="74"/>
      <c r="K202" s="74"/>
      <c r="L202" s="69">
        <f t="shared" ref="L202:S202" si="52">SUM(L204:L208)</f>
        <v>213801.2</v>
      </c>
      <c r="M202" s="69">
        <f t="shared" si="52"/>
        <v>214540.40000000002</v>
      </c>
      <c r="N202" s="71">
        <f t="shared" si="52"/>
        <v>222223.8</v>
      </c>
      <c r="O202" s="71">
        <f t="shared" si="52"/>
        <v>229681.8</v>
      </c>
      <c r="P202" s="71">
        <f t="shared" si="52"/>
        <v>238869.07199999999</v>
      </c>
      <c r="Q202" s="71">
        <f t="shared" si="52"/>
        <v>248423.83488000001</v>
      </c>
      <c r="R202" s="71">
        <f t="shared" si="52"/>
        <v>258360.78827520003</v>
      </c>
      <c r="S202" s="73">
        <f t="shared" si="52"/>
        <v>268695.21980620804</v>
      </c>
    </row>
    <row r="203" spans="1:19" ht="21" customHeight="1">
      <c r="A203" s="58" t="s">
        <v>154</v>
      </c>
      <c r="B203" s="105" t="s">
        <v>155</v>
      </c>
      <c r="C203" s="105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5"/>
      <c r="O203" s="75"/>
      <c r="P203" s="75"/>
      <c r="Q203" s="75"/>
      <c r="R203" s="75"/>
      <c r="S203" s="76"/>
    </row>
    <row r="204" spans="1:19" ht="16.5" customHeight="1">
      <c r="A204" s="36"/>
      <c r="B204" s="27" t="s">
        <v>10</v>
      </c>
      <c r="C204" s="27"/>
      <c r="D204" s="104">
        <v>828</v>
      </c>
      <c r="E204" s="163" t="s">
        <v>123</v>
      </c>
      <c r="F204" s="104" t="s">
        <v>156</v>
      </c>
      <c r="G204" s="104"/>
      <c r="H204" s="104">
        <v>828</v>
      </c>
      <c r="I204" s="163" t="s">
        <v>123</v>
      </c>
      <c r="J204" s="104" t="s">
        <v>196</v>
      </c>
      <c r="K204" s="104"/>
      <c r="L204" s="69">
        <v>39207</v>
      </c>
      <c r="M204" s="285">
        <v>35662.1</v>
      </c>
      <c r="N204" s="285">
        <v>36823.1</v>
      </c>
      <c r="O204" s="285">
        <v>38219.1</v>
      </c>
      <c r="P204" s="285">
        <f>O204*1.04</f>
        <v>39747.864000000001</v>
      </c>
      <c r="Q204" s="285">
        <f>P204*1.04</f>
        <v>41337.778560000006</v>
      </c>
      <c r="R204" s="285">
        <f>Q204*1.04</f>
        <v>42991.289702400005</v>
      </c>
      <c r="S204" s="285">
        <f>R204*1.04</f>
        <v>44710.941290496005</v>
      </c>
    </row>
    <row r="205" spans="1:19" ht="32.25" customHeight="1">
      <c r="A205" s="58" t="s">
        <v>157</v>
      </c>
      <c r="B205" s="105" t="s">
        <v>162</v>
      </c>
      <c r="C205" s="105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5"/>
      <c r="O205" s="75"/>
      <c r="P205" s="75"/>
      <c r="Q205" s="75"/>
      <c r="R205" s="75"/>
      <c r="S205" s="76"/>
    </row>
    <row r="206" spans="1:19" ht="19.5" customHeight="1">
      <c r="A206" s="26"/>
      <c r="B206" s="27" t="s">
        <v>10</v>
      </c>
      <c r="C206" s="27"/>
      <c r="D206" s="104">
        <v>828</v>
      </c>
      <c r="E206" s="163" t="s">
        <v>159</v>
      </c>
      <c r="F206" s="104" t="s">
        <v>163</v>
      </c>
      <c r="G206" s="104"/>
      <c r="H206" s="104">
        <v>828</v>
      </c>
      <c r="I206" s="163" t="s">
        <v>159</v>
      </c>
      <c r="J206" s="104" t="s">
        <v>163</v>
      </c>
      <c r="K206" s="104"/>
      <c r="L206" s="69">
        <v>140767</v>
      </c>
      <c r="M206" s="285">
        <v>143328</v>
      </c>
      <c r="N206" s="285">
        <v>148465</v>
      </c>
      <c r="O206" s="285">
        <v>153218</v>
      </c>
      <c r="P206" s="285">
        <f>O206*1.04</f>
        <v>159346.72</v>
      </c>
      <c r="Q206" s="285">
        <f t="shared" ref="Q206:S206" si="53">P206*1.04</f>
        <v>165720.5888</v>
      </c>
      <c r="R206" s="285">
        <f t="shared" si="53"/>
        <v>172349.41235200001</v>
      </c>
      <c r="S206" s="285">
        <f t="shared" si="53"/>
        <v>179243.38884608002</v>
      </c>
    </row>
    <row r="207" spans="1:19" ht="31.5">
      <c r="A207" s="58" t="s">
        <v>161</v>
      </c>
      <c r="B207" s="105" t="s">
        <v>165</v>
      </c>
      <c r="C207" s="105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5"/>
      <c r="O207" s="75"/>
      <c r="P207" s="75"/>
      <c r="Q207" s="75"/>
      <c r="R207" s="75"/>
      <c r="S207" s="76"/>
    </row>
    <row r="208" spans="1:19" ht="21.75" customHeight="1" thickBot="1">
      <c r="A208" s="164"/>
      <c r="B208" s="165" t="s">
        <v>10</v>
      </c>
      <c r="C208" s="165"/>
      <c r="D208" s="166">
        <v>828</v>
      </c>
      <c r="E208" s="167" t="s">
        <v>123</v>
      </c>
      <c r="F208" s="166" t="s">
        <v>163</v>
      </c>
      <c r="G208" s="166"/>
      <c r="H208" s="166">
        <v>828</v>
      </c>
      <c r="I208" s="167" t="s">
        <v>123</v>
      </c>
      <c r="J208" s="166" t="s">
        <v>163</v>
      </c>
      <c r="K208" s="166"/>
      <c r="L208" s="168">
        <v>33827.199999999997</v>
      </c>
      <c r="M208" s="285">
        <v>35550.300000000003</v>
      </c>
      <c r="N208" s="285">
        <v>36935.699999999997</v>
      </c>
      <c r="O208" s="285">
        <v>38244.699999999997</v>
      </c>
      <c r="P208" s="285">
        <f>O208*1.04</f>
        <v>39774.487999999998</v>
      </c>
      <c r="Q208" s="285">
        <f>P208*1.04</f>
        <v>41365.467519999998</v>
      </c>
      <c r="R208" s="285">
        <f>Q208*1.04</f>
        <v>43020.086220799996</v>
      </c>
      <c r="S208" s="285">
        <f>R208*1.04</f>
        <v>44740.889669632001</v>
      </c>
    </row>
  </sheetData>
  <mergeCells count="28">
    <mergeCell ref="B61:B62"/>
    <mergeCell ref="A42:A43"/>
    <mergeCell ref="B42:B43"/>
    <mergeCell ref="C42:C43"/>
    <mergeCell ref="A44:A47"/>
    <mergeCell ref="B44:B47"/>
    <mergeCell ref="C44:C47"/>
    <mergeCell ref="A58:A59"/>
    <mergeCell ref="B58:B59"/>
    <mergeCell ref="C58:C59"/>
    <mergeCell ref="A33:A36"/>
    <mergeCell ref="B33:B37"/>
    <mergeCell ref="C33:C37"/>
    <mergeCell ref="D6:G6"/>
    <mergeCell ref="H6:K6"/>
    <mergeCell ref="A31:A32"/>
    <mergeCell ref="B31:B32"/>
    <mergeCell ref="C31:C32"/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AC210"/>
  <sheetViews>
    <sheetView view="pageBreakPreview" zoomScaleSheetLayoutView="100" workbookViewId="0">
      <selection activeCell="O116" sqref="O116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3" width="10.85546875" style="1" customWidth="1"/>
    <col min="24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49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50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51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L20+L77+L103+L140</f>
        <v>#REF!</v>
      </c>
      <c r="M7" s="18">
        <f t="shared" si="0"/>
        <v>14559477.699999999</v>
      </c>
      <c r="N7" s="18">
        <f t="shared" si="0"/>
        <v>15560449.4</v>
      </c>
      <c r="O7" s="18">
        <f t="shared" si="0"/>
        <v>16018030.400000002</v>
      </c>
      <c r="P7" s="18">
        <f t="shared" si="0"/>
        <v>15132666.172</v>
      </c>
      <c r="Q7" s="18">
        <f t="shared" si="0"/>
        <v>16954357.93488</v>
      </c>
      <c r="R7" s="18">
        <f t="shared" si="0"/>
        <v>16750337.888275201</v>
      </c>
      <c r="S7" s="19">
        <f t="shared" si="0"/>
        <v>17707179.319806207</v>
      </c>
      <c r="T7" s="280">
        <f>SUM(M7:S7)</f>
        <v>112682498.8149614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L21+L78+L104+L141</f>
        <v>#REF!</v>
      </c>
      <c r="M8" s="24">
        <f>M25+M52+M65+M83+M108+M145</f>
        <v>1825136</v>
      </c>
      <c r="N8" s="25">
        <f>N25+N52+N65+N83+N108+N145</f>
        <v>2706459</v>
      </c>
      <c r="O8" s="25">
        <f>O25+O52+O65+O83+O108+O145</f>
        <v>3228090.5</v>
      </c>
      <c r="P8" s="25">
        <f>P25+P52+P65+P83+P104+P145</f>
        <v>1067524</v>
      </c>
      <c r="Q8" s="25">
        <f>Q25+Q52+Q65+Q83+Q104+Q145</f>
        <v>2287340</v>
      </c>
      <c r="R8" s="25">
        <f>R25+R52+R65+R83+R104+R145</f>
        <v>1480000</v>
      </c>
      <c r="S8" s="207">
        <f>S25+S52+S65+S83+S104+S145</f>
        <v>1778445.7</v>
      </c>
      <c r="T8" s="280">
        <f t="shared" ref="T8:T11" si="1">SUM(M8:S8)</f>
        <v>14372995.199999999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L22+L79+L105+L142</f>
        <v>#REF!</v>
      </c>
      <c r="M9" s="29">
        <f t="shared" ref="M9:S9" si="2">M22+M79+M105+M142</f>
        <v>12612031.136</v>
      </c>
      <c r="N9" s="29">
        <f t="shared" si="2"/>
        <v>12822840.200000001</v>
      </c>
      <c r="O9" s="29">
        <f t="shared" si="2"/>
        <v>12780046.200000001</v>
      </c>
      <c r="P9" s="29">
        <f t="shared" si="2"/>
        <v>14006406.972000001</v>
      </c>
      <c r="Q9" s="29">
        <f t="shared" si="2"/>
        <v>14608282.73488</v>
      </c>
      <c r="R9" s="29">
        <f t="shared" si="2"/>
        <v>15211602.688275201</v>
      </c>
      <c r="S9" s="30">
        <f t="shared" si="2"/>
        <v>15869998.419806208</v>
      </c>
      <c r="T9" s="280">
        <f t="shared" si="1"/>
        <v>97911208.350961417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3">L23+L106+L143</f>
        <v>147688.62199999997</v>
      </c>
      <c r="M10" s="29">
        <f>M23+M85+M106+M143</f>
        <v>117843.96400000001</v>
      </c>
      <c r="N10" s="29">
        <f>N23+N106+N143</f>
        <v>31150.2</v>
      </c>
      <c r="O10" s="29">
        <f t="shared" si="3"/>
        <v>9893.7000000000007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393828.66400000005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M86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L20+L93+L107+L144</f>
        <v>#REF!</v>
      </c>
      <c r="M13" s="283">
        <f>M20+M82+M93+M107+M144-M31-M66-M154</f>
        <v>10851631.199999999</v>
      </c>
      <c r="N13" s="283">
        <f t="shared" ref="N13:S13" si="4">N20+N93+N107+N144-N66-N154</f>
        <v>13967106</v>
      </c>
      <c r="O13" s="283">
        <f t="shared" si="4"/>
        <v>14416624</v>
      </c>
      <c r="P13" s="283">
        <f t="shared" si="4"/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16032004</v>
      </c>
      <c r="T13" s="228">
        <v>10851631.200000001</v>
      </c>
      <c r="U13" s="229">
        <v>13967106</v>
      </c>
      <c r="V13" s="229">
        <v>14416624</v>
      </c>
      <c r="W13" s="225"/>
      <c r="X13" s="225"/>
      <c r="Y13" s="229">
        <v>11961229.100000001</v>
      </c>
      <c r="Z13" s="225"/>
      <c r="AA13" s="230">
        <f>M13-AA20-AA21</f>
        <v>8921722.8999999985</v>
      </c>
      <c r="AB13" s="230">
        <f>N13-AB20-AB21</f>
        <v>11255133.1</v>
      </c>
      <c r="AC13" s="225" t="s">
        <v>166</v>
      </c>
    </row>
    <row r="14" spans="1:29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M21+M78+M104-M25</f>
        <v>69042.800000000047</v>
      </c>
      <c r="N14" s="347">
        <f t="shared" ref="N14:S14" si="5">N21+N78+N104</f>
        <v>2706459</v>
      </c>
      <c r="O14" s="347">
        <f t="shared" si="5"/>
        <v>3228090.5</v>
      </c>
      <c r="P14" s="347">
        <f t="shared" si="5"/>
        <v>1067524</v>
      </c>
      <c r="Q14" s="347">
        <f t="shared" si="5"/>
        <v>2287340</v>
      </c>
      <c r="R14" s="347">
        <f t="shared" si="5"/>
        <v>1480000</v>
      </c>
      <c r="S14" s="347">
        <f t="shared" si="5"/>
        <v>1778445.7</v>
      </c>
      <c r="T14" s="345"/>
      <c r="U14" s="345"/>
      <c r="V14" s="345"/>
      <c r="W14" s="225"/>
      <c r="X14" s="225"/>
      <c r="Y14" s="345"/>
      <c r="Z14" s="225"/>
      <c r="AA14" s="346"/>
      <c r="AB14" s="346"/>
      <c r="AC14" s="225"/>
    </row>
    <row r="15" spans="1:29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>M22+M79+M105+M146-M66-M154</f>
        <v>10661566.036</v>
      </c>
      <c r="N15" s="283">
        <f t="shared" ref="N15:S15" si="6">N22+N79+N105+N146-N66-N154</f>
        <v>11230785</v>
      </c>
      <c r="O15" s="283">
        <f t="shared" si="6"/>
        <v>11179928</v>
      </c>
      <c r="P15" s="283">
        <f t="shared" si="6"/>
        <v>12362346</v>
      </c>
      <c r="Q15" s="283">
        <f t="shared" si="6"/>
        <v>12954667</v>
      </c>
      <c r="R15" s="283">
        <f t="shared" si="6"/>
        <v>13548050</v>
      </c>
      <c r="S15" s="283">
        <f t="shared" si="6"/>
        <v>14196111.300000001</v>
      </c>
      <c r="T15" s="345"/>
      <c r="U15" s="345"/>
      <c r="V15" s="345"/>
      <c r="W15" s="225"/>
      <c r="X15" s="225"/>
      <c r="Y15" s="345"/>
      <c r="Z15" s="225"/>
      <c r="AA15" s="346"/>
      <c r="AB15" s="346"/>
      <c r="AC15" s="225"/>
    </row>
    <row r="16" spans="1:29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>M23+M80+M81+M106+M147</f>
        <v>121022.364</v>
      </c>
      <c r="N16" s="348">
        <f t="shared" ref="N16:S16" si="7">N23+N80+N81+N106+N147</f>
        <v>29862</v>
      </c>
      <c r="O16" s="348">
        <f t="shared" si="7"/>
        <v>8605.5</v>
      </c>
      <c r="P16" s="348">
        <f t="shared" si="7"/>
        <v>57447</v>
      </c>
      <c r="Q16" s="348">
        <f t="shared" si="7"/>
        <v>57447</v>
      </c>
      <c r="R16" s="348">
        <f t="shared" si="7"/>
        <v>57447</v>
      </c>
      <c r="S16" s="348">
        <f t="shared" si="7"/>
        <v>57447</v>
      </c>
      <c r="T16" s="345"/>
      <c r="U16" s="345"/>
      <c r="V16" s="345"/>
      <c r="W16" s="225"/>
      <c r="X16" s="225"/>
      <c r="Y16" s="345"/>
      <c r="Z16" s="225"/>
      <c r="AA16" s="346"/>
      <c r="AB16" s="346"/>
      <c r="AC16" s="225"/>
    </row>
    <row r="17" spans="1:29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M7-M10-M11-M66-M154-M175-M210</f>
        <v>12665692.136</v>
      </c>
      <c r="N17" s="39">
        <f>N7-N10-N66-N154-N175-N210</f>
        <v>14122532.100000001</v>
      </c>
      <c r="O17" s="39">
        <f>O7-O10-O66-O154-O175-O210</f>
        <v>14599455.600000003</v>
      </c>
      <c r="P17" s="39"/>
      <c r="Q17" s="39"/>
      <c r="R17" s="39"/>
      <c r="S17" s="41"/>
      <c r="T17" s="223">
        <f>M13-T13</f>
        <v>0</v>
      </c>
      <c r="U17" s="223">
        <f>N13-U13</f>
        <v>0</v>
      </c>
      <c r="V17" s="225"/>
      <c r="W17" s="225"/>
      <c r="X17" s="225"/>
      <c r="Y17" s="225"/>
      <c r="Z17" s="225"/>
      <c r="AA17" s="225"/>
      <c r="AB17" s="225"/>
      <c r="AC17" s="225"/>
    </row>
    <row r="18" spans="1:29" ht="20.25" hidden="1" customHeight="1">
      <c r="A18" s="36"/>
      <c r="B18" s="37"/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40">
        <f>M15-'Прилож.УТОЧ 30.10.23(1-е чтение'!M15</f>
        <v>0</v>
      </c>
      <c r="N18" s="40">
        <f>N15-'Прилож.УТОЧ 30.10.23(1-е чтение'!N15</f>
        <v>-2.5007303804159164E-2</v>
      </c>
      <c r="O18" s="39">
        <f>O15-'Прилож.УТОЧ 30.10.23(1-е чтение'!O15</f>
        <v>0</v>
      </c>
      <c r="P18" s="39"/>
      <c r="Q18" s="39"/>
      <c r="R18" s="39"/>
      <c r="S18" s="41"/>
      <c r="T18" s="225"/>
      <c r="U18" s="313" t="s">
        <v>167</v>
      </c>
      <c r="V18" s="225"/>
      <c r="W18" s="225"/>
      <c r="X18" s="225"/>
      <c r="Y18" s="225"/>
      <c r="Z18" s="225"/>
      <c r="AA18" s="225"/>
      <c r="AB18" s="225"/>
      <c r="AC18" s="225"/>
    </row>
    <row r="19" spans="1:29" ht="36" customHeight="1">
      <c r="A19" s="42">
        <v>1</v>
      </c>
      <c r="B19" s="43" t="s">
        <v>17</v>
      </c>
      <c r="C19" s="43"/>
      <c r="D19" s="43"/>
      <c r="E19" s="43"/>
      <c r="F19" s="43"/>
      <c r="G19" s="43"/>
      <c r="H19" s="44"/>
      <c r="I19" s="44"/>
      <c r="J19" s="44"/>
      <c r="K19" s="44"/>
      <c r="L19" s="44"/>
      <c r="M19" s="246"/>
      <c r="N19" s="247"/>
      <c r="O19" s="246"/>
      <c r="P19" s="246"/>
      <c r="Q19" s="246"/>
      <c r="R19" s="246"/>
      <c r="S19" s="248"/>
      <c r="T19" s="231">
        <f>10293249.1+1756093.2+23743.7</f>
        <v>12073085.999999998</v>
      </c>
      <c r="U19" s="224"/>
      <c r="V19" s="225"/>
      <c r="W19" s="225"/>
      <c r="X19" s="225"/>
      <c r="Y19" s="226">
        <v>191267</v>
      </c>
      <c r="Z19" s="225"/>
      <c r="AA19" s="230">
        <f>AA13-AA9-AA10</f>
        <v>8805706.8999999985</v>
      </c>
      <c r="AB19" s="225"/>
      <c r="AC19" s="225"/>
    </row>
    <row r="20" spans="1:29" ht="22.5" customHeight="1">
      <c r="A20" s="48"/>
      <c r="B20" s="49" t="s">
        <v>18</v>
      </c>
      <c r="C20" s="49"/>
      <c r="D20" s="49"/>
      <c r="E20" s="49"/>
      <c r="F20" s="49"/>
      <c r="G20" s="49"/>
      <c r="H20" s="50"/>
      <c r="I20" s="50"/>
      <c r="J20" s="50"/>
      <c r="K20" s="50"/>
      <c r="L20" s="34">
        <f t="shared" ref="L20:O22" si="8">L24+L51+L64</f>
        <v>4506583.5</v>
      </c>
      <c r="M20" s="34">
        <f t="shared" si="8"/>
        <v>5339225.3</v>
      </c>
      <c r="N20" s="34">
        <f t="shared" si="8"/>
        <v>3688773.4</v>
      </c>
      <c r="O20" s="34">
        <f t="shared" si="8"/>
        <v>5053274.0000000009</v>
      </c>
      <c r="P20" s="51"/>
      <c r="Q20" s="51"/>
      <c r="R20" s="51"/>
      <c r="S20" s="52"/>
      <c r="T20" s="232">
        <v>104</v>
      </c>
      <c r="U20" s="224"/>
      <c r="V20" s="225"/>
      <c r="W20" s="225"/>
      <c r="X20" s="225"/>
      <c r="Y20" s="226">
        <f>115685.1-36275</f>
        <v>79410.100000000006</v>
      </c>
      <c r="Z20" s="225"/>
      <c r="AA20" s="226">
        <f>M8</f>
        <v>1825136</v>
      </c>
      <c r="AB20" s="226">
        <f>N8</f>
        <v>2706459</v>
      </c>
      <c r="AC20" s="225" t="s">
        <v>167</v>
      </c>
    </row>
    <row r="21" spans="1:29" ht="24" customHeight="1">
      <c r="A21" s="48"/>
      <c r="B21" s="27" t="s">
        <v>9</v>
      </c>
      <c r="C21" s="49"/>
      <c r="D21" s="49"/>
      <c r="E21" s="49"/>
      <c r="F21" s="49"/>
      <c r="G21" s="49"/>
      <c r="H21" s="50"/>
      <c r="I21" s="50"/>
      <c r="J21" s="50"/>
      <c r="K21" s="50"/>
      <c r="L21" s="29">
        <f t="shared" si="8"/>
        <v>2960742.1999999997</v>
      </c>
      <c r="M21" s="29">
        <f t="shared" si="8"/>
        <v>1788861</v>
      </c>
      <c r="N21" s="29">
        <f t="shared" si="8"/>
        <v>2706459</v>
      </c>
      <c r="O21" s="29">
        <f t="shared" si="8"/>
        <v>3228090.5</v>
      </c>
      <c r="P21" s="51"/>
      <c r="Q21" s="51"/>
      <c r="R21" s="51"/>
      <c r="S21" s="52"/>
      <c r="T21" s="232">
        <f>103457+12455</f>
        <v>115912</v>
      </c>
      <c r="U21" s="226">
        <v>34685</v>
      </c>
      <c r="V21" s="225"/>
      <c r="W21" s="225"/>
      <c r="X21" s="225"/>
      <c r="Y21" s="233">
        <f>Y13+Y19-Y20</f>
        <v>12073086.000000002</v>
      </c>
      <c r="Z21" s="225"/>
      <c r="AA21" s="226">
        <v>104772.3</v>
      </c>
      <c r="AB21" s="226">
        <v>5513.9</v>
      </c>
      <c r="AC21" s="225" t="s">
        <v>16</v>
      </c>
    </row>
    <row r="22" spans="1:29" ht="25.5" customHeight="1">
      <c r="A22" s="48"/>
      <c r="B22" s="27" t="s">
        <v>10</v>
      </c>
      <c r="C22" s="49"/>
      <c r="D22" s="49"/>
      <c r="E22" s="49"/>
      <c r="F22" s="49"/>
      <c r="G22" s="49"/>
      <c r="H22" s="50"/>
      <c r="I22" s="50"/>
      <c r="J22" s="50"/>
      <c r="K22" s="50"/>
      <c r="L22" s="29" t="e">
        <f t="shared" si="8"/>
        <v>#REF!</v>
      </c>
      <c r="M22" s="29">
        <f>M26+M53+M66</f>
        <v>3529011.6</v>
      </c>
      <c r="N22" s="29">
        <f t="shared" si="8"/>
        <v>952452.4</v>
      </c>
      <c r="O22" s="29">
        <f t="shared" si="8"/>
        <v>1816578</v>
      </c>
      <c r="P22" s="51"/>
      <c r="Q22" s="51"/>
      <c r="R22" s="51"/>
      <c r="S22" s="52"/>
      <c r="T22" s="232">
        <v>36078.699999999997</v>
      </c>
      <c r="U22" s="226">
        <v>31758.7</v>
      </c>
      <c r="V22" s="225"/>
      <c r="W22" s="225"/>
      <c r="X22" s="225"/>
      <c r="Y22" s="225"/>
      <c r="Z22" s="225"/>
      <c r="AA22" s="225"/>
      <c r="AB22" s="225"/>
      <c r="AC22" s="225"/>
    </row>
    <row r="23" spans="1:29" ht="23.25" customHeight="1">
      <c r="A23" s="48"/>
      <c r="B23" s="27" t="s">
        <v>11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>L27</f>
        <v>20735.8</v>
      </c>
      <c r="M23" s="29">
        <f>M27+M54</f>
        <v>21352.7</v>
      </c>
      <c r="N23" s="29">
        <f t="shared" ref="N23:O23" si="9">N27+N54</f>
        <v>29862</v>
      </c>
      <c r="O23" s="29">
        <f t="shared" si="9"/>
        <v>8605.5</v>
      </c>
      <c r="P23" s="51"/>
      <c r="Q23" s="51"/>
      <c r="R23" s="51"/>
      <c r="S23" s="52"/>
      <c r="T23" s="231">
        <f>T19+T20+T21+T22</f>
        <v>12225180.699999997</v>
      </c>
      <c r="U23" s="234">
        <f>U13+U21+U22</f>
        <v>14033549.699999999</v>
      </c>
      <c r="V23" s="225"/>
      <c r="W23" s="225"/>
      <c r="X23" s="225"/>
      <c r="Y23" s="225"/>
      <c r="Z23" s="225"/>
      <c r="AA23" s="225"/>
      <c r="AB23" s="225"/>
      <c r="AC23" s="225"/>
    </row>
    <row r="24" spans="1:29" ht="33" customHeight="1">
      <c r="A24" s="42" t="s">
        <v>19</v>
      </c>
      <c r="B24" s="43" t="s">
        <v>20</v>
      </c>
      <c r="C24" s="43"/>
      <c r="D24" s="43"/>
      <c r="E24" s="43"/>
      <c r="F24" s="43"/>
      <c r="G24" s="43"/>
      <c r="H24" s="44"/>
      <c r="I24" s="44"/>
      <c r="J24" s="44"/>
      <c r="K24" s="44"/>
      <c r="L24" s="53">
        <f>L30+L41</f>
        <v>4452358.0999999996</v>
      </c>
      <c r="M24" s="53">
        <f>M30+M41</f>
        <v>5302418.8999999994</v>
      </c>
      <c r="N24" s="54">
        <f>N30+N41</f>
        <v>3656361.6</v>
      </c>
      <c r="O24" s="54">
        <f>O30+O41</f>
        <v>4930234.3000000007</v>
      </c>
      <c r="P24" s="45"/>
      <c r="Q24" s="45"/>
      <c r="R24" s="45"/>
      <c r="S24" s="47"/>
      <c r="T24" s="223">
        <f>N24-'Прилож.УТОЧ 17.10.2023'!N21</f>
        <v>752453.5</v>
      </c>
      <c r="U24" s="225"/>
      <c r="V24" s="225"/>
      <c r="W24" s="225"/>
      <c r="X24" s="225"/>
      <c r="Y24" s="225"/>
      <c r="Z24" s="225"/>
      <c r="AA24" s="225"/>
      <c r="AB24" s="225"/>
      <c r="AC24" s="225"/>
    </row>
    <row r="25" spans="1:29" ht="22.5" customHeight="1">
      <c r="A25" s="26"/>
      <c r="B25" s="27" t="s">
        <v>9</v>
      </c>
      <c r="C25" s="27"/>
      <c r="D25" s="27"/>
      <c r="E25" s="27"/>
      <c r="F25" s="27"/>
      <c r="G25" s="27"/>
      <c r="H25" s="28"/>
      <c r="I25" s="28"/>
      <c r="J25" s="28"/>
      <c r="K25" s="28"/>
      <c r="L25" s="29">
        <f>L31+L32+L42+L43</f>
        <v>2906620.8</v>
      </c>
      <c r="M25" s="29">
        <f>M31+M42+M43</f>
        <v>1756093.2</v>
      </c>
      <c r="N25" s="29">
        <f>N31+N42+N43</f>
        <v>2677614.7000000002</v>
      </c>
      <c r="O25" s="29">
        <f>O31+O42+O43</f>
        <v>3154919.2</v>
      </c>
      <c r="P25" s="55"/>
      <c r="Q25" s="55"/>
      <c r="R25" s="55"/>
      <c r="S25" s="56"/>
      <c r="T25" s="223">
        <f>N25-'Прилож.УТОЧ 17.10.2023'!N22</f>
        <v>4347.8999999999069</v>
      </c>
    </row>
    <row r="26" spans="1:29" ht="18" customHeight="1">
      <c r="A26" s="26"/>
      <c r="B26" s="27" t="s">
        <v>10</v>
      </c>
      <c r="C26" s="27"/>
      <c r="D26" s="27"/>
      <c r="E26" s="27"/>
      <c r="F26" s="27"/>
      <c r="G26" s="27"/>
      <c r="H26" s="28"/>
      <c r="I26" s="28"/>
      <c r="J26" s="28"/>
      <c r="K26" s="28"/>
      <c r="L26" s="29">
        <f>L33+L34+L35+L36+L37+L44+L45+L46+L47</f>
        <v>1525001.5</v>
      </c>
      <c r="M26" s="29">
        <f>M33+M34+M35+M36+M37+M44+M45+M46+M47</f>
        <v>3527542.2</v>
      </c>
      <c r="N26" s="29">
        <f>N33+N34+N35+N36+N37+N44+N45+N46+N47</f>
        <v>951146.5</v>
      </c>
      <c r="O26" s="29">
        <f>O33+O34+O35+O36+O37+O44+O45+O46+O47</f>
        <v>1775315.1</v>
      </c>
      <c r="P26" s="55"/>
      <c r="Q26" s="55"/>
      <c r="R26" s="55"/>
      <c r="S26" s="56"/>
      <c r="T26" s="280">
        <f>N26-'Прилож.УТОЧ 17.10.2023'!N23</f>
        <v>726019.10000000009</v>
      </c>
    </row>
    <row r="27" spans="1:29" ht="20.25" customHeight="1">
      <c r="A27" s="26"/>
      <c r="B27" s="27" t="s">
        <v>11</v>
      </c>
      <c r="C27" s="27"/>
      <c r="D27" s="27"/>
      <c r="E27" s="27"/>
      <c r="F27" s="27" t="s">
        <v>21</v>
      </c>
      <c r="G27" s="27"/>
      <c r="H27" s="28"/>
      <c r="I27" s="28"/>
      <c r="J27" s="28"/>
      <c r="K27" s="28"/>
      <c r="L27" s="29">
        <f>L48</f>
        <v>20735.8</v>
      </c>
      <c r="M27" s="29">
        <f>M48</f>
        <v>18783.5</v>
      </c>
      <c r="N27" s="29">
        <f>N48</f>
        <v>27600.400000000001</v>
      </c>
      <c r="O27" s="29">
        <f>O48</f>
        <v>0</v>
      </c>
      <c r="P27" s="55"/>
      <c r="Q27" s="55"/>
      <c r="R27" s="55"/>
      <c r="S27" s="56"/>
      <c r="T27" s="223">
        <f>N27-'Прилож.УТОЧ 17.10.2023'!N24</f>
        <v>22086.5</v>
      </c>
    </row>
    <row r="28" spans="1:29" ht="15.75" hidden="1" customHeight="1">
      <c r="A28" s="26"/>
      <c r="B28" s="27" t="s">
        <v>12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55"/>
      <c r="N28" s="57"/>
      <c r="O28" s="55"/>
      <c r="P28" s="55"/>
      <c r="Q28" s="55"/>
      <c r="R28" s="55"/>
      <c r="S28" s="56"/>
    </row>
    <row r="29" spans="1:29" ht="15.75" hidden="1" customHeight="1">
      <c r="A29" s="26"/>
      <c r="B29" s="27" t="s">
        <v>13</v>
      </c>
      <c r="C29" s="27"/>
      <c r="D29" s="27"/>
      <c r="E29" s="27"/>
      <c r="F29" s="27"/>
      <c r="G29" s="27"/>
      <c r="H29" s="28"/>
      <c r="I29" s="28"/>
      <c r="J29" s="28"/>
      <c r="K29" s="28"/>
      <c r="L29" s="28"/>
      <c r="M29" s="55"/>
      <c r="N29" s="57"/>
      <c r="O29" s="55"/>
      <c r="P29" s="55"/>
      <c r="Q29" s="55"/>
      <c r="R29" s="55"/>
      <c r="S29" s="56"/>
    </row>
    <row r="30" spans="1:29" ht="36.75" customHeight="1">
      <c r="A30" s="58" t="s">
        <v>22</v>
      </c>
      <c r="B30" s="59" t="s">
        <v>23</v>
      </c>
      <c r="C30" s="59"/>
      <c r="D30" s="59"/>
      <c r="E30" s="59"/>
      <c r="F30" s="59"/>
      <c r="G30" s="59"/>
      <c r="H30" s="60"/>
      <c r="I30" s="60"/>
      <c r="J30" s="60"/>
      <c r="K30" s="60"/>
      <c r="L30" s="61">
        <f>SUM(L31:L37)</f>
        <v>4092609.3</v>
      </c>
      <c r="M30" s="61">
        <f>SUM(M31:M37)</f>
        <v>4709060.3999999994</v>
      </c>
      <c r="N30" s="62">
        <f>SUM(N31:N36)</f>
        <v>2791355</v>
      </c>
      <c r="O30" s="62">
        <f>SUM(O31:O36)</f>
        <v>4930234.3000000007</v>
      </c>
      <c r="P30" s="63"/>
      <c r="Q30" s="63"/>
      <c r="R30" s="63"/>
      <c r="S30" s="64"/>
      <c r="T30" s="223"/>
    </row>
    <row r="31" spans="1:29" ht="20.25" customHeight="1">
      <c r="A31" s="590"/>
      <c r="B31" s="592" t="s">
        <v>9</v>
      </c>
      <c r="C31" s="592" t="s">
        <v>9</v>
      </c>
      <c r="D31" s="67">
        <v>828</v>
      </c>
      <c r="E31" s="67" t="s">
        <v>24</v>
      </c>
      <c r="F31" s="67" t="s">
        <v>25</v>
      </c>
      <c r="G31" s="68">
        <v>200</v>
      </c>
      <c r="H31" s="67">
        <v>828</v>
      </c>
      <c r="I31" s="67" t="s">
        <v>24</v>
      </c>
      <c r="J31" s="67" t="s">
        <v>25</v>
      </c>
      <c r="K31" s="302">
        <v>200</v>
      </c>
      <c r="L31" s="226">
        <f>960236.8</f>
        <v>960236.8</v>
      </c>
      <c r="M31" s="334">
        <v>1756093.2</v>
      </c>
      <c r="N31" s="334">
        <v>2677614.7000000002</v>
      </c>
      <c r="O31" s="334">
        <v>3154919.2</v>
      </c>
      <c r="P31" s="55"/>
      <c r="Q31" s="55"/>
      <c r="R31" s="55"/>
      <c r="S31" s="56"/>
      <c r="T31" s="280">
        <f>(N30-N35)/107.1</f>
        <v>26042.78244631186</v>
      </c>
      <c r="U31" s="7">
        <f>(O31+O36)/28000</f>
        <v>176.05576071428575</v>
      </c>
      <c r="V31" s="7"/>
    </row>
    <row r="32" spans="1:29" ht="20.25" hidden="1" customHeight="1">
      <c r="A32" s="591"/>
      <c r="B32" s="593"/>
      <c r="C32" s="593"/>
      <c r="D32" s="67">
        <v>828</v>
      </c>
      <c r="E32" s="67" t="s">
        <v>24</v>
      </c>
      <c r="F32" s="67" t="s">
        <v>26</v>
      </c>
      <c r="G32" s="68">
        <v>200</v>
      </c>
      <c r="H32" s="67"/>
      <c r="I32" s="67"/>
      <c r="J32" s="67"/>
      <c r="K32" s="302"/>
      <c r="L32" s="285">
        <f>1756090</f>
        <v>1756090</v>
      </c>
      <c r="M32" s="285"/>
      <c r="N32" s="303"/>
      <c r="O32" s="57"/>
      <c r="P32" s="55"/>
      <c r="Q32" s="55"/>
      <c r="R32" s="55"/>
      <c r="S32" s="56"/>
      <c r="T32" s="223"/>
      <c r="U32" s="7"/>
      <c r="V32" s="7"/>
    </row>
    <row r="33" spans="1:22" ht="19.5" customHeight="1">
      <c r="A33" s="590"/>
      <c r="B33" s="592" t="s">
        <v>10</v>
      </c>
      <c r="C33" s="592" t="s">
        <v>10</v>
      </c>
      <c r="D33" s="67">
        <v>828</v>
      </c>
      <c r="E33" s="67" t="s">
        <v>24</v>
      </c>
      <c r="F33" s="67" t="s">
        <v>27</v>
      </c>
      <c r="G33" s="68">
        <v>200</v>
      </c>
      <c r="H33" s="67">
        <v>828</v>
      </c>
      <c r="I33" s="67" t="s">
        <v>24</v>
      </c>
      <c r="J33" s="239" t="s">
        <v>188</v>
      </c>
      <c r="K33" s="302">
        <v>200</v>
      </c>
      <c r="L33" s="226"/>
      <c r="M33" s="334">
        <f>949244.6+300000+36000</f>
        <v>1285244.6000000001</v>
      </c>
      <c r="N33" s="286"/>
      <c r="O33" s="68"/>
      <c r="P33" s="68"/>
      <c r="Q33" s="68"/>
      <c r="R33" s="68"/>
      <c r="S33" s="72"/>
      <c r="T33" s="223"/>
      <c r="U33" s="7"/>
      <c r="V33" s="7"/>
    </row>
    <row r="34" spans="1:22" ht="19.5" customHeight="1">
      <c r="A34" s="603"/>
      <c r="B34" s="604"/>
      <c r="C34" s="604"/>
      <c r="D34" s="67">
        <v>828</v>
      </c>
      <c r="E34" s="67" t="s">
        <v>24</v>
      </c>
      <c r="F34" s="67" t="s">
        <v>27</v>
      </c>
      <c r="G34" s="68">
        <v>500</v>
      </c>
      <c r="H34" s="67">
        <v>828</v>
      </c>
      <c r="I34" s="67" t="s">
        <v>24</v>
      </c>
      <c r="J34" s="239" t="s">
        <v>188</v>
      </c>
      <c r="K34" s="302">
        <v>500</v>
      </c>
      <c r="L34" s="226">
        <v>1247866</v>
      </c>
      <c r="M34" s="285">
        <f>1560239+27784</f>
        <v>1588023</v>
      </c>
      <c r="N34" s="286"/>
      <c r="O34" s="68"/>
      <c r="P34" s="68"/>
      <c r="Q34" s="68"/>
      <c r="R34" s="68"/>
      <c r="S34" s="72"/>
      <c r="T34" s="223"/>
      <c r="U34" s="7"/>
      <c r="V34" s="7"/>
    </row>
    <row r="35" spans="1:22" ht="19.5" customHeight="1">
      <c r="A35" s="603"/>
      <c r="B35" s="604"/>
      <c r="C35" s="604"/>
      <c r="D35" s="67">
        <v>828</v>
      </c>
      <c r="E35" s="67" t="s">
        <v>24</v>
      </c>
      <c r="F35" s="67" t="s">
        <v>28</v>
      </c>
      <c r="G35" s="68">
        <v>200</v>
      </c>
      <c r="H35" s="67">
        <v>828</v>
      </c>
      <c r="I35" s="67" t="s">
        <v>24</v>
      </c>
      <c r="J35" s="239" t="s">
        <v>189</v>
      </c>
      <c r="K35" s="302">
        <v>200</v>
      </c>
      <c r="L35" s="304">
        <f>7842+6376+1672+553-67-1140</f>
        <v>15236</v>
      </c>
      <c r="M35" s="304">
        <f>3658+1740+1286-155</f>
        <v>6529</v>
      </c>
      <c r="N35" s="285">
        <f>997+1337-161</f>
        <v>2173</v>
      </c>
      <c r="O35" s="69">
        <v>673</v>
      </c>
      <c r="P35" s="69"/>
      <c r="Q35" s="69"/>
      <c r="R35" s="69"/>
      <c r="S35" s="73"/>
      <c r="T35" s="223"/>
    </row>
    <row r="36" spans="1:22" ht="22.5" customHeight="1">
      <c r="A36" s="591"/>
      <c r="B36" s="604"/>
      <c r="C36" s="604"/>
      <c r="D36" s="67">
        <v>828</v>
      </c>
      <c r="E36" s="67" t="s">
        <v>24</v>
      </c>
      <c r="F36" s="67" t="s">
        <v>25</v>
      </c>
      <c r="G36" s="67">
        <v>200</v>
      </c>
      <c r="H36" s="67">
        <v>828</v>
      </c>
      <c r="I36" s="67" t="s">
        <v>24</v>
      </c>
      <c r="J36" s="67" t="s">
        <v>25</v>
      </c>
      <c r="K36" s="67">
        <v>200</v>
      </c>
      <c r="L36" s="55">
        <f>876859.8+123387+73170.5-960236.8</f>
        <v>113180.5</v>
      </c>
      <c r="M36" s="55">
        <v>73170.600000000006</v>
      </c>
      <c r="N36" s="334">
        <v>111567.3</v>
      </c>
      <c r="O36" s="334">
        <v>1774642.1</v>
      </c>
      <c r="P36" s="55"/>
      <c r="Q36" s="55"/>
      <c r="R36" s="55"/>
      <c r="S36" s="56"/>
      <c r="T36" s="223"/>
    </row>
    <row r="37" spans="1:22" ht="22.5" hidden="1" customHeight="1">
      <c r="A37" s="26"/>
      <c r="B37" s="604"/>
      <c r="C37" s="604"/>
      <c r="D37" s="67">
        <v>828</v>
      </c>
      <c r="E37" s="67" t="s">
        <v>24</v>
      </c>
      <c r="F37" s="67" t="s">
        <v>25</v>
      </c>
      <c r="G37" s="67">
        <v>500</v>
      </c>
      <c r="H37" s="67">
        <v>828</v>
      </c>
      <c r="I37" s="67" t="s">
        <v>24</v>
      </c>
      <c r="J37" s="67" t="s">
        <v>25</v>
      </c>
      <c r="K37" s="67">
        <v>500</v>
      </c>
      <c r="L37" s="55"/>
      <c r="M37" s="55"/>
      <c r="N37" s="57"/>
      <c r="O37" s="55"/>
      <c r="P37" s="55"/>
      <c r="Q37" s="55"/>
      <c r="R37" s="55"/>
      <c r="S37" s="56"/>
      <c r="T37" s="223"/>
    </row>
    <row r="38" spans="1:22" ht="28.5" customHeight="1">
      <c r="A38" s="26"/>
      <c r="B38" s="27" t="s">
        <v>11</v>
      </c>
      <c r="C38" s="27" t="s">
        <v>11</v>
      </c>
      <c r="D38" s="27"/>
      <c r="E38" s="27"/>
      <c r="F38" s="27"/>
      <c r="G38" s="27"/>
      <c r="H38" s="28"/>
      <c r="I38" s="28"/>
      <c r="J38" s="28"/>
      <c r="K38" s="28"/>
      <c r="L38" s="28"/>
      <c r="M38" s="55"/>
      <c r="N38" s="57"/>
      <c r="O38" s="55"/>
      <c r="P38" s="55"/>
      <c r="Q38" s="55"/>
      <c r="R38" s="55"/>
      <c r="S38" s="56"/>
      <c r="T38" s="223"/>
    </row>
    <row r="39" spans="1:22" ht="19.5" hidden="1" customHeight="1">
      <c r="A39" s="26"/>
      <c r="B39" s="27" t="s">
        <v>12</v>
      </c>
      <c r="C39" s="27"/>
      <c r="D39" s="27"/>
      <c r="E39" s="27"/>
      <c r="F39" s="27"/>
      <c r="G39" s="27"/>
      <c r="H39" s="28"/>
      <c r="I39" s="28"/>
      <c r="J39" s="28"/>
      <c r="K39" s="28"/>
      <c r="L39" s="28"/>
      <c r="M39" s="55"/>
      <c r="N39" s="57"/>
      <c r="O39" s="55"/>
      <c r="P39" s="55"/>
      <c r="Q39" s="55"/>
      <c r="R39" s="55"/>
      <c r="S39" s="56"/>
      <c r="T39" s="223"/>
    </row>
    <row r="40" spans="1:22" ht="19.5" hidden="1" customHeight="1">
      <c r="A40" s="26"/>
      <c r="B40" s="27" t="s">
        <v>13</v>
      </c>
      <c r="C40" s="27"/>
      <c r="D40" s="27"/>
      <c r="E40" s="27"/>
      <c r="F40" s="27"/>
      <c r="G40" s="27"/>
      <c r="H40" s="28"/>
      <c r="I40" s="28"/>
      <c r="J40" s="28"/>
      <c r="K40" s="28"/>
      <c r="L40" s="28"/>
      <c r="M40" s="55"/>
      <c r="N40" s="57"/>
      <c r="O40" s="55"/>
      <c r="P40" s="55"/>
      <c r="Q40" s="55"/>
      <c r="R40" s="55"/>
      <c r="S40" s="56"/>
      <c r="T40" s="223"/>
    </row>
    <row r="41" spans="1:22" ht="63" customHeight="1">
      <c r="A41" s="58" t="s">
        <v>29</v>
      </c>
      <c r="B41" s="59" t="s">
        <v>30</v>
      </c>
      <c r="C41" s="59"/>
      <c r="D41" s="59"/>
      <c r="E41" s="59"/>
      <c r="F41" s="59"/>
      <c r="G41" s="59"/>
      <c r="H41" s="27"/>
      <c r="I41" s="27"/>
      <c r="J41" s="27"/>
      <c r="K41" s="27"/>
      <c r="L41" s="61">
        <f>SUM(L42:L48)</f>
        <v>359748.8</v>
      </c>
      <c r="M41" s="61">
        <f>SUM(M42:M48)</f>
        <v>593358.5</v>
      </c>
      <c r="N41" s="62">
        <f>SUM(N42:N48)</f>
        <v>865006.6</v>
      </c>
      <c r="O41" s="63"/>
      <c r="P41" s="63"/>
      <c r="Q41" s="63"/>
      <c r="R41" s="63"/>
      <c r="S41" s="64"/>
      <c r="T41" s="223"/>
    </row>
    <row r="42" spans="1:22" ht="18.75" hidden="1" customHeight="1">
      <c r="A42" s="590"/>
      <c r="B42" s="592" t="s">
        <v>9</v>
      </c>
      <c r="C42" s="592" t="s">
        <v>9</v>
      </c>
      <c r="D42" s="67">
        <v>828</v>
      </c>
      <c r="E42" s="67" t="s">
        <v>24</v>
      </c>
      <c r="F42" s="67" t="s">
        <v>25</v>
      </c>
      <c r="G42" s="67">
        <v>200</v>
      </c>
      <c r="H42" s="67">
        <v>828</v>
      </c>
      <c r="I42" s="67" t="s">
        <v>24</v>
      </c>
      <c r="J42" s="67" t="s">
        <v>25</v>
      </c>
      <c r="K42" s="67">
        <v>200</v>
      </c>
      <c r="L42" s="29">
        <v>29266.400000000001</v>
      </c>
      <c r="M42" s="27"/>
      <c r="N42" s="57"/>
      <c r="O42" s="55"/>
      <c r="P42" s="55"/>
      <c r="Q42" s="55"/>
      <c r="R42" s="55"/>
      <c r="S42" s="56"/>
      <c r="T42" s="223"/>
    </row>
    <row r="43" spans="1:22" ht="21.75" hidden="1" customHeight="1">
      <c r="A43" s="591"/>
      <c r="B43" s="593"/>
      <c r="C43" s="593"/>
      <c r="D43" s="104">
        <v>828</v>
      </c>
      <c r="E43" s="104" t="s">
        <v>24</v>
      </c>
      <c r="F43" s="104" t="s">
        <v>25</v>
      </c>
      <c r="G43" s="104">
        <v>500</v>
      </c>
      <c r="H43" s="104">
        <v>828</v>
      </c>
      <c r="I43" s="104" t="s">
        <v>24</v>
      </c>
      <c r="J43" s="104" t="s">
        <v>25</v>
      </c>
      <c r="K43" s="104">
        <v>500</v>
      </c>
      <c r="L43" s="29">
        <f>161027.6</f>
        <v>161027.6</v>
      </c>
      <c r="M43" s="27"/>
      <c r="N43" s="57"/>
      <c r="O43" s="55"/>
      <c r="P43" s="55"/>
      <c r="Q43" s="55"/>
      <c r="R43" s="55"/>
      <c r="S43" s="56"/>
      <c r="T43" s="223"/>
    </row>
    <row r="44" spans="1:22" ht="19.5" customHeight="1">
      <c r="A44" s="590"/>
      <c r="B44" s="592" t="s">
        <v>10</v>
      </c>
      <c r="C44" s="592" t="s">
        <v>10</v>
      </c>
      <c r="D44" s="67">
        <v>828</v>
      </c>
      <c r="E44" s="67" t="s">
        <v>24</v>
      </c>
      <c r="F44" s="67" t="s">
        <v>31</v>
      </c>
      <c r="G44" s="67">
        <v>200</v>
      </c>
      <c r="H44" s="67">
        <v>828</v>
      </c>
      <c r="I44" s="67" t="s">
        <v>24</v>
      </c>
      <c r="J44" s="239" t="s">
        <v>190</v>
      </c>
      <c r="K44" s="67">
        <v>200</v>
      </c>
      <c r="L44" s="29">
        <v>68646.100000000006</v>
      </c>
      <c r="M44" s="29">
        <f>320362.3-20000+5433.2</f>
        <v>305795.5</v>
      </c>
      <c r="N44" s="334">
        <v>405000</v>
      </c>
      <c r="O44" s="55"/>
      <c r="P44" s="55"/>
      <c r="Q44" s="55"/>
      <c r="R44" s="55"/>
      <c r="S44" s="56"/>
      <c r="T44" s="223"/>
    </row>
    <row r="45" spans="1:22" ht="20.25" customHeight="1">
      <c r="A45" s="603"/>
      <c r="B45" s="604"/>
      <c r="C45" s="604"/>
      <c r="D45" s="67">
        <v>828</v>
      </c>
      <c r="E45" s="67" t="s">
        <v>24</v>
      </c>
      <c r="F45" s="67" t="s">
        <v>31</v>
      </c>
      <c r="G45" s="67">
        <v>500</v>
      </c>
      <c r="H45" s="67">
        <v>828</v>
      </c>
      <c r="I45" s="67" t="s">
        <v>24</v>
      </c>
      <c r="J45" s="239" t="s">
        <v>190</v>
      </c>
      <c r="K45" s="67">
        <v>500</v>
      </c>
      <c r="L45" s="29">
        <v>72144</v>
      </c>
      <c r="M45" s="29">
        <f>275779.5-7000</f>
        <v>268779.5</v>
      </c>
      <c r="N45" s="303">
        <v>432406.2</v>
      </c>
      <c r="O45" s="55"/>
      <c r="P45" s="55"/>
      <c r="Q45" s="55"/>
      <c r="R45" s="55"/>
      <c r="S45" s="56"/>
      <c r="T45" s="223"/>
    </row>
    <row r="46" spans="1:22" ht="24" hidden="1" customHeight="1">
      <c r="A46" s="603"/>
      <c r="B46" s="604"/>
      <c r="C46" s="604"/>
      <c r="D46" s="67">
        <v>828</v>
      </c>
      <c r="E46" s="67" t="s">
        <v>24</v>
      </c>
      <c r="F46" s="67" t="s">
        <v>25</v>
      </c>
      <c r="G46" s="67">
        <v>200</v>
      </c>
      <c r="H46" s="67">
        <v>828</v>
      </c>
      <c r="I46" s="67" t="s">
        <v>24</v>
      </c>
      <c r="J46" s="67" t="s">
        <v>25</v>
      </c>
      <c r="K46" s="67">
        <v>200</v>
      </c>
      <c r="L46" s="29">
        <f>30485.8-29266.4</f>
        <v>1219.3999999999978</v>
      </c>
      <c r="M46" s="55"/>
      <c r="N46" s="333"/>
      <c r="O46" s="55"/>
      <c r="P46" s="55"/>
      <c r="Q46" s="55"/>
      <c r="R46" s="55"/>
      <c r="S46" s="56"/>
      <c r="T46" s="223"/>
    </row>
    <row r="47" spans="1:22" ht="24.75" hidden="1" customHeight="1">
      <c r="A47" s="591"/>
      <c r="B47" s="593"/>
      <c r="C47" s="593"/>
      <c r="D47" s="67">
        <v>828</v>
      </c>
      <c r="E47" s="67" t="s">
        <v>24</v>
      </c>
      <c r="F47" s="67" t="s">
        <v>25</v>
      </c>
      <c r="G47" s="67">
        <v>500</v>
      </c>
      <c r="H47" s="67">
        <v>828</v>
      </c>
      <c r="I47" s="67" t="s">
        <v>24</v>
      </c>
      <c r="J47" s="67" t="s">
        <v>25</v>
      </c>
      <c r="K47" s="67">
        <v>500</v>
      </c>
      <c r="L47" s="29">
        <f>167737.1-161027.6</f>
        <v>6709.5</v>
      </c>
      <c r="M47" s="27"/>
      <c r="N47" s="333"/>
      <c r="O47" s="55"/>
      <c r="P47" s="55"/>
      <c r="Q47" s="55"/>
      <c r="R47" s="55"/>
      <c r="S47" s="56"/>
      <c r="T47" s="223"/>
    </row>
    <row r="48" spans="1:22" ht="33" customHeight="1">
      <c r="A48" s="26"/>
      <c r="B48" s="27" t="s">
        <v>11</v>
      </c>
      <c r="C48" s="27" t="s">
        <v>11</v>
      </c>
      <c r="D48" s="27"/>
      <c r="E48" s="27"/>
      <c r="F48" s="27"/>
      <c r="G48" s="27"/>
      <c r="H48" s="27"/>
      <c r="I48" s="27"/>
      <c r="J48" s="27"/>
      <c r="K48" s="27"/>
      <c r="L48" s="29">
        <v>20735.8</v>
      </c>
      <c r="M48" s="29">
        <v>18783.5</v>
      </c>
      <c r="N48" s="333">
        <v>27600.400000000001</v>
      </c>
      <c r="O48" s="55"/>
      <c r="P48" s="55"/>
      <c r="Q48" s="55"/>
      <c r="R48" s="55"/>
      <c r="S48" s="56"/>
      <c r="T48" s="223"/>
    </row>
    <row r="49" spans="1:23" ht="15.75" hidden="1" customHeight="1">
      <c r="A49" s="36"/>
      <c r="B49" s="74" t="s">
        <v>12</v>
      </c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5"/>
      <c r="O49" s="74"/>
      <c r="P49" s="74"/>
      <c r="Q49" s="74"/>
      <c r="R49" s="74"/>
      <c r="S49" s="76"/>
    </row>
    <row r="50" spans="1:23" ht="15.75" hidden="1" customHeight="1">
      <c r="A50" s="36"/>
      <c r="B50" s="74" t="s">
        <v>13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5"/>
      <c r="O50" s="74"/>
      <c r="P50" s="74"/>
      <c r="Q50" s="74"/>
      <c r="R50" s="74"/>
      <c r="S50" s="76"/>
    </row>
    <row r="51" spans="1:23" ht="45.75" customHeight="1">
      <c r="A51" s="42" t="s">
        <v>32</v>
      </c>
      <c r="B51" s="43" t="s">
        <v>33</v>
      </c>
      <c r="C51" s="43"/>
      <c r="D51" s="43"/>
      <c r="E51" s="43"/>
      <c r="F51" s="43"/>
      <c r="G51" s="43"/>
      <c r="H51" s="77"/>
      <c r="I51" s="77"/>
      <c r="J51" s="77"/>
      <c r="K51" s="77"/>
      <c r="L51" s="45">
        <f t="shared" ref="L51:O51" si="10">L57</f>
        <v>54121.4</v>
      </c>
      <c r="M51" s="53">
        <f t="shared" si="10"/>
        <v>36702.399999999994</v>
      </c>
      <c r="N51" s="54">
        <f t="shared" si="10"/>
        <v>32307.8</v>
      </c>
      <c r="O51" s="54">
        <f t="shared" si="10"/>
        <v>122935.70000000001</v>
      </c>
      <c r="P51" s="45"/>
      <c r="Q51" s="45"/>
      <c r="R51" s="45"/>
      <c r="S51" s="47"/>
    </row>
    <row r="52" spans="1:23" ht="18.75" customHeight="1">
      <c r="A52" s="36"/>
      <c r="B52" s="74" t="s">
        <v>9</v>
      </c>
      <c r="C52" s="74"/>
      <c r="D52" s="74"/>
      <c r="E52" s="74"/>
      <c r="F52" s="74"/>
      <c r="G52" s="74"/>
      <c r="H52" s="74"/>
      <c r="I52" s="74"/>
      <c r="J52" s="74"/>
      <c r="K52" s="74"/>
      <c r="L52" s="78">
        <f>L58+L59</f>
        <v>54121.4</v>
      </c>
      <c r="M52" s="29">
        <f t="shared" ref="M52:O54" si="11">M59</f>
        <v>32767.8</v>
      </c>
      <c r="N52" s="32">
        <f t="shared" si="11"/>
        <v>28844.3</v>
      </c>
      <c r="O52" s="32">
        <f t="shared" si="11"/>
        <v>73171.3</v>
      </c>
      <c r="P52" s="78"/>
      <c r="Q52" s="78"/>
      <c r="R52" s="78"/>
      <c r="S52" s="80"/>
    </row>
    <row r="53" spans="1:23" ht="19.5" customHeight="1">
      <c r="A53" s="36"/>
      <c r="B53" s="74" t="s">
        <v>10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29">
        <f t="shared" si="11"/>
        <v>1365.4</v>
      </c>
      <c r="N53" s="32">
        <f t="shared" si="11"/>
        <v>1201.9000000000001</v>
      </c>
      <c r="O53" s="32">
        <f t="shared" si="11"/>
        <v>41158.9</v>
      </c>
      <c r="P53" s="78"/>
      <c r="Q53" s="78"/>
      <c r="R53" s="78"/>
      <c r="S53" s="80"/>
    </row>
    <row r="54" spans="1:23" ht="31.5" customHeight="1">
      <c r="A54" s="36"/>
      <c r="B54" s="27" t="s">
        <v>11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29">
        <f>M61</f>
        <v>2569.1999999999998</v>
      </c>
      <c r="N54" s="32">
        <f t="shared" si="11"/>
        <v>2261.6</v>
      </c>
      <c r="O54" s="32">
        <f t="shared" si="11"/>
        <v>8605.5</v>
      </c>
      <c r="P54" s="74"/>
      <c r="Q54" s="74"/>
      <c r="R54" s="74"/>
      <c r="S54" s="76"/>
    </row>
    <row r="55" spans="1:23" ht="15.75" hidden="1" customHeight="1">
      <c r="A55" s="36"/>
      <c r="B55" s="74" t="s">
        <v>12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43"/>
      <c r="N55" s="344"/>
      <c r="O55" s="343"/>
      <c r="P55" s="74"/>
      <c r="Q55" s="74"/>
      <c r="R55" s="74"/>
      <c r="S55" s="76"/>
    </row>
    <row r="56" spans="1:23" ht="15.75" hidden="1" customHeight="1">
      <c r="A56" s="36"/>
      <c r="B56" s="74" t="s">
        <v>13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343"/>
      <c r="N56" s="344"/>
      <c r="O56" s="343"/>
      <c r="P56" s="74"/>
      <c r="Q56" s="74"/>
      <c r="R56" s="74"/>
      <c r="S56" s="76"/>
    </row>
    <row r="57" spans="1:23" ht="89.25" customHeight="1">
      <c r="A57" s="58" t="s">
        <v>34</v>
      </c>
      <c r="B57" s="59" t="s">
        <v>35</v>
      </c>
      <c r="C57" s="59"/>
      <c r="D57" s="59"/>
      <c r="E57" s="59"/>
      <c r="F57" s="59"/>
      <c r="G57" s="59"/>
      <c r="H57" s="74"/>
      <c r="I57" s="74"/>
      <c r="J57" s="74"/>
      <c r="K57" s="74"/>
      <c r="L57" s="81">
        <f>SUM(L58:L60)</f>
        <v>54121.4</v>
      </c>
      <c r="M57" s="62">
        <f>M59+M60+M61</f>
        <v>36702.399999999994</v>
      </c>
      <c r="N57" s="62">
        <f t="shared" ref="N57:O57" si="12">N59+N60+N61</f>
        <v>32307.8</v>
      </c>
      <c r="O57" s="62">
        <f t="shared" si="12"/>
        <v>122935.70000000001</v>
      </c>
      <c r="P57" s="63"/>
      <c r="Q57" s="63"/>
      <c r="R57" s="63"/>
      <c r="S57" s="64"/>
      <c r="V57" s="34">
        <f>SUM(V59:V61)</f>
        <v>122935.65188172043</v>
      </c>
    </row>
    <row r="58" spans="1:23" ht="21" hidden="1" customHeight="1">
      <c r="A58" s="594"/>
      <c r="B58" s="592" t="s">
        <v>9</v>
      </c>
      <c r="C58" s="592" t="s">
        <v>9</v>
      </c>
      <c r="D58" s="67">
        <v>828</v>
      </c>
      <c r="E58" s="67" t="s">
        <v>24</v>
      </c>
      <c r="F58" s="67" t="s">
        <v>36</v>
      </c>
      <c r="G58" s="67">
        <v>200</v>
      </c>
      <c r="H58" s="67">
        <v>828</v>
      </c>
      <c r="I58" s="67" t="s">
        <v>24</v>
      </c>
      <c r="J58" s="67" t="s">
        <v>36</v>
      </c>
      <c r="K58" s="67">
        <v>200</v>
      </c>
      <c r="L58" s="67"/>
      <c r="M58" s="186"/>
      <c r="N58" s="186"/>
      <c r="O58" s="186"/>
      <c r="P58" s="55"/>
      <c r="Q58" s="55"/>
      <c r="R58" s="55"/>
      <c r="S58" s="56"/>
    </row>
    <row r="59" spans="1:23" ht="28.5" customHeight="1">
      <c r="A59" s="595"/>
      <c r="B59" s="593"/>
      <c r="C59" s="593"/>
      <c r="D59" s="67">
        <v>828</v>
      </c>
      <c r="E59" s="67" t="s">
        <v>24</v>
      </c>
      <c r="F59" s="67" t="s">
        <v>36</v>
      </c>
      <c r="G59" s="67">
        <v>200</v>
      </c>
      <c r="H59" s="67">
        <v>828</v>
      </c>
      <c r="I59" s="67" t="s">
        <v>24</v>
      </c>
      <c r="J59" s="67" t="s">
        <v>36</v>
      </c>
      <c r="K59" s="67">
        <v>500</v>
      </c>
      <c r="L59" s="55">
        <v>54121.4</v>
      </c>
      <c r="M59" s="334">
        <v>32767.8</v>
      </c>
      <c r="N59" s="334">
        <v>28844.3</v>
      </c>
      <c r="O59" s="334">
        <v>73171.3</v>
      </c>
      <c r="P59" s="55"/>
      <c r="Q59" s="55"/>
      <c r="R59" s="55"/>
      <c r="S59" s="56"/>
      <c r="T59" s="1">
        <v>96</v>
      </c>
      <c r="U59" s="1">
        <v>64</v>
      </c>
      <c r="V59" s="29">
        <v>73171.3</v>
      </c>
    </row>
    <row r="60" spans="1:23" ht="24.75" customHeight="1">
      <c r="A60" s="36"/>
      <c r="B60" s="27" t="s">
        <v>10</v>
      </c>
      <c r="C60" s="27" t="s">
        <v>10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500</v>
      </c>
      <c r="L60" s="67"/>
      <c r="M60" s="334">
        <v>1365.4</v>
      </c>
      <c r="N60" s="334">
        <v>1201.9000000000001</v>
      </c>
      <c r="O60" s="334">
        <v>41158.9</v>
      </c>
      <c r="P60" s="55"/>
      <c r="Q60" s="55"/>
      <c r="R60" s="55"/>
      <c r="S60" s="56"/>
      <c r="T60" s="1">
        <v>4</v>
      </c>
      <c r="U60" s="1">
        <v>36</v>
      </c>
      <c r="V60" s="29">
        <f>V59*U60/U59</f>
        <v>41158.856250000004</v>
      </c>
      <c r="W60" s="20">
        <f>V60-O60</f>
        <v>-4.3749999997089617E-2</v>
      </c>
    </row>
    <row r="61" spans="1:23" ht="28.5" customHeight="1">
      <c r="A61" s="36"/>
      <c r="B61" s="592" t="s">
        <v>11</v>
      </c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334">
        <v>2569.1999999999998</v>
      </c>
      <c r="N61" s="334">
        <v>2261.6</v>
      </c>
      <c r="O61" s="334">
        <v>8605.5</v>
      </c>
      <c r="P61" s="74"/>
      <c r="Q61" s="74"/>
      <c r="R61" s="74"/>
      <c r="S61" s="76"/>
      <c r="V61" s="29">
        <f>(V59+V60)/93*7</f>
        <v>8605.4956317204305</v>
      </c>
    </row>
    <row r="62" spans="1:23" ht="15.75" hidden="1" customHeight="1">
      <c r="A62" s="36"/>
      <c r="B62" s="593" t="s">
        <v>12</v>
      </c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5"/>
      <c r="O62" s="74"/>
      <c r="P62" s="74"/>
      <c r="Q62" s="74"/>
      <c r="R62" s="74"/>
      <c r="S62" s="76"/>
    </row>
    <row r="63" spans="1:23" ht="15.75" hidden="1" customHeight="1">
      <c r="A63" s="36"/>
      <c r="B63" s="74" t="s">
        <v>13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5"/>
      <c r="O63" s="74"/>
      <c r="P63" s="74"/>
      <c r="Q63" s="74"/>
      <c r="R63" s="74"/>
      <c r="S63" s="76"/>
    </row>
    <row r="64" spans="1:23" ht="38.25" customHeight="1">
      <c r="A64" s="42" t="s">
        <v>37</v>
      </c>
      <c r="B64" s="43" t="s">
        <v>38</v>
      </c>
      <c r="C64" s="43"/>
      <c r="D64" s="43"/>
      <c r="E64" s="43"/>
      <c r="F64" s="43"/>
      <c r="G64" s="43"/>
      <c r="H64" s="77"/>
      <c r="I64" s="77"/>
      <c r="J64" s="77"/>
      <c r="K64" s="77"/>
      <c r="L64" s="82">
        <f>SUM(L70:L75)</f>
        <v>104</v>
      </c>
      <c r="M64" s="82">
        <f>SUM(M70:M75)</f>
        <v>104</v>
      </c>
      <c r="N64" s="83">
        <f>SUM(N70:N75)</f>
        <v>104</v>
      </c>
      <c r="O64" s="83">
        <f>SUM(O70:O75)</f>
        <v>104</v>
      </c>
      <c r="P64" s="82"/>
      <c r="Q64" s="82"/>
      <c r="R64" s="82"/>
      <c r="S64" s="84"/>
    </row>
    <row r="65" spans="1:24" ht="19.5" customHeight="1">
      <c r="A65" s="26"/>
      <c r="B65" s="27" t="s">
        <v>9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22.5" customHeight="1">
      <c r="A66" s="26"/>
      <c r="B66" s="27" t="s">
        <v>10</v>
      </c>
      <c r="C66" s="27"/>
      <c r="D66" s="27"/>
      <c r="E66" s="27"/>
      <c r="F66" s="27"/>
      <c r="G66" s="27"/>
      <c r="H66" s="27"/>
      <c r="I66" s="27"/>
      <c r="J66" s="27"/>
      <c r="K66" s="27"/>
      <c r="L66" s="87" t="e">
        <f>L72+#REF!+#REF!+#REF!</f>
        <v>#REF!</v>
      </c>
      <c r="M66" s="87">
        <f>M72</f>
        <v>104</v>
      </c>
      <c r="N66" s="88">
        <v>104</v>
      </c>
      <c r="O66" s="87">
        <v>104</v>
      </c>
      <c r="P66" s="87"/>
      <c r="Q66" s="87"/>
      <c r="R66" s="87"/>
      <c r="S66" s="89"/>
    </row>
    <row r="67" spans="1:24" ht="15.75" hidden="1" customHeight="1">
      <c r="A67" s="26"/>
      <c r="B67" s="27" t="s">
        <v>11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6"/>
    </row>
    <row r="68" spans="1:24" ht="15.75" hidden="1" customHeight="1">
      <c r="A68" s="26"/>
      <c r="B68" s="27" t="s">
        <v>12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5.75" hidden="1" customHeight="1">
      <c r="A69" s="26"/>
      <c r="B69" s="27" t="s">
        <v>13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6"/>
    </row>
    <row r="70" spans="1:24" ht="86.25" customHeight="1">
      <c r="A70" s="58" t="s">
        <v>39</v>
      </c>
      <c r="B70" s="59" t="s">
        <v>40</v>
      </c>
      <c r="C70" s="59"/>
      <c r="D70" s="59"/>
      <c r="E70" s="59"/>
      <c r="F70" s="59"/>
      <c r="G70" s="59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  <c r="X70" s="1" t="s">
        <v>21</v>
      </c>
    </row>
    <row r="71" spans="1:24" hidden="1">
      <c r="A71" s="26"/>
      <c r="B71" s="27" t="s">
        <v>9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6"/>
    </row>
    <row r="72" spans="1:24" ht="25.5" customHeight="1">
      <c r="A72" s="26"/>
      <c r="B72" s="27" t="s">
        <v>10</v>
      </c>
      <c r="C72" s="27"/>
      <c r="D72" s="67">
        <v>810</v>
      </c>
      <c r="E72" s="67" t="s">
        <v>41</v>
      </c>
      <c r="F72" s="67" t="s">
        <v>42</v>
      </c>
      <c r="G72" s="67">
        <v>612</v>
      </c>
      <c r="H72" s="67">
        <v>810</v>
      </c>
      <c r="I72" s="67" t="s">
        <v>41</v>
      </c>
      <c r="J72" s="67" t="s">
        <v>42</v>
      </c>
      <c r="K72" s="27">
        <v>600</v>
      </c>
      <c r="L72" s="69">
        <v>104</v>
      </c>
      <c r="M72" s="69">
        <v>104</v>
      </c>
      <c r="N72" s="69">
        <v>104</v>
      </c>
      <c r="O72" s="69">
        <v>104</v>
      </c>
      <c r="P72" s="69"/>
      <c r="Q72" s="69"/>
      <c r="R72" s="69"/>
      <c r="S72" s="73"/>
    </row>
    <row r="73" spans="1:24" hidden="1">
      <c r="A73" s="26"/>
      <c r="B73" s="27" t="s">
        <v>11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12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5.75" hidden="1" customHeight="1">
      <c r="A75" s="26"/>
      <c r="B75" s="27" t="s">
        <v>13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3"/>
    </row>
    <row r="76" spans="1:24" ht="33.75" customHeight="1">
      <c r="A76" s="94" t="s">
        <v>54</v>
      </c>
      <c r="B76" s="95" t="s">
        <v>55</v>
      </c>
      <c r="C76" s="96"/>
      <c r="D76" s="96"/>
      <c r="E76" s="96"/>
      <c r="F76" s="96"/>
      <c r="G76" s="96"/>
      <c r="H76" s="97"/>
      <c r="I76" s="97"/>
      <c r="J76" s="97"/>
      <c r="K76" s="97"/>
      <c r="L76" s="98"/>
      <c r="M76" s="98"/>
      <c r="N76" s="98"/>
      <c r="O76" s="97"/>
      <c r="P76" s="97"/>
      <c r="Q76" s="97"/>
      <c r="R76" s="97"/>
      <c r="S76" s="99"/>
    </row>
    <row r="77" spans="1:24" ht="18" customHeight="1">
      <c r="A77" s="48"/>
      <c r="B77" s="49" t="s">
        <v>18</v>
      </c>
      <c r="C77" s="27"/>
      <c r="D77" s="27"/>
      <c r="E77" s="27"/>
      <c r="F77" s="27"/>
      <c r="G77" s="27"/>
      <c r="H77" s="74"/>
      <c r="I77" s="74"/>
      <c r="J77" s="74"/>
      <c r="K77" s="74"/>
      <c r="L77" s="100">
        <f>L82+L93</f>
        <v>340861.19999999995</v>
      </c>
      <c r="M77" s="100">
        <f>M82+M93</f>
        <v>44666</v>
      </c>
      <c r="N77" s="100">
        <f>N82+N93</f>
        <v>0</v>
      </c>
      <c r="O77" s="74"/>
      <c r="P77" s="74"/>
      <c r="Q77" s="74"/>
      <c r="R77" s="74"/>
      <c r="S77" s="76"/>
    </row>
    <row r="78" spans="1:24" ht="19.5" customHeight="1">
      <c r="A78" s="48"/>
      <c r="B78" s="27" t="s">
        <v>9</v>
      </c>
      <c r="C78" s="27"/>
      <c r="D78" s="27"/>
      <c r="E78" s="27"/>
      <c r="F78" s="27"/>
      <c r="G78" s="27"/>
      <c r="H78" s="74"/>
      <c r="I78" s="74"/>
      <c r="J78" s="74"/>
      <c r="K78" s="74"/>
      <c r="L78" s="69">
        <f>L83++L94</f>
        <v>308501.09999999998</v>
      </c>
      <c r="M78" s="69">
        <f>M83++M94</f>
        <v>36275</v>
      </c>
      <c r="N78" s="69">
        <f>N83++N94</f>
        <v>0</v>
      </c>
      <c r="O78" s="74"/>
      <c r="P78" s="74"/>
      <c r="Q78" s="74"/>
      <c r="R78" s="74"/>
      <c r="S78" s="76"/>
    </row>
    <row r="79" spans="1:24" ht="19.5" customHeight="1">
      <c r="A79" s="48"/>
      <c r="B79" s="27" t="s">
        <v>10</v>
      </c>
      <c r="C79" s="27"/>
      <c r="D79" s="27"/>
      <c r="E79" s="27"/>
      <c r="F79" s="27"/>
      <c r="G79" s="27"/>
      <c r="H79" s="74"/>
      <c r="I79" s="74"/>
      <c r="J79" s="74"/>
      <c r="K79" s="74"/>
      <c r="L79" s="69">
        <f>L84+L95</f>
        <v>32360.1</v>
      </c>
      <c r="M79" s="69">
        <f>M84+M95</f>
        <v>1512.4359999999999</v>
      </c>
      <c r="N79" s="69">
        <f>N84+N95</f>
        <v>0</v>
      </c>
      <c r="O79" s="74"/>
      <c r="P79" s="74"/>
      <c r="Q79" s="74"/>
      <c r="R79" s="74"/>
      <c r="S79" s="76"/>
    </row>
    <row r="80" spans="1:24" ht="19.5" customHeight="1">
      <c r="A80" s="48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71"/>
      <c r="O80" s="74"/>
      <c r="P80" s="74"/>
      <c r="Q80" s="74"/>
      <c r="R80" s="74"/>
      <c r="S80" s="76"/>
    </row>
    <row r="81" spans="1:19" ht="19.5" customHeight="1">
      <c r="A81" s="48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71"/>
      <c r="O81" s="74"/>
      <c r="P81" s="74"/>
      <c r="Q81" s="74"/>
      <c r="R81" s="74"/>
      <c r="S81" s="76"/>
    </row>
    <row r="82" spans="1:19" ht="47.25">
      <c r="A82" s="94" t="s">
        <v>56</v>
      </c>
      <c r="B82" s="101" t="s">
        <v>57</v>
      </c>
      <c r="C82" s="101"/>
      <c r="D82" s="101"/>
      <c r="E82" s="101"/>
      <c r="F82" s="101"/>
      <c r="G82" s="101"/>
      <c r="H82" s="97"/>
      <c r="I82" s="97"/>
      <c r="J82" s="97"/>
      <c r="K82" s="97"/>
      <c r="L82" s="97"/>
      <c r="M82" s="98">
        <f t="shared" ref="M82:N84" si="13">M88</f>
        <v>44666</v>
      </c>
      <c r="N82" s="102">
        <f>N83+N84</f>
        <v>0</v>
      </c>
      <c r="O82" s="98"/>
      <c r="P82" s="98"/>
      <c r="Q82" s="98"/>
      <c r="R82" s="98"/>
      <c r="S82" s="103"/>
    </row>
    <row r="83" spans="1:19" ht="20.25" customHeight="1">
      <c r="A83" s="26"/>
      <c r="B83" s="27" t="s">
        <v>9</v>
      </c>
      <c r="C83" s="27"/>
      <c r="D83" s="27"/>
      <c r="E83" s="27"/>
      <c r="F83" s="27"/>
      <c r="G83" s="27"/>
      <c r="H83" s="67">
        <v>828</v>
      </c>
      <c r="I83" s="67" t="s">
        <v>24</v>
      </c>
      <c r="J83" s="67" t="s">
        <v>60</v>
      </c>
      <c r="K83" s="67">
        <v>500</v>
      </c>
      <c r="L83" s="27"/>
      <c r="M83" s="87">
        <f t="shared" si="13"/>
        <v>36275</v>
      </c>
      <c r="N83" s="88">
        <f t="shared" si="13"/>
        <v>0</v>
      </c>
      <c r="O83" s="87"/>
      <c r="P83" s="87"/>
      <c r="Q83" s="87"/>
      <c r="R83" s="87"/>
      <c r="S83" s="89"/>
    </row>
    <row r="84" spans="1:19" ht="19.5" customHeight="1">
      <c r="A84" s="26"/>
      <c r="B84" s="27" t="s">
        <v>10</v>
      </c>
      <c r="C84" s="27"/>
      <c r="D84" s="27"/>
      <c r="E84" s="27"/>
      <c r="F84" s="27"/>
      <c r="G84" s="27"/>
      <c r="H84" s="67">
        <v>828</v>
      </c>
      <c r="I84" s="67" t="s">
        <v>24</v>
      </c>
      <c r="J84" s="67" t="s">
        <v>60</v>
      </c>
      <c r="K84" s="67">
        <v>500</v>
      </c>
      <c r="L84" s="27"/>
      <c r="M84" s="87">
        <f t="shared" si="13"/>
        <v>1512.4359999999999</v>
      </c>
      <c r="N84" s="88">
        <f t="shared" si="13"/>
        <v>0</v>
      </c>
      <c r="O84" s="87"/>
      <c r="P84" s="87"/>
      <c r="Q84" s="87"/>
      <c r="R84" s="87"/>
      <c r="S84" s="89"/>
    </row>
    <row r="85" spans="1:19" ht="19.5" customHeight="1">
      <c r="A85" s="26"/>
      <c r="B85" s="27" t="s">
        <v>11</v>
      </c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9">
        <v>2411.9639999999999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12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4466.6000000000004</v>
      </c>
      <c r="N86" s="85"/>
      <c r="O86" s="27"/>
      <c r="P86" s="27"/>
      <c r="Q86" s="27"/>
      <c r="R86" s="27"/>
      <c r="S86" s="86"/>
    </row>
    <row r="87" spans="1:19" ht="19.5" hidden="1" customHeight="1">
      <c r="A87" s="26"/>
      <c r="B87" s="27" t="s">
        <v>13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85"/>
      <c r="O87" s="27"/>
      <c r="P87" s="27"/>
      <c r="Q87" s="27"/>
      <c r="R87" s="27"/>
      <c r="S87" s="86"/>
    </row>
    <row r="88" spans="1:19" ht="37.5" customHeight="1">
      <c r="A88" s="58" t="s">
        <v>58</v>
      </c>
      <c r="B88" s="240" t="s">
        <v>191</v>
      </c>
      <c r="C88" s="59"/>
      <c r="D88" s="59"/>
      <c r="E88" s="59"/>
      <c r="F88" s="59"/>
      <c r="G88" s="59"/>
      <c r="H88" s="27"/>
      <c r="I88" s="27"/>
      <c r="J88" s="27"/>
      <c r="K88" s="27"/>
      <c r="L88" s="27"/>
      <c r="M88" s="87">
        <f>M89+M90+M91+M92</f>
        <v>44666</v>
      </c>
      <c r="N88" s="85"/>
      <c r="O88" s="27"/>
      <c r="P88" s="27"/>
      <c r="Q88" s="27"/>
      <c r="R88" s="27"/>
      <c r="S88" s="86"/>
    </row>
    <row r="89" spans="1:19" ht="21.75" customHeight="1">
      <c r="A89" s="26"/>
      <c r="B89" s="27" t="s">
        <v>9</v>
      </c>
      <c r="C89" s="93"/>
      <c r="D89" s="67">
        <v>828</v>
      </c>
      <c r="E89" s="67" t="s">
        <v>24</v>
      </c>
      <c r="F89" s="67" t="s">
        <v>60</v>
      </c>
      <c r="G89" s="67">
        <v>400</v>
      </c>
      <c r="H89" s="67">
        <v>828</v>
      </c>
      <c r="I89" s="67" t="s">
        <v>24</v>
      </c>
      <c r="J89" s="67" t="s">
        <v>60</v>
      </c>
      <c r="K89" s="67">
        <v>500</v>
      </c>
      <c r="L89" s="67"/>
      <c r="M89" s="69">
        <v>36275</v>
      </c>
      <c r="N89" s="85"/>
      <c r="O89" s="27"/>
      <c r="P89" s="27"/>
      <c r="Q89" s="27"/>
      <c r="R89" s="27"/>
      <c r="S89" s="86"/>
    </row>
    <row r="90" spans="1:19" ht="18" customHeight="1">
      <c r="A90" s="352"/>
      <c r="B90" s="27" t="s">
        <v>10</v>
      </c>
      <c r="C90" s="93"/>
      <c r="D90" s="67">
        <v>828</v>
      </c>
      <c r="E90" s="67" t="s">
        <v>24</v>
      </c>
      <c r="F90" s="67" t="s">
        <v>60</v>
      </c>
      <c r="G90" s="67">
        <v>400</v>
      </c>
      <c r="H90" s="67">
        <v>828</v>
      </c>
      <c r="I90" s="67" t="s">
        <v>24</v>
      </c>
      <c r="J90" s="67" t="s">
        <v>60</v>
      </c>
      <c r="K90" s="67">
        <v>500</v>
      </c>
      <c r="L90" s="67"/>
      <c r="M90" s="187">
        <v>1512.4359999999999</v>
      </c>
      <c r="N90" s="85"/>
      <c r="O90" s="27"/>
      <c r="P90" s="27"/>
      <c r="Q90" s="27"/>
      <c r="R90" s="27"/>
      <c r="S90" s="86"/>
    </row>
    <row r="91" spans="1:19" ht="19.5" customHeight="1">
      <c r="A91" s="26"/>
      <c r="B91" s="27" t="s">
        <v>11</v>
      </c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9">
        <v>2411.9639999999999</v>
      </c>
      <c r="N91" s="85"/>
      <c r="O91" s="27"/>
      <c r="P91" s="27"/>
      <c r="Q91" s="27"/>
      <c r="R91" s="27"/>
      <c r="S91" s="86"/>
    </row>
    <row r="92" spans="1:19" ht="21" customHeight="1">
      <c r="A92" s="26"/>
      <c r="B92" s="27" t="s">
        <v>12</v>
      </c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9">
        <v>4466.6000000000004</v>
      </c>
      <c r="N92" s="85"/>
      <c r="O92" s="27"/>
      <c r="P92" s="27"/>
      <c r="Q92" s="27"/>
      <c r="R92" s="27"/>
      <c r="S92" s="86"/>
    </row>
    <row r="93" spans="1:19" ht="66" hidden="1" customHeight="1">
      <c r="A93" s="94" t="s">
        <v>63</v>
      </c>
      <c r="B93" s="101" t="s">
        <v>64</v>
      </c>
      <c r="C93" s="101"/>
      <c r="D93" s="101"/>
      <c r="E93" s="101"/>
      <c r="F93" s="101"/>
      <c r="G93" s="101"/>
      <c r="H93" s="97" t="s">
        <v>65</v>
      </c>
      <c r="I93" s="97"/>
      <c r="J93" s="97"/>
      <c r="K93" s="97"/>
      <c r="L93" s="98">
        <f>SUM(L97:L100)</f>
        <v>340861.19999999995</v>
      </c>
      <c r="M93" s="98">
        <f>M94+M95</f>
        <v>0</v>
      </c>
      <c r="N93" s="102"/>
      <c r="O93" s="98"/>
      <c r="P93" s="98"/>
      <c r="Q93" s="98"/>
      <c r="R93" s="98"/>
      <c r="S93" s="103"/>
    </row>
    <row r="94" spans="1:19" ht="22.5" hidden="1" customHeight="1">
      <c r="A94" s="36"/>
      <c r="B94" s="27" t="s">
        <v>9</v>
      </c>
      <c r="C94" s="27"/>
      <c r="D94" s="27"/>
      <c r="E94" s="27"/>
      <c r="F94" s="27"/>
      <c r="G94" s="27"/>
      <c r="H94" s="74"/>
      <c r="I94" s="74"/>
      <c r="J94" s="74"/>
      <c r="K94" s="74"/>
      <c r="L94" s="69">
        <f>L97+L100</f>
        <v>308501.09999999998</v>
      </c>
      <c r="M94" s="69">
        <f>M97+M100</f>
        <v>0</v>
      </c>
      <c r="N94" s="69"/>
      <c r="O94" s="74"/>
      <c r="P94" s="74"/>
      <c r="Q94" s="74"/>
      <c r="R94" s="74"/>
      <c r="S94" s="76"/>
    </row>
    <row r="95" spans="1:19" ht="20.25" hidden="1" customHeight="1">
      <c r="A95" s="36"/>
      <c r="B95" s="27" t="s">
        <v>10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</f>
        <v>32360.1</v>
      </c>
      <c r="M95" s="69">
        <f>M98</f>
        <v>0</v>
      </c>
      <c r="N95" s="69"/>
      <c r="O95" s="74"/>
      <c r="P95" s="74"/>
      <c r="Q95" s="74"/>
      <c r="R95" s="74"/>
      <c r="S95" s="76"/>
    </row>
    <row r="96" spans="1:19" ht="23.25" hidden="1" customHeight="1">
      <c r="A96" s="58" t="s">
        <v>66</v>
      </c>
      <c r="B96" s="105" t="s">
        <v>67</v>
      </c>
      <c r="C96" s="105"/>
      <c r="D96" s="105"/>
      <c r="E96" s="105"/>
      <c r="F96" s="105"/>
      <c r="G96" s="105"/>
      <c r="H96" s="74"/>
      <c r="I96" s="74"/>
      <c r="J96" s="74"/>
      <c r="K96" s="74"/>
      <c r="L96" s="74"/>
      <c r="M96" s="74"/>
      <c r="N96" s="75"/>
      <c r="O96" s="74"/>
      <c r="P96" s="74"/>
      <c r="Q96" s="74"/>
      <c r="R96" s="74"/>
      <c r="S96" s="76"/>
    </row>
    <row r="97" spans="1:20" ht="21.7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200</v>
      </c>
      <c r="H97" s="104">
        <v>828</v>
      </c>
      <c r="I97" s="104" t="s">
        <v>24</v>
      </c>
      <c r="J97" s="67" t="s">
        <v>68</v>
      </c>
      <c r="K97" s="67">
        <v>200</v>
      </c>
      <c r="L97" s="69">
        <v>308501.09999999998</v>
      </c>
      <c r="M97" s="74"/>
      <c r="N97" s="75"/>
      <c r="O97" s="74"/>
      <c r="P97" s="74"/>
      <c r="Q97" s="74"/>
      <c r="R97" s="74"/>
      <c r="S97" s="76"/>
    </row>
    <row r="98" spans="1:20" ht="18" hidden="1" customHeight="1">
      <c r="A98" s="36"/>
      <c r="B98" s="27" t="s">
        <v>10</v>
      </c>
      <c r="C98" s="27"/>
      <c r="D98" s="104">
        <v>828</v>
      </c>
      <c r="E98" s="104" t="s">
        <v>24</v>
      </c>
      <c r="F98" s="67" t="s">
        <v>49</v>
      </c>
      <c r="G98" s="67">
        <v>200</v>
      </c>
      <c r="H98" s="104">
        <v>828</v>
      </c>
      <c r="I98" s="104" t="s">
        <v>24</v>
      </c>
      <c r="J98" s="67" t="s">
        <v>49</v>
      </c>
      <c r="K98" s="67">
        <v>200</v>
      </c>
      <c r="L98" s="69">
        <v>32360.1</v>
      </c>
      <c r="M98" s="74"/>
      <c r="N98" s="75"/>
      <c r="O98" s="74"/>
      <c r="P98" s="74"/>
      <c r="Q98" s="74"/>
      <c r="R98" s="74"/>
      <c r="S98" s="76"/>
    </row>
    <row r="99" spans="1:20" ht="21.75" hidden="1" customHeight="1">
      <c r="A99" s="58" t="s">
        <v>69</v>
      </c>
      <c r="B99" s="105" t="s">
        <v>70</v>
      </c>
      <c r="C99" s="105"/>
      <c r="D99" s="74"/>
      <c r="E99" s="74"/>
      <c r="F99" s="74"/>
      <c r="G99" s="67"/>
      <c r="H99" s="74"/>
      <c r="I99" s="74"/>
      <c r="J99" s="74"/>
      <c r="K99" s="67"/>
      <c r="L99" s="67"/>
      <c r="M99" s="74"/>
      <c r="N99" s="75"/>
      <c r="O99" s="74"/>
      <c r="P99" s="74"/>
      <c r="Q99" s="74"/>
      <c r="R99" s="74"/>
      <c r="S99" s="76"/>
    </row>
    <row r="100" spans="1:20" ht="28.5" hidden="1" customHeight="1">
      <c r="A100" s="36"/>
      <c r="B100" s="27" t="s">
        <v>9</v>
      </c>
      <c r="C100" s="27"/>
      <c r="D100" s="104">
        <v>828</v>
      </c>
      <c r="E100" s="104" t="s">
        <v>24</v>
      </c>
      <c r="F100" s="67" t="s">
        <v>68</v>
      </c>
      <c r="G100" s="67">
        <v>500</v>
      </c>
      <c r="H100" s="104">
        <v>828</v>
      </c>
      <c r="I100" s="104" t="s">
        <v>24</v>
      </c>
      <c r="J100" s="67" t="s">
        <v>68</v>
      </c>
      <c r="K100" s="67">
        <v>500</v>
      </c>
      <c r="L100" s="67"/>
      <c r="M100" s="74"/>
      <c r="N100" s="75"/>
      <c r="O100" s="74"/>
      <c r="P100" s="74"/>
      <c r="Q100" s="74"/>
      <c r="R100" s="74"/>
      <c r="S100" s="76"/>
    </row>
    <row r="101" spans="1:20" ht="22.5" hidden="1" customHeight="1">
      <c r="A101" s="36"/>
      <c r="B101" s="27" t="s">
        <v>10</v>
      </c>
      <c r="C101" s="27"/>
      <c r="D101" s="104"/>
      <c r="E101" s="104"/>
      <c r="F101" s="67"/>
      <c r="G101" s="67"/>
      <c r="H101" s="104"/>
      <c r="I101" s="104"/>
      <c r="J101" s="67"/>
      <c r="K101" s="67"/>
      <c r="L101" s="67"/>
      <c r="M101" s="74"/>
      <c r="N101" s="75"/>
      <c r="O101" s="74"/>
      <c r="P101" s="74"/>
      <c r="Q101" s="74"/>
      <c r="R101" s="74"/>
      <c r="S101" s="76"/>
    </row>
    <row r="102" spans="1:20" ht="22.5" customHeight="1">
      <c r="A102" s="106" t="s">
        <v>71</v>
      </c>
      <c r="B102" s="107" t="s">
        <v>72</v>
      </c>
      <c r="C102" s="108"/>
      <c r="D102" s="108"/>
      <c r="E102" s="108"/>
      <c r="F102" s="108"/>
      <c r="G102" s="108"/>
      <c r="H102" s="109"/>
      <c r="I102" s="109"/>
      <c r="J102" s="110"/>
      <c r="K102" s="110"/>
      <c r="L102" s="110"/>
      <c r="M102" s="111"/>
      <c r="N102" s="112"/>
      <c r="O102" s="111"/>
      <c r="P102" s="111"/>
      <c r="Q102" s="111"/>
      <c r="R102" s="111"/>
      <c r="S102" s="113"/>
    </row>
    <row r="103" spans="1:20" ht="24" customHeight="1">
      <c r="A103" s="36"/>
      <c r="B103" s="49" t="s">
        <v>73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4" t="e">
        <f t="shared" ref="L103:S106" si="14">L107</f>
        <v>#REF!</v>
      </c>
      <c r="M103" s="114">
        <f t="shared" si="14"/>
        <v>760646.5</v>
      </c>
      <c r="N103" s="114">
        <f t="shared" si="14"/>
        <v>967100</v>
      </c>
      <c r="O103" s="114">
        <f t="shared" si="14"/>
        <v>1650087</v>
      </c>
      <c r="P103" s="114">
        <f t="shared" si="14"/>
        <v>3682317</v>
      </c>
      <c r="Q103" s="114">
        <f t="shared" si="14"/>
        <v>4994454</v>
      </c>
      <c r="R103" s="114">
        <f t="shared" si="14"/>
        <v>4480497</v>
      </c>
      <c r="S103" s="115">
        <f t="shared" si="14"/>
        <v>5127004</v>
      </c>
    </row>
    <row r="104" spans="1:20" ht="21.75" customHeight="1">
      <c r="A104" s="36"/>
      <c r="B104" s="27" t="s">
        <v>9</v>
      </c>
      <c r="C104" s="27"/>
      <c r="D104" s="27"/>
      <c r="E104" s="27"/>
      <c r="F104" s="27"/>
      <c r="G104" s="27"/>
      <c r="H104" s="104"/>
      <c r="I104" s="104"/>
      <c r="J104" s="67"/>
      <c r="K104" s="67"/>
      <c r="L104" s="116" t="e">
        <f t="shared" si="14"/>
        <v>#REF!</v>
      </c>
      <c r="M104" s="116">
        <f t="shared" si="14"/>
        <v>0</v>
      </c>
      <c r="N104" s="116">
        <f t="shared" si="14"/>
        <v>0</v>
      </c>
      <c r="O104" s="116">
        <f t="shared" si="14"/>
        <v>0</v>
      </c>
      <c r="P104" s="116">
        <f t="shared" si="14"/>
        <v>1067524</v>
      </c>
      <c r="Q104" s="116">
        <f t="shared" si="14"/>
        <v>2287340</v>
      </c>
      <c r="R104" s="116">
        <f t="shared" si="14"/>
        <v>1480000</v>
      </c>
      <c r="S104" s="117">
        <f t="shared" si="14"/>
        <v>1778445.7</v>
      </c>
    </row>
    <row r="105" spans="1:20" ht="21" customHeight="1">
      <c r="A105" s="36"/>
      <c r="B105" s="27" t="s">
        <v>10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6" t="e">
        <f t="shared" si="14"/>
        <v>#REF!</v>
      </c>
      <c r="M105" s="116">
        <f t="shared" si="14"/>
        <v>751018.7</v>
      </c>
      <c r="N105" s="116">
        <f t="shared" si="14"/>
        <v>967100</v>
      </c>
      <c r="O105" s="116">
        <f t="shared" si="14"/>
        <v>1650087</v>
      </c>
      <c r="P105" s="116">
        <f t="shared" si="14"/>
        <v>2557346</v>
      </c>
      <c r="Q105" s="116">
        <f t="shared" si="14"/>
        <v>2649667</v>
      </c>
      <c r="R105" s="116">
        <f t="shared" si="14"/>
        <v>2943050</v>
      </c>
      <c r="S105" s="117">
        <f t="shared" si="14"/>
        <v>3291111.3</v>
      </c>
    </row>
    <row r="106" spans="1:20" ht="24.75" customHeight="1">
      <c r="A106" s="36"/>
      <c r="B106" s="27" t="s">
        <v>11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>
        <f t="shared" si="14"/>
        <v>18097</v>
      </c>
      <c r="M106" s="116">
        <f t="shared" si="14"/>
        <v>9627.7999999999993</v>
      </c>
      <c r="N106" s="116">
        <f t="shared" si="14"/>
        <v>0</v>
      </c>
      <c r="O106" s="116">
        <f t="shared" si="14"/>
        <v>0</v>
      </c>
      <c r="P106" s="116">
        <f t="shared" si="14"/>
        <v>57447</v>
      </c>
      <c r="Q106" s="116">
        <f t="shared" si="14"/>
        <v>57447</v>
      </c>
      <c r="R106" s="116">
        <f t="shared" si="14"/>
        <v>57447</v>
      </c>
      <c r="S106" s="117">
        <f t="shared" si="14"/>
        <v>57447</v>
      </c>
    </row>
    <row r="107" spans="1:20" ht="51.75" customHeight="1">
      <c r="A107" s="106" t="s">
        <v>74</v>
      </c>
      <c r="B107" s="118" t="s">
        <v>75</v>
      </c>
      <c r="C107" s="118"/>
      <c r="D107" s="118"/>
      <c r="E107" s="118"/>
      <c r="F107" s="118"/>
      <c r="G107" s="118"/>
      <c r="H107" s="118"/>
      <c r="I107" s="118"/>
      <c r="J107" s="111"/>
      <c r="K107" s="111"/>
      <c r="L107" s="119" t="e">
        <f>L111+L114+L119+L125+L133</f>
        <v>#REF!</v>
      </c>
      <c r="M107" s="119">
        <f>M111+M114+M119+M125+M131+M133</f>
        <v>760646.5</v>
      </c>
      <c r="N107" s="119">
        <f t="shared" ref="N107:S107" si="15">N111+N114+N119+N125+N131+N133</f>
        <v>967100</v>
      </c>
      <c r="O107" s="119">
        <f t="shared" si="15"/>
        <v>1650087</v>
      </c>
      <c r="P107" s="119">
        <f t="shared" si="15"/>
        <v>3682317</v>
      </c>
      <c r="Q107" s="119">
        <f t="shared" si="15"/>
        <v>4994454</v>
      </c>
      <c r="R107" s="119">
        <f t="shared" si="15"/>
        <v>4480497</v>
      </c>
      <c r="S107" s="208">
        <f t="shared" si="15"/>
        <v>5127004</v>
      </c>
    </row>
    <row r="108" spans="1:20" ht="22.5" customHeight="1">
      <c r="A108" s="36"/>
      <c r="B108" s="27" t="s">
        <v>9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87" t="e">
        <f>L112+#REF!+#REF!</f>
        <v>#REF!</v>
      </c>
      <c r="M108" s="87"/>
      <c r="N108" s="87"/>
      <c r="O108" s="87"/>
      <c r="P108" s="87">
        <f>P112</f>
        <v>1067524</v>
      </c>
      <c r="Q108" s="87">
        <f t="shared" ref="Q108:S108" si="16">Q112</f>
        <v>2287340</v>
      </c>
      <c r="R108" s="87">
        <f t="shared" si="16"/>
        <v>1480000</v>
      </c>
      <c r="S108" s="89">
        <f t="shared" si="16"/>
        <v>1778445.7</v>
      </c>
    </row>
    <row r="109" spans="1:20" ht="22.5" customHeight="1">
      <c r="A109" s="36"/>
      <c r="B109" s="27" t="s">
        <v>10</v>
      </c>
      <c r="C109" s="27"/>
      <c r="D109" s="27"/>
      <c r="E109" s="27"/>
      <c r="F109" s="27"/>
      <c r="G109" s="27"/>
      <c r="H109" s="27"/>
      <c r="I109" s="27"/>
      <c r="J109" s="27"/>
      <c r="K109" s="27"/>
      <c r="L109" s="87" t="e">
        <f>L113+#REF!+L115+L121+L127+L135</f>
        <v>#REF!</v>
      </c>
      <c r="M109" s="299">
        <f>M113+M115+M121+M127+M132+M135</f>
        <v>751018.7</v>
      </c>
      <c r="N109" s="299">
        <f t="shared" ref="N109:S109" si="17">N113+N115+N121+N127+N132+N135</f>
        <v>967100</v>
      </c>
      <c r="O109" s="87">
        <f t="shared" si="17"/>
        <v>1650087</v>
      </c>
      <c r="P109" s="87">
        <f t="shared" si="17"/>
        <v>2557346</v>
      </c>
      <c r="Q109" s="87">
        <f t="shared" si="17"/>
        <v>2649667</v>
      </c>
      <c r="R109" s="87">
        <f t="shared" si="17"/>
        <v>2943050</v>
      </c>
      <c r="S109" s="89">
        <f t="shared" si="17"/>
        <v>3291111.3</v>
      </c>
    </row>
    <row r="110" spans="1:20" ht="20.25" customHeight="1">
      <c r="A110" s="36"/>
      <c r="B110" s="27" t="s">
        <v>11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>
        <f>L116+L122</f>
        <v>18097</v>
      </c>
      <c r="M110" s="299">
        <f t="shared" ref="M110:S110" si="18">M116+M122</f>
        <v>9627.7999999999993</v>
      </c>
      <c r="N110" s="299">
        <f t="shared" si="18"/>
        <v>0</v>
      </c>
      <c r="O110" s="87">
        <f t="shared" si="18"/>
        <v>0</v>
      </c>
      <c r="P110" s="87">
        <f t="shared" si="18"/>
        <v>57447</v>
      </c>
      <c r="Q110" s="87">
        <f t="shared" si="18"/>
        <v>57447</v>
      </c>
      <c r="R110" s="87">
        <f t="shared" si="18"/>
        <v>57447</v>
      </c>
      <c r="S110" s="89">
        <f t="shared" si="18"/>
        <v>57447</v>
      </c>
    </row>
    <row r="111" spans="1:20" ht="40.5" customHeight="1">
      <c r="A111" s="58" t="s">
        <v>76</v>
      </c>
      <c r="B111" s="59" t="s">
        <v>77</v>
      </c>
      <c r="C111" s="120"/>
      <c r="D111" s="74"/>
      <c r="E111" s="74"/>
      <c r="F111" s="74"/>
      <c r="G111" s="74"/>
      <c r="H111" s="74"/>
      <c r="I111" s="74"/>
      <c r="J111" s="74"/>
      <c r="K111" s="74"/>
      <c r="L111" s="121">
        <f>L113</f>
        <v>177633.4</v>
      </c>
      <c r="M111" s="300">
        <f>180000+150000+21675.7</f>
        <v>351675.7</v>
      </c>
      <c r="N111" s="300">
        <f>552708+159392</f>
        <v>712100</v>
      </c>
      <c r="O111" s="121">
        <f>1321457+53630</f>
        <v>1375087</v>
      </c>
      <c r="P111" s="121">
        <v>2399870</v>
      </c>
      <c r="Q111" s="121">
        <v>3712007</v>
      </c>
      <c r="R111" s="121">
        <v>3198050</v>
      </c>
      <c r="S111" s="122">
        <v>3844557</v>
      </c>
      <c r="T111" s="1">
        <v>15752097</v>
      </c>
    </row>
    <row r="112" spans="1:20" ht="21" customHeight="1">
      <c r="A112" s="58"/>
      <c r="B112" s="27" t="s">
        <v>78</v>
      </c>
      <c r="C112" s="120"/>
      <c r="D112" s="123"/>
      <c r="E112" s="123"/>
      <c r="F112" s="123"/>
      <c r="G112" s="123"/>
      <c r="H112" s="123"/>
      <c r="I112" s="123"/>
      <c r="J112" s="123"/>
      <c r="K112" s="123"/>
      <c r="L112" s="121"/>
      <c r="M112" s="300"/>
      <c r="N112" s="301"/>
      <c r="O112" s="121"/>
      <c r="P112" s="69">
        <v>1067524</v>
      </c>
      <c r="Q112" s="69">
        <v>2287340</v>
      </c>
      <c r="R112" s="69">
        <v>1480000</v>
      </c>
      <c r="S112" s="73">
        <v>1778445.7</v>
      </c>
    </row>
    <row r="113" spans="1:19" ht="20.25" customHeight="1">
      <c r="A113" s="36"/>
      <c r="B113" s="27" t="s">
        <v>10</v>
      </c>
      <c r="C113" s="93"/>
      <c r="D113" s="67">
        <v>828</v>
      </c>
      <c r="E113" s="67" t="s">
        <v>24</v>
      </c>
      <c r="F113" s="67" t="s">
        <v>79</v>
      </c>
      <c r="G113" s="67">
        <v>200</v>
      </c>
      <c r="H113" s="67">
        <v>828</v>
      </c>
      <c r="I113" s="67" t="s">
        <v>24</v>
      </c>
      <c r="J113" s="67" t="s">
        <v>46</v>
      </c>
      <c r="K113" s="67">
        <v>400</v>
      </c>
      <c r="L113" s="69">
        <f>72133.4+105500</f>
        <v>177633.4</v>
      </c>
      <c r="M113" s="69">
        <f>M111-M112</f>
        <v>351675.7</v>
      </c>
      <c r="N113" s="336">
        <f t="shared" ref="N113:S113" si="19">N111-N112</f>
        <v>712100</v>
      </c>
      <c r="O113" s="336">
        <f t="shared" si="19"/>
        <v>1375087</v>
      </c>
      <c r="P113" s="69">
        <f t="shared" si="19"/>
        <v>1332346</v>
      </c>
      <c r="Q113" s="69">
        <f t="shared" si="19"/>
        <v>1424667</v>
      </c>
      <c r="R113" s="69">
        <f t="shared" si="19"/>
        <v>1718050</v>
      </c>
      <c r="S113" s="73">
        <f t="shared" si="19"/>
        <v>2066111.3</v>
      </c>
    </row>
    <row r="114" spans="1:19" ht="36" customHeight="1">
      <c r="A114" s="58" t="s">
        <v>80</v>
      </c>
      <c r="B114" s="59" t="s">
        <v>81</v>
      </c>
      <c r="C114" s="120"/>
      <c r="D114" s="67"/>
      <c r="E114" s="67"/>
      <c r="F114" s="104"/>
      <c r="G114" s="104"/>
      <c r="H114" s="67"/>
      <c r="I114" s="67"/>
      <c r="J114" s="67"/>
      <c r="K114" s="104"/>
      <c r="L114" s="121" t="e">
        <f>#REF!+#REF!+#REF!+L115+L116</f>
        <v>#REF!</v>
      </c>
      <c r="M114" s="121">
        <f>M115+M116</f>
        <v>137539.79999999999</v>
      </c>
      <c r="N114" s="121">
        <f t="shared" ref="N114:S114" si="20">N115+N116</f>
        <v>0</v>
      </c>
      <c r="O114" s="121">
        <f t="shared" si="20"/>
        <v>0</v>
      </c>
      <c r="P114" s="121">
        <f t="shared" si="20"/>
        <v>957447</v>
      </c>
      <c r="Q114" s="121">
        <f t="shared" si="20"/>
        <v>957447</v>
      </c>
      <c r="R114" s="121">
        <f t="shared" si="20"/>
        <v>957447</v>
      </c>
      <c r="S114" s="122">
        <f t="shared" si="20"/>
        <v>957447</v>
      </c>
    </row>
    <row r="115" spans="1:19" ht="21" customHeight="1">
      <c r="A115" s="36"/>
      <c r="B115" s="27" t="s">
        <v>10</v>
      </c>
      <c r="C115" s="134"/>
      <c r="D115" s="67">
        <v>828</v>
      </c>
      <c r="E115" s="67" t="s">
        <v>24</v>
      </c>
      <c r="F115" s="67" t="s">
        <v>88</v>
      </c>
      <c r="G115" s="104">
        <v>500</v>
      </c>
      <c r="H115" s="67">
        <v>828</v>
      </c>
      <c r="I115" s="67" t="s">
        <v>24</v>
      </c>
      <c r="J115" s="67" t="s">
        <v>88</v>
      </c>
      <c r="K115" s="104">
        <v>500</v>
      </c>
      <c r="L115" s="69">
        <f>8570.2+837.4+34.9</f>
        <v>9442.5</v>
      </c>
      <c r="M115" s="336">
        <v>127912</v>
      </c>
      <c r="N115" s="136"/>
      <c r="O115" s="69"/>
      <c r="P115" s="69">
        <v>900000</v>
      </c>
      <c r="Q115" s="69">
        <v>900000</v>
      </c>
      <c r="R115" s="69">
        <v>900000</v>
      </c>
      <c r="S115" s="73">
        <v>900000</v>
      </c>
    </row>
    <row r="116" spans="1:19" ht="20.25" customHeight="1">
      <c r="A116" s="36"/>
      <c r="B116" s="27" t="s">
        <v>11</v>
      </c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336">
        <v>9627.7999999999993</v>
      </c>
      <c r="N116" s="85"/>
      <c r="O116" s="27"/>
      <c r="P116" s="69">
        <v>57447</v>
      </c>
      <c r="Q116" s="69">
        <v>57447</v>
      </c>
      <c r="R116" s="69">
        <v>57447</v>
      </c>
      <c r="S116" s="73">
        <v>57447</v>
      </c>
    </row>
    <row r="117" spans="1:19" ht="15.75" hidden="1" customHeight="1">
      <c r="A117" s="36"/>
      <c r="B117" s="27" t="s">
        <v>12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85"/>
      <c r="O117" s="27"/>
      <c r="P117" s="27"/>
      <c r="Q117" s="27"/>
      <c r="R117" s="27"/>
      <c r="S117" s="86"/>
    </row>
    <row r="118" spans="1:19" ht="14.25" hidden="1" customHeight="1">
      <c r="A118" s="36"/>
      <c r="B118" s="27" t="s">
        <v>13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36" customHeight="1">
      <c r="A119" s="58" t="s">
        <v>89</v>
      </c>
      <c r="B119" s="59" t="s">
        <v>90</v>
      </c>
      <c r="C119" s="120"/>
      <c r="D119" s="67"/>
      <c r="E119" s="67"/>
      <c r="F119" s="67"/>
      <c r="G119" s="104"/>
      <c r="H119" s="67"/>
      <c r="I119" s="67"/>
      <c r="J119" s="67"/>
      <c r="K119" s="104"/>
      <c r="L119" s="137">
        <f>SUM(L121:L122)</f>
        <v>322939</v>
      </c>
      <c r="M119" s="135">
        <f>SUM(M121:M122)</f>
        <v>0</v>
      </c>
      <c r="N119" s="136">
        <f>SUM(N121:N122)</f>
        <v>0</v>
      </c>
      <c r="O119" s="135"/>
      <c r="P119" s="135"/>
      <c r="Q119" s="135"/>
      <c r="R119" s="135"/>
      <c r="S119" s="138"/>
    </row>
    <row r="120" spans="1:19" hidden="1">
      <c r="A120" s="36"/>
      <c r="B120" s="27" t="s">
        <v>9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85"/>
      <c r="O120" s="27"/>
      <c r="P120" s="27"/>
      <c r="Q120" s="27"/>
      <c r="R120" s="27"/>
      <c r="S120" s="86"/>
    </row>
    <row r="121" spans="1:19" ht="21" customHeight="1">
      <c r="A121" s="36"/>
      <c r="B121" s="27" t="s">
        <v>10</v>
      </c>
      <c r="C121" s="27"/>
      <c r="D121" s="67">
        <v>828</v>
      </c>
      <c r="E121" s="67" t="s">
        <v>24</v>
      </c>
      <c r="F121" s="67" t="s">
        <v>88</v>
      </c>
      <c r="G121" s="104">
        <v>500</v>
      </c>
      <c r="H121" s="67">
        <v>828</v>
      </c>
      <c r="I121" s="67" t="s">
        <v>24</v>
      </c>
      <c r="J121" s="67" t="s">
        <v>88</v>
      </c>
      <c r="K121" s="104">
        <v>500</v>
      </c>
      <c r="L121" s="69">
        <v>304842</v>
      </c>
      <c r="M121" s="27"/>
      <c r="N121" s="85"/>
      <c r="O121" s="27"/>
      <c r="P121" s="27"/>
      <c r="Q121" s="27"/>
      <c r="R121" s="27"/>
      <c r="S121" s="86"/>
    </row>
    <row r="122" spans="1:19" ht="20.25" customHeight="1">
      <c r="A122" s="74"/>
      <c r="B122" s="27" t="s">
        <v>11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69">
        <v>18097</v>
      </c>
      <c r="M122" s="27"/>
      <c r="N122" s="27"/>
      <c r="O122" s="27"/>
      <c r="P122" s="27"/>
      <c r="Q122" s="27"/>
      <c r="R122" s="27"/>
      <c r="S122" s="27"/>
    </row>
    <row r="123" spans="1:19" ht="15.75" hidden="1" customHeight="1">
      <c r="A123" s="36"/>
      <c r="B123" s="27" t="s">
        <v>12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13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35.25" customHeight="1">
      <c r="A125" s="58" t="s">
        <v>91</v>
      </c>
      <c r="B125" s="59" t="s">
        <v>92</v>
      </c>
      <c r="C125" s="120"/>
      <c r="D125" s="67"/>
      <c r="E125" s="67"/>
      <c r="F125" s="67"/>
      <c r="G125" s="104"/>
      <c r="H125" s="67"/>
      <c r="I125" s="67"/>
      <c r="J125" s="67"/>
      <c r="K125" s="104"/>
      <c r="L125" s="135">
        <f>SUM(L127:L128)</f>
        <v>0</v>
      </c>
      <c r="M125" s="135">
        <f>SUM(M127:M128)</f>
        <v>0</v>
      </c>
      <c r="N125" s="136">
        <f>SUM(N127:N128)</f>
        <v>0</v>
      </c>
      <c r="O125" s="135"/>
      <c r="P125" s="135"/>
      <c r="Q125" s="135"/>
      <c r="R125" s="135"/>
      <c r="S125" s="138"/>
    </row>
    <row r="126" spans="1:19" hidden="1">
      <c r="A126" s="36"/>
      <c r="B126" s="74" t="s">
        <v>9</v>
      </c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5"/>
      <c r="O126" s="74"/>
      <c r="P126" s="74"/>
      <c r="Q126" s="74"/>
      <c r="R126" s="74"/>
      <c r="S126" s="76"/>
    </row>
    <row r="127" spans="1:19" ht="23.25" customHeight="1">
      <c r="A127" s="36"/>
      <c r="B127" s="27" t="s">
        <v>10</v>
      </c>
      <c r="C127" s="27"/>
      <c r="D127" s="67">
        <v>828</v>
      </c>
      <c r="E127" s="67" t="s">
        <v>24</v>
      </c>
      <c r="F127" s="67" t="s">
        <v>88</v>
      </c>
      <c r="G127" s="104">
        <v>500</v>
      </c>
      <c r="H127" s="67">
        <v>828</v>
      </c>
      <c r="I127" s="67" t="s">
        <v>24</v>
      </c>
      <c r="J127" s="67" t="s">
        <v>88</v>
      </c>
      <c r="K127" s="104">
        <v>500</v>
      </c>
      <c r="L127" s="27"/>
      <c r="M127" s="27"/>
      <c r="N127" s="85"/>
      <c r="O127" s="27"/>
      <c r="P127" s="27"/>
      <c r="Q127" s="27"/>
      <c r="R127" s="27"/>
      <c r="S127" s="86"/>
    </row>
    <row r="128" spans="1:19" ht="22.5" customHeight="1">
      <c r="A128" s="36"/>
      <c r="B128" s="27" t="s">
        <v>11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6"/>
    </row>
    <row r="129" spans="1:21" ht="15.75" hidden="1" customHeight="1">
      <c r="A129" s="36"/>
      <c r="B129" s="27" t="s">
        <v>12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27"/>
      <c r="P129" s="27"/>
      <c r="Q129" s="27"/>
      <c r="R129" s="27"/>
      <c r="S129" s="86"/>
    </row>
    <row r="130" spans="1:21" ht="15.75" hidden="1" customHeight="1">
      <c r="A130" s="36"/>
      <c r="B130" s="27" t="s">
        <v>13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85"/>
      <c r="O130" s="27"/>
      <c r="P130" s="27"/>
      <c r="Q130" s="27"/>
      <c r="R130" s="27"/>
      <c r="S130" s="86"/>
    </row>
    <row r="131" spans="1:21" ht="26.25" customHeight="1">
      <c r="A131" s="58" t="s">
        <v>93</v>
      </c>
      <c r="B131" s="59" t="s">
        <v>168</v>
      </c>
      <c r="C131" s="27"/>
      <c r="D131" s="67">
        <v>828</v>
      </c>
      <c r="E131" s="67" t="s">
        <v>24</v>
      </c>
      <c r="F131" s="67" t="s">
        <v>46</v>
      </c>
      <c r="G131" s="67">
        <v>400</v>
      </c>
      <c r="H131" s="27"/>
      <c r="I131" s="27"/>
      <c r="J131" s="27"/>
      <c r="K131" s="27"/>
      <c r="L131" s="27"/>
      <c r="M131" s="121">
        <f>SUM(M132)</f>
        <v>146199</v>
      </c>
      <c r="N131" s="121">
        <f t="shared" ref="N131:S131" si="21">SUM(N132)</f>
        <v>180000</v>
      </c>
      <c r="O131" s="121">
        <f t="shared" si="21"/>
        <v>200000</v>
      </c>
      <c r="P131" s="121">
        <f t="shared" si="21"/>
        <v>250000</v>
      </c>
      <c r="Q131" s="121">
        <f t="shared" si="21"/>
        <v>250000</v>
      </c>
      <c r="R131" s="121">
        <f t="shared" si="21"/>
        <v>250000</v>
      </c>
      <c r="S131" s="122">
        <f t="shared" si="21"/>
        <v>250000</v>
      </c>
    </row>
    <row r="132" spans="1:21" ht="25.5" customHeight="1">
      <c r="A132" s="36"/>
      <c r="B132" s="27" t="s">
        <v>10</v>
      </c>
      <c r="C132" s="27"/>
      <c r="D132" s="27"/>
      <c r="E132" s="27"/>
      <c r="F132" s="27"/>
      <c r="G132" s="27"/>
      <c r="H132" s="104">
        <v>828</v>
      </c>
      <c r="I132" s="104" t="s">
        <v>24</v>
      </c>
      <c r="J132" s="104" t="s">
        <v>46</v>
      </c>
      <c r="K132" s="104">
        <v>400</v>
      </c>
      <c r="L132" s="27"/>
      <c r="M132" s="336">
        <f>123699+22500</f>
        <v>146199</v>
      </c>
      <c r="N132" s="336">
        <v>180000</v>
      </c>
      <c r="O132" s="336">
        <v>200000</v>
      </c>
      <c r="P132" s="69">
        <v>250000</v>
      </c>
      <c r="Q132" s="69">
        <v>250000</v>
      </c>
      <c r="R132" s="69">
        <v>250000</v>
      </c>
      <c r="S132" s="73">
        <v>250000</v>
      </c>
    </row>
    <row r="133" spans="1:21" ht="23.25" customHeight="1">
      <c r="A133" s="58" t="s">
        <v>169</v>
      </c>
      <c r="B133" s="59" t="s">
        <v>53</v>
      </c>
      <c r="C133" s="59"/>
      <c r="D133" s="59"/>
      <c r="E133" s="59"/>
      <c r="F133" s="59"/>
      <c r="G133" s="59"/>
      <c r="H133" s="27"/>
      <c r="I133" s="27"/>
      <c r="J133" s="27"/>
      <c r="K133" s="27"/>
      <c r="L133" s="137">
        <f>L135</f>
        <v>115741.29999999999</v>
      </c>
      <c r="M133" s="137">
        <f t="shared" ref="M133:S133" si="22">M135</f>
        <v>125232</v>
      </c>
      <c r="N133" s="137">
        <f t="shared" si="22"/>
        <v>75000</v>
      </c>
      <c r="O133" s="137">
        <f t="shared" si="22"/>
        <v>75000</v>
      </c>
      <c r="P133" s="137">
        <f t="shared" si="22"/>
        <v>75000</v>
      </c>
      <c r="Q133" s="137">
        <f t="shared" si="22"/>
        <v>75000</v>
      </c>
      <c r="R133" s="137">
        <f t="shared" si="22"/>
        <v>75000</v>
      </c>
      <c r="S133" s="139">
        <f t="shared" si="22"/>
        <v>75000</v>
      </c>
    </row>
    <row r="134" spans="1:21" ht="15.75" hidden="1" customHeight="1">
      <c r="A134" s="36"/>
      <c r="B134" s="27" t="s">
        <v>9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85"/>
      <c r="P134" s="85"/>
      <c r="Q134" s="85"/>
      <c r="R134" s="85"/>
      <c r="S134" s="86"/>
    </row>
    <row r="135" spans="1:21" ht="21.75" customHeight="1">
      <c r="A135" s="36"/>
      <c r="B135" s="27" t="s">
        <v>10</v>
      </c>
      <c r="C135" s="27"/>
      <c r="D135" s="67">
        <v>828</v>
      </c>
      <c r="E135" s="67" t="s">
        <v>24</v>
      </c>
      <c r="F135" s="67" t="s">
        <v>79</v>
      </c>
      <c r="G135" s="27"/>
      <c r="H135" s="104">
        <v>828</v>
      </c>
      <c r="I135" s="104" t="s">
        <v>24</v>
      </c>
      <c r="J135" s="241" t="s">
        <v>46</v>
      </c>
      <c r="K135" s="104">
        <v>400</v>
      </c>
      <c r="L135" s="69">
        <f>12563.4+103177.9</f>
        <v>115741.29999999999</v>
      </c>
      <c r="M135" s="226">
        <f>94334+19000+11899-1</f>
        <v>125232</v>
      </c>
      <c r="N135" s="29">
        <v>75000</v>
      </c>
      <c r="O135" s="29">
        <v>75000</v>
      </c>
      <c r="P135" s="29">
        <v>75000</v>
      </c>
      <c r="Q135" s="29">
        <v>75000</v>
      </c>
      <c r="R135" s="29">
        <v>75000</v>
      </c>
      <c r="S135" s="30">
        <v>75000</v>
      </c>
      <c r="U135" s="1" t="s">
        <v>170</v>
      </c>
    </row>
    <row r="136" spans="1:21" ht="15.75" hidden="1" customHeight="1">
      <c r="A136" s="36"/>
      <c r="B136" s="74" t="s">
        <v>11</v>
      </c>
      <c r="C136" s="123"/>
      <c r="D136" s="123"/>
      <c r="E136" s="123"/>
      <c r="F136" s="123"/>
      <c r="G136" s="123"/>
      <c r="H136" s="67"/>
      <c r="I136" s="67"/>
      <c r="J136" s="67"/>
      <c r="K136" s="67"/>
      <c r="L136" s="67"/>
      <c r="M136" s="74"/>
      <c r="N136" s="75"/>
      <c r="O136" s="74"/>
      <c r="P136" s="74"/>
      <c r="Q136" s="74"/>
      <c r="R136" s="74"/>
      <c r="S136" s="76"/>
    </row>
    <row r="137" spans="1:21" ht="15.75" hidden="1" customHeight="1">
      <c r="A137" s="36"/>
      <c r="B137" s="74" t="s">
        <v>12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5"/>
      <c r="O137" s="74"/>
      <c r="P137" s="74"/>
      <c r="Q137" s="74"/>
      <c r="R137" s="74"/>
      <c r="S137" s="76"/>
    </row>
    <row r="138" spans="1:21" ht="15.75" hidden="1" customHeight="1">
      <c r="A138" s="36"/>
      <c r="B138" s="74" t="s">
        <v>13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5"/>
      <c r="O138" s="74"/>
      <c r="P138" s="74"/>
      <c r="Q138" s="74"/>
      <c r="R138" s="74"/>
      <c r="S138" s="76"/>
    </row>
    <row r="139" spans="1:21" ht="22.5" customHeight="1">
      <c r="A139" s="140" t="s">
        <v>94</v>
      </c>
      <c r="B139" s="141" t="s">
        <v>95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3"/>
      <c r="O139" s="142"/>
      <c r="P139" s="142"/>
      <c r="Q139" s="142"/>
      <c r="R139" s="142"/>
      <c r="S139" s="144"/>
    </row>
    <row r="140" spans="1:21" ht="23.25" customHeight="1">
      <c r="A140" s="36"/>
      <c r="B140" s="145" t="s">
        <v>96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146" t="e">
        <f t="shared" ref="L140:S140" si="23">L144+L174+L203</f>
        <v>#REF!</v>
      </c>
      <c r="M140" s="146">
        <f t="shared" si="23"/>
        <v>8414939.9000000004</v>
      </c>
      <c r="N140" s="146">
        <f t="shared" si="23"/>
        <v>10904576</v>
      </c>
      <c r="O140" s="146">
        <f t="shared" si="23"/>
        <v>9314669.4000000004</v>
      </c>
      <c r="P140" s="146">
        <f t="shared" si="23"/>
        <v>11450349.172</v>
      </c>
      <c r="Q140" s="146">
        <f t="shared" si="23"/>
        <v>11959903.93488</v>
      </c>
      <c r="R140" s="146">
        <f t="shared" si="23"/>
        <v>12269840.888275201</v>
      </c>
      <c r="S140" s="147">
        <f t="shared" si="23"/>
        <v>12580175.319806207</v>
      </c>
    </row>
    <row r="141" spans="1:21" ht="21.75" hidden="1" customHeight="1">
      <c r="A141" s="36"/>
      <c r="B141" s="27" t="s">
        <v>9</v>
      </c>
      <c r="C141" s="74"/>
      <c r="D141" s="74"/>
      <c r="E141" s="74"/>
      <c r="F141" s="74"/>
      <c r="G141" s="74"/>
      <c r="H141" s="74"/>
      <c r="I141" s="74"/>
      <c r="J141" s="74"/>
      <c r="K141" s="74"/>
      <c r="L141" s="87"/>
      <c r="M141" s="87"/>
      <c r="N141" s="87"/>
      <c r="O141" s="87"/>
      <c r="P141" s="87"/>
      <c r="Q141" s="87"/>
      <c r="R141" s="87"/>
      <c r="S141" s="89"/>
    </row>
    <row r="142" spans="1:21" ht="20.25" customHeight="1">
      <c r="A142" s="36"/>
      <c r="B142" s="27" t="s">
        <v>10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87" t="e">
        <f t="shared" ref="L142:S142" si="24">L146+L175+L204</f>
        <v>#REF!</v>
      </c>
      <c r="M142" s="87">
        <f t="shared" si="24"/>
        <v>8330488.4000000004</v>
      </c>
      <c r="N142" s="87">
        <f t="shared" si="24"/>
        <v>10903287.800000001</v>
      </c>
      <c r="O142" s="87">
        <f t="shared" si="24"/>
        <v>9313381.2000000011</v>
      </c>
      <c r="P142" s="87">
        <f t="shared" si="24"/>
        <v>11449060.972000001</v>
      </c>
      <c r="Q142" s="87">
        <f t="shared" si="24"/>
        <v>11958615.73488</v>
      </c>
      <c r="R142" s="87">
        <f t="shared" si="24"/>
        <v>12268552.688275201</v>
      </c>
      <c r="S142" s="89">
        <f t="shared" si="24"/>
        <v>12578887.119806208</v>
      </c>
    </row>
    <row r="143" spans="1:21" ht="20.25" customHeight="1">
      <c r="A143" s="36"/>
      <c r="B143" s="27" t="s">
        <v>11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>
        <f t="shared" ref="L143:S143" si="25">L147+L176</f>
        <v>108855.82199999997</v>
      </c>
      <c r="M143" s="87">
        <f t="shared" si="25"/>
        <v>84451.5</v>
      </c>
      <c r="N143" s="87">
        <f t="shared" si="25"/>
        <v>1288.2</v>
      </c>
      <c r="O143" s="87">
        <f t="shared" si="25"/>
        <v>1288.2</v>
      </c>
      <c r="P143" s="87">
        <f t="shared" si="25"/>
        <v>1288.2</v>
      </c>
      <c r="Q143" s="87">
        <f t="shared" si="25"/>
        <v>1288.2</v>
      </c>
      <c r="R143" s="87">
        <f t="shared" si="25"/>
        <v>1288.2</v>
      </c>
      <c r="S143" s="89">
        <f t="shared" si="25"/>
        <v>1288.2</v>
      </c>
    </row>
    <row r="144" spans="1:21" ht="48.75" customHeight="1">
      <c r="A144" s="140" t="s">
        <v>97</v>
      </c>
      <c r="B144" s="148" t="s">
        <v>171</v>
      </c>
      <c r="C144" s="148"/>
      <c r="D144" s="148"/>
      <c r="E144" s="148"/>
      <c r="F144" s="148"/>
      <c r="G144" s="148"/>
      <c r="H144" s="142"/>
      <c r="I144" s="142"/>
      <c r="J144" s="142"/>
      <c r="K144" s="142"/>
      <c r="L144" s="149">
        <f t="shared" ref="L144" si="26">L150+L156+L158+L159+L161+L163+L164+L166+L168+L170+L172</f>
        <v>7078197.5219999989</v>
      </c>
      <c r="M144" s="149">
        <f>M150+M156+M158+M159+M161+M163+M164+M166+M168+M170+M172+M173</f>
        <v>6485618.5999999996</v>
      </c>
      <c r="N144" s="149">
        <f t="shared" ref="N144:S144" si="27">N150+N156+N158+N159+N161+N163+N164+N166+N168+N170+N172+N173</f>
        <v>9334260.5999999996</v>
      </c>
      <c r="O144" s="149">
        <f t="shared" si="27"/>
        <v>7736756</v>
      </c>
      <c r="P144" s="149">
        <f t="shared" si="27"/>
        <v>9828389</v>
      </c>
      <c r="Q144" s="149">
        <f t="shared" si="27"/>
        <v>10328389</v>
      </c>
      <c r="R144" s="149">
        <f t="shared" si="27"/>
        <v>10628389</v>
      </c>
      <c r="S144" s="150">
        <f t="shared" si="27"/>
        <v>10928389</v>
      </c>
      <c r="T144" s="20">
        <f>SUM(M144:S144)</f>
        <v>65270191.200000003</v>
      </c>
    </row>
    <row r="145" spans="1:22" ht="18" hidden="1" customHeight="1">
      <c r="A145" s="36"/>
      <c r="B145" s="74" t="s">
        <v>9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5"/>
      <c r="O145" s="75"/>
      <c r="P145" s="75"/>
      <c r="Q145" s="75"/>
      <c r="R145" s="75"/>
      <c r="S145" s="76"/>
    </row>
    <row r="146" spans="1:22" ht="22.5" customHeight="1">
      <c r="A146" s="36"/>
      <c r="B146" s="27" t="s">
        <v>10</v>
      </c>
      <c r="C146" s="27"/>
      <c r="D146" s="27"/>
      <c r="E146" s="27"/>
      <c r="F146" s="27"/>
      <c r="G146" s="27"/>
      <c r="H146" s="27"/>
      <c r="I146" s="27"/>
      <c r="J146" s="27"/>
      <c r="K146" s="27"/>
      <c r="L146" s="87" t="e">
        <f>L151+L152+L153+L154+#REF!+L156+L158+L161+L163+L166+L168+L170+L172</f>
        <v>#REF!</v>
      </c>
      <c r="M146" s="87">
        <f>M151+M152+M153+M154+M156+M158+M161+M163+M166+M168+M170+M172+M173</f>
        <v>6402455.2999999998</v>
      </c>
      <c r="N146" s="87">
        <f t="shared" ref="N146:S146" si="28">N151+N152+N153+N154+N156+N158+N161+N163+N166+N168+N170+N172+N173</f>
        <v>9334260.5999999996</v>
      </c>
      <c r="O146" s="87">
        <f t="shared" si="28"/>
        <v>7736756</v>
      </c>
      <c r="P146" s="87">
        <f t="shared" si="28"/>
        <v>9828389</v>
      </c>
      <c r="Q146" s="87">
        <f t="shared" si="28"/>
        <v>10328389</v>
      </c>
      <c r="R146" s="87">
        <f t="shared" si="28"/>
        <v>10628389</v>
      </c>
      <c r="S146" s="89">
        <f t="shared" si="28"/>
        <v>10928389</v>
      </c>
    </row>
    <row r="147" spans="1:22" ht="19.5" customHeight="1">
      <c r="A147" s="36"/>
      <c r="B147" s="27" t="s">
        <v>11</v>
      </c>
      <c r="C147" s="27"/>
      <c r="D147" s="27"/>
      <c r="E147" s="27"/>
      <c r="F147" s="27"/>
      <c r="G147" s="27"/>
      <c r="H147" s="27"/>
      <c r="I147" s="27"/>
      <c r="J147" s="27"/>
      <c r="K147" s="27"/>
      <c r="L147" s="87">
        <f>L159+L164</f>
        <v>106166.82199999997</v>
      </c>
      <c r="M147" s="87">
        <f t="shared" ref="M147:S147" si="29">M159+M164</f>
        <v>83163.3</v>
      </c>
      <c r="N147" s="87">
        <f t="shared" si="29"/>
        <v>0</v>
      </c>
      <c r="O147" s="87">
        <f t="shared" si="29"/>
        <v>0</v>
      </c>
      <c r="P147" s="87">
        <f t="shared" si="29"/>
        <v>0</v>
      </c>
      <c r="Q147" s="87">
        <f t="shared" si="29"/>
        <v>0</v>
      </c>
      <c r="R147" s="87">
        <f t="shared" si="29"/>
        <v>0</v>
      </c>
      <c r="S147" s="89">
        <f t="shared" si="29"/>
        <v>0</v>
      </c>
    </row>
    <row r="148" spans="1:22" ht="15.75" hidden="1" customHeight="1">
      <c r="A148" s="36"/>
      <c r="B148" s="74" t="s">
        <v>12</v>
      </c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5"/>
      <c r="O148" s="75"/>
      <c r="P148" s="75"/>
      <c r="Q148" s="75"/>
      <c r="R148" s="75"/>
      <c r="S148" s="76"/>
    </row>
    <row r="149" spans="1:22" ht="15.75" hidden="1" customHeight="1">
      <c r="A149" s="36"/>
      <c r="B149" s="74" t="s">
        <v>13</v>
      </c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5"/>
      <c r="O149" s="75"/>
      <c r="P149" s="75"/>
      <c r="Q149" s="75"/>
      <c r="R149" s="75"/>
      <c r="S149" s="76"/>
    </row>
    <row r="150" spans="1:22" ht="50.25" customHeight="1">
      <c r="A150" s="58" t="s">
        <v>99</v>
      </c>
      <c r="B150" s="151" t="s">
        <v>172</v>
      </c>
      <c r="C150" s="151"/>
      <c r="D150" s="151"/>
      <c r="E150" s="151"/>
      <c r="F150" s="151"/>
      <c r="G150" s="151"/>
      <c r="H150" s="74"/>
      <c r="I150" s="74"/>
      <c r="J150" s="74"/>
      <c r="K150" s="74"/>
      <c r="L150" s="137">
        <f t="shared" ref="L150:S150" si="30">SUM(L151:L154)</f>
        <v>3427725.3</v>
      </c>
      <c r="M150" s="289">
        <f t="shared" si="30"/>
        <v>4100221</v>
      </c>
      <c r="N150" s="289">
        <f t="shared" si="30"/>
        <v>4020751</v>
      </c>
      <c r="O150" s="289">
        <f t="shared" si="30"/>
        <v>4222716</v>
      </c>
      <c r="P150" s="289">
        <f t="shared" si="30"/>
        <v>4423389</v>
      </c>
      <c r="Q150" s="289">
        <f t="shared" si="30"/>
        <v>4623389</v>
      </c>
      <c r="R150" s="289">
        <f t="shared" si="30"/>
        <v>4823389</v>
      </c>
      <c r="S150" s="290">
        <f t="shared" si="30"/>
        <v>5023389</v>
      </c>
    </row>
    <row r="151" spans="1:22" ht="19.5" customHeight="1">
      <c r="A151" s="58"/>
      <c r="B151" s="27" t="s">
        <v>10</v>
      </c>
      <c r="C151" s="93"/>
      <c r="D151" s="67">
        <v>828</v>
      </c>
      <c r="E151" s="67" t="s">
        <v>24</v>
      </c>
      <c r="F151" s="67" t="s">
        <v>49</v>
      </c>
      <c r="G151" s="67">
        <v>200</v>
      </c>
      <c r="H151" s="67">
        <v>828</v>
      </c>
      <c r="I151" s="67" t="s">
        <v>24</v>
      </c>
      <c r="J151" s="67" t="s">
        <v>49</v>
      </c>
      <c r="K151" s="67">
        <v>200</v>
      </c>
      <c r="L151" s="69">
        <f>3284529.3+(351627.4-20110.4)-180000-30431.4</f>
        <v>3405614.9</v>
      </c>
      <c r="M151" s="226">
        <f>4084422-M152-M153-6529</f>
        <v>3885839.6</v>
      </c>
      <c r="N151" s="336">
        <f>4000000-2173-N152-N153</f>
        <v>3805669.6</v>
      </c>
      <c r="O151" s="336">
        <f>4200000-673-O152-O153</f>
        <v>4007169.6</v>
      </c>
      <c r="P151" s="226">
        <v>4207842.5999999996</v>
      </c>
      <c r="Q151" s="226">
        <v>4407842.5999999996</v>
      </c>
      <c r="R151" s="226">
        <v>4607842.5999999996</v>
      </c>
      <c r="S151" s="291">
        <v>4807842.5999999996</v>
      </c>
    </row>
    <row r="152" spans="1:22" ht="18.75" customHeight="1">
      <c r="A152" s="58"/>
      <c r="B152" s="27" t="s">
        <v>10</v>
      </c>
      <c r="C152" s="93"/>
      <c r="D152" s="67">
        <v>828</v>
      </c>
      <c r="E152" s="67" t="s">
        <v>24</v>
      </c>
      <c r="F152" s="67" t="s">
        <v>49</v>
      </c>
      <c r="G152" s="67">
        <v>800</v>
      </c>
      <c r="H152" s="67">
        <v>828</v>
      </c>
      <c r="I152" s="67" t="s">
        <v>24</v>
      </c>
      <c r="J152" s="67" t="s">
        <v>49</v>
      </c>
      <c r="K152" s="67">
        <v>800</v>
      </c>
      <c r="L152" s="69">
        <v>2000</v>
      </c>
      <c r="M152" s="226">
        <v>5000</v>
      </c>
      <c r="N152" s="286">
        <v>5000</v>
      </c>
      <c r="O152" s="286">
        <v>5000</v>
      </c>
      <c r="P152" s="286">
        <v>5000</v>
      </c>
      <c r="Q152" s="286">
        <v>5000</v>
      </c>
      <c r="R152" s="286">
        <v>5000</v>
      </c>
      <c r="S152" s="291">
        <v>5000</v>
      </c>
    </row>
    <row r="153" spans="1:22" ht="16.5" customHeight="1">
      <c r="A153" s="58"/>
      <c r="B153" s="27" t="s">
        <v>101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173</v>
      </c>
      <c r="K153" s="67">
        <v>200</v>
      </c>
      <c r="L153" s="69">
        <v>20110.400000000001</v>
      </c>
      <c r="M153" s="287">
        <f>164649+22404.4</f>
        <v>187053.4</v>
      </c>
      <c r="N153" s="287">
        <f>164753+22404.4</f>
        <v>187157.4</v>
      </c>
      <c r="O153" s="287">
        <f>164753+22404.4</f>
        <v>187157.4</v>
      </c>
      <c r="P153" s="287">
        <f t="shared" ref="P153:S153" si="31">164753+22404.4</f>
        <v>187157.4</v>
      </c>
      <c r="Q153" s="287">
        <f t="shared" si="31"/>
        <v>187157.4</v>
      </c>
      <c r="R153" s="287">
        <f t="shared" si="31"/>
        <v>187157.4</v>
      </c>
      <c r="S153" s="287">
        <f t="shared" si="31"/>
        <v>187157.4</v>
      </c>
    </row>
    <row r="154" spans="1:22" ht="18" customHeight="1">
      <c r="A154" s="58"/>
      <c r="B154" s="27" t="s">
        <v>174</v>
      </c>
      <c r="C154" s="93"/>
      <c r="D154" s="93"/>
      <c r="E154" s="93"/>
      <c r="F154" s="93"/>
      <c r="G154" s="93"/>
      <c r="H154" s="67">
        <v>828</v>
      </c>
      <c r="I154" s="67" t="s">
        <v>24</v>
      </c>
      <c r="J154" s="67" t="s">
        <v>173</v>
      </c>
      <c r="K154" s="67">
        <v>600</v>
      </c>
      <c r="L154" s="152"/>
      <c r="M154" s="322">
        <v>22328</v>
      </c>
      <c r="N154" s="322">
        <v>22924</v>
      </c>
      <c r="O154" s="322">
        <v>23389</v>
      </c>
      <c r="P154" s="322">
        <v>23389</v>
      </c>
      <c r="Q154" s="322">
        <v>23389</v>
      </c>
      <c r="R154" s="322">
        <v>23389</v>
      </c>
      <c r="S154" s="323">
        <v>23389</v>
      </c>
    </row>
    <row r="155" spans="1:22" ht="19.5" customHeight="1">
      <c r="A155" s="58" t="s">
        <v>104</v>
      </c>
      <c r="B155" s="105" t="s">
        <v>67</v>
      </c>
      <c r="C155" s="105"/>
      <c r="D155" s="105"/>
      <c r="E155" s="105"/>
      <c r="F155" s="105"/>
      <c r="G155" s="105"/>
      <c r="H155" s="74"/>
      <c r="I155" s="74"/>
      <c r="J155" s="74"/>
      <c r="K155" s="74"/>
      <c r="L155" s="74"/>
      <c r="M155" s="288"/>
      <c r="N155" s="293"/>
      <c r="O155" s="288"/>
      <c r="P155" s="288"/>
      <c r="Q155" s="288"/>
      <c r="R155" s="288"/>
      <c r="S155" s="294"/>
    </row>
    <row r="156" spans="1:22" ht="17.25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1729823.5</v>
      </c>
      <c r="M156" s="335">
        <v>825404.8</v>
      </c>
      <c r="N156" s="336">
        <f>5060080.3-181.2+10.5</f>
        <v>5059909.5999999996</v>
      </c>
      <c r="O156" s="336">
        <f>7304165.4-2178784.5-148.4-3630-131455+100000+131455-1774642.1-37920.4</f>
        <v>3409040</v>
      </c>
      <c r="P156" s="277">
        <v>5200000</v>
      </c>
      <c r="Q156" s="277">
        <v>5300000</v>
      </c>
      <c r="R156" s="277">
        <v>5400000</v>
      </c>
      <c r="S156" s="295">
        <v>5500000</v>
      </c>
      <c r="T156" s="1">
        <f>(O156)/30000</f>
        <v>113.63466666666666</v>
      </c>
      <c r="U156" s="1">
        <f>P156/30000</f>
        <v>173.33333333333334</v>
      </c>
      <c r="V156" s="20">
        <f>O156+O36</f>
        <v>5183682.0999999996</v>
      </c>
    </row>
    <row r="157" spans="1:22" ht="18.75" customHeight="1">
      <c r="A157" s="58" t="s">
        <v>105</v>
      </c>
      <c r="B157" s="105" t="s">
        <v>70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81"/>
      <c r="N157" s="296"/>
      <c r="O157" s="281"/>
      <c r="P157" s="281"/>
      <c r="Q157" s="281"/>
      <c r="R157" s="281"/>
      <c r="S157" s="297"/>
    </row>
    <row r="158" spans="1:22" ht="18.7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104">
        <v>500</v>
      </c>
      <c r="L158" s="69">
        <v>1566869.5999999996</v>
      </c>
      <c r="M158" s="337">
        <f>1301875.5-M163</f>
        <v>1261455.5</v>
      </c>
      <c r="N158" s="286"/>
      <c r="O158" s="226"/>
      <c r="P158" s="226"/>
      <c r="Q158" s="226"/>
      <c r="R158" s="226"/>
      <c r="S158" s="291"/>
      <c r="U158" s="20"/>
    </row>
    <row r="159" spans="1:22" ht="18.75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69">
        <v>106166.82199999997</v>
      </c>
      <c r="M159" s="337">
        <f>83163.3-M164</f>
        <v>80583.3</v>
      </c>
      <c r="N159" s="286"/>
      <c r="O159" s="226"/>
      <c r="P159" s="226"/>
      <c r="Q159" s="226"/>
      <c r="R159" s="226"/>
      <c r="S159" s="291"/>
    </row>
    <row r="160" spans="1:22" ht="19.5" customHeight="1">
      <c r="A160" s="58" t="s">
        <v>107</v>
      </c>
      <c r="B160" s="105" t="s">
        <v>108</v>
      </c>
      <c r="C160" s="105"/>
      <c r="D160" s="105"/>
      <c r="E160" s="105"/>
      <c r="F160" s="105"/>
      <c r="G160" s="105"/>
      <c r="H160" s="27"/>
      <c r="I160" s="27"/>
      <c r="J160" s="27"/>
      <c r="K160" s="27"/>
      <c r="L160" s="27"/>
      <c r="M160" s="281"/>
      <c r="N160" s="296"/>
      <c r="O160" s="281"/>
      <c r="P160" s="281"/>
      <c r="Q160" s="281"/>
      <c r="R160" s="281"/>
      <c r="S160" s="297"/>
    </row>
    <row r="161" spans="1:22" ht="19.5" customHeight="1">
      <c r="A161" s="58"/>
      <c r="B161" s="27" t="s">
        <v>10</v>
      </c>
      <c r="C161" s="93"/>
      <c r="D161" s="93"/>
      <c r="E161" s="93"/>
      <c r="F161" s="93"/>
      <c r="G161" s="93"/>
      <c r="H161" s="67">
        <v>828</v>
      </c>
      <c r="I161" s="67" t="s">
        <v>24</v>
      </c>
      <c r="J161" s="67" t="s">
        <v>49</v>
      </c>
      <c r="K161" s="67">
        <v>200</v>
      </c>
      <c r="L161" s="69">
        <v>48991.9</v>
      </c>
      <c r="M161" s="281"/>
      <c r="N161" s="296"/>
      <c r="O161" s="226"/>
      <c r="P161" s="226">
        <v>100000</v>
      </c>
      <c r="Q161" s="226">
        <v>100000</v>
      </c>
      <c r="R161" s="226">
        <v>100000</v>
      </c>
      <c r="S161" s="291">
        <v>100000</v>
      </c>
    </row>
    <row r="162" spans="1:22" ht="20.25" customHeight="1">
      <c r="A162" s="58" t="s">
        <v>109</v>
      </c>
      <c r="B162" s="105" t="s">
        <v>110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7"/>
    </row>
    <row r="163" spans="1:22" ht="16.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106</v>
      </c>
      <c r="K163" s="104">
        <v>500</v>
      </c>
      <c r="L163" s="104"/>
      <c r="M163" s="226">
        <v>40420</v>
      </c>
      <c r="N163" s="286"/>
      <c r="O163" s="226"/>
      <c r="P163" s="226"/>
      <c r="Q163" s="226"/>
      <c r="R163" s="226"/>
      <c r="S163" s="291"/>
    </row>
    <row r="164" spans="1:22" ht="16.5" customHeight="1">
      <c r="A164" s="58"/>
      <c r="B164" s="27" t="s">
        <v>11</v>
      </c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26">
        <v>2580</v>
      </c>
      <c r="N164" s="286"/>
      <c r="O164" s="226"/>
      <c r="P164" s="226"/>
      <c r="Q164" s="226"/>
      <c r="R164" s="226"/>
      <c r="S164" s="291"/>
    </row>
    <row r="165" spans="1:22" ht="30.75" customHeight="1">
      <c r="A165" s="58" t="s">
        <v>111</v>
      </c>
      <c r="B165" s="151" t="s">
        <v>112</v>
      </c>
      <c r="C165" s="151"/>
      <c r="D165" s="151"/>
      <c r="E165" s="151"/>
      <c r="F165" s="151"/>
      <c r="G165" s="151"/>
      <c r="H165" s="158"/>
      <c r="I165" s="158"/>
      <c r="J165" s="158"/>
      <c r="K165" s="158"/>
      <c r="L165" s="158"/>
      <c r="M165" s="281"/>
      <c r="N165" s="296"/>
      <c r="O165" s="281"/>
      <c r="P165" s="281"/>
      <c r="Q165" s="281"/>
      <c r="R165" s="281"/>
      <c r="S165" s="297"/>
    </row>
    <row r="166" spans="1:22" ht="17.25" customHeight="1">
      <c r="A166" s="58"/>
      <c r="B166" s="27" t="s">
        <v>10</v>
      </c>
      <c r="C166" s="27"/>
      <c r="D166" s="27"/>
      <c r="E166" s="27"/>
      <c r="F166" s="27"/>
      <c r="G166" s="27"/>
      <c r="H166" s="104">
        <v>828</v>
      </c>
      <c r="I166" s="104" t="s">
        <v>24</v>
      </c>
      <c r="J166" s="104" t="s">
        <v>113</v>
      </c>
      <c r="K166" s="104">
        <v>200</v>
      </c>
      <c r="L166" s="69">
        <f>82893.1</f>
        <v>82893.100000000006</v>
      </c>
      <c r="M166" s="335">
        <v>83281.2</v>
      </c>
      <c r="N166" s="336">
        <v>201600</v>
      </c>
      <c r="O166" s="226">
        <v>0</v>
      </c>
      <c r="P166" s="226">
        <v>0</v>
      </c>
      <c r="Q166" s="226">
        <v>200000</v>
      </c>
      <c r="R166" s="226">
        <v>200000</v>
      </c>
      <c r="S166" s="291">
        <v>200000</v>
      </c>
    </row>
    <row r="167" spans="1:22" ht="48" customHeight="1">
      <c r="A167" s="58" t="s">
        <v>114</v>
      </c>
      <c r="B167" s="151" t="s">
        <v>194</v>
      </c>
      <c r="C167" s="151"/>
      <c r="D167" s="151"/>
      <c r="E167" s="151"/>
      <c r="F167" s="151"/>
      <c r="G167" s="151"/>
      <c r="H167" s="151"/>
      <c r="I167" s="151"/>
      <c r="J167" s="151"/>
      <c r="K167" s="151"/>
      <c r="L167" s="151"/>
      <c r="M167" s="298"/>
      <c r="N167" s="298"/>
      <c r="O167" s="281"/>
      <c r="P167" s="281"/>
      <c r="Q167" s="281"/>
      <c r="R167" s="281"/>
      <c r="S167" s="297"/>
      <c r="T167" s="253"/>
    </row>
    <row r="168" spans="1:22" ht="25.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104">
        <v>200</v>
      </c>
      <c r="L168" s="69">
        <f>27358.6</f>
        <v>27358.6</v>
      </c>
      <c r="M168" s="336">
        <v>35092.800000000003</v>
      </c>
      <c r="N168" s="69">
        <v>0</v>
      </c>
      <c r="O168" s="69">
        <v>50000</v>
      </c>
      <c r="P168" s="69">
        <v>50000</v>
      </c>
      <c r="Q168" s="69">
        <v>50000</v>
      </c>
      <c r="R168" s="69">
        <v>50000</v>
      </c>
      <c r="S168" s="73">
        <v>50000</v>
      </c>
      <c r="T168" s="254"/>
    </row>
    <row r="169" spans="1:22" ht="33.75" customHeight="1">
      <c r="A169" s="250" t="s">
        <v>116</v>
      </c>
      <c r="B169" s="251" t="s">
        <v>117</v>
      </c>
      <c r="C169" s="251"/>
      <c r="D169" s="251"/>
      <c r="E169" s="251"/>
      <c r="F169" s="251"/>
      <c r="G169" s="251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52"/>
    </row>
    <row r="170" spans="1:22" ht="21" customHeight="1">
      <c r="A170" s="36"/>
      <c r="B170" s="27" t="s">
        <v>10</v>
      </c>
      <c r="C170" s="93"/>
      <c r="D170" s="93"/>
      <c r="E170" s="93"/>
      <c r="F170" s="93"/>
      <c r="G170" s="93"/>
      <c r="H170" s="67">
        <v>828</v>
      </c>
      <c r="I170" s="67" t="s">
        <v>24</v>
      </c>
      <c r="J170" s="67" t="s">
        <v>113</v>
      </c>
      <c r="K170" s="67">
        <v>200</v>
      </c>
      <c r="L170" s="159"/>
      <c r="M170" s="159"/>
      <c r="N170" s="336"/>
      <c r="O170" s="27"/>
      <c r="P170" s="27"/>
      <c r="Q170" s="27"/>
      <c r="R170" s="27"/>
      <c r="S170" s="86"/>
    </row>
    <row r="171" spans="1:22" ht="26.25" customHeight="1">
      <c r="A171" s="58" t="s">
        <v>118</v>
      </c>
      <c r="B171" s="59" t="s">
        <v>53</v>
      </c>
      <c r="C171" s="59"/>
      <c r="D171" s="59"/>
      <c r="E171" s="59"/>
      <c r="F171" s="59"/>
      <c r="G171" s="59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86"/>
    </row>
    <row r="172" spans="1:22" ht="21" customHeight="1">
      <c r="A172" s="58"/>
      <c r="B172" s="27" t="s">
        <v>10</v>
      </c>
      <c r="C172" s="27"/>
      <c r="D172" s="27"/>
      <c r="E172" s="27"/>
      <c r="F172" s="27"/>
      <c r="G172" s="27"/>
      <c r="H172" s="104">
        <v>828</v>
      </c>
      <c r="I172" s="104" t="s">
        <v>24</v>
      </c>
      <c r="J172" s="104" t="s">
        <v>49</v>
      </c>
      <c r="K172" s="104">
        <v>200</v>
      </c>
      <c r="L172" s="69">
        <f>40770.3+606+46992.4</f>
        <v>88368.700000000012</v>
      </c>
      <c r="M172" s="243">
        <f>35444</f>
        <v>35444</v>
      </c>
      <c r="N172" s="243">
        <f>52000-N173</f>
        <v>35000</v>
      </c>
      <c r="O172" s="243">
        <f>55000-O173</f>
        <v>37000</v>
      </c>
      <c r="P172" s="243">
        <f t="shared" ref="P172:S172" si="32">55000-P173</f>
        <v>37000</v>
      </c>
      <c r="Q172" s="243">
        <f t="shared" si="32"/>
        <v>37000</v>
      </c>
      <c r="R172" s="243">
        <f t="shared" si="32"/>
        <v>37000</v>
      </c>
      <c r="S172" s="249">
        <f t="shared" si="32"/>
        <v>37000</v>
      </c>
    </row>
    <row r="173" spans="1:22" ht="17.25" customHeight="1">
      <c r="A173" s="244"/>
      <c r="B173" s="27" t="s">
        <v>10</v>
      </c>
      <c r="C173" s="27"/>
      <c r="D173" s="27"/>
      <c r="E173" s="27"/>
      <c r="F173" s="27"/>
      <c r="G173" s="27"/>
      <c r="H173" s="104">
        <v>828</v>
      </c>
      <c r="I173" s="104" t="s">
        <v>24</v>
      </c>
      <c r="J173" s="241" t="s">
        <v>113</v>
      </c>
      <c r="K173" s="104">
        <v>200</v>
      </c>
      <c r="L173" s="245"/>
      <c r="M173" s="277">
        <f>16713+4423</f>
        <v>21136</v>
      </c>
      <c r="N173" s="243">
        <v>17000</v>
      </c>
      <c r="O173" s="243">
        <v>18000</v>
      </c>
      <c r="P173" s="243">
        <v>18000</v>
      </c>
      <c r="Q173" s="243">
        <v>18000</v>
      </c>
      <c r="R173" s="243">
        <v>18000</v>
      </c>
      <c r="S173" s="249">
        <v>18000</v>
      </c>
    </row>
    <row r="174" spans="1:22" ht="51.75" customHeight="1">
      <c r="A174" s="188" t="s">
        <v>119</v>
      </c>
      <c r="B174" s="189" t="s">
        <v>120</v>
      </c>
      <c r="C174" s="189"/>
      <c r="D174" s="189"/>
      <c r="E174" s="189"/>
      <c r="F174" s="189"/>
      <c r="G174" s="189"/>
      <c r="H174" s="190"/>
      <c r="I174" s="190"/>
      <c r="J174" s="190"/>
      <c r="K174" s="190"/>
      <c r="L174" s="191" t="e">
        <f>L177+L181+L184+L186+L189+L193+L195+L199+L201</f>
        <v>#REF!</v>
      </c>
      <c r="M174" s="191">
        <f>M177+M181+M184+M186+M189+M191+M193+M195+M197+M199+M201+M179</f>
        <v>1714780.9000000001</v>
      </c>
      <c r="N174" s="191">
        <f t="shared" ref="N174:S174" si="33">N177+N181+N184+N186+N189+N193+N195+N197+N199+N201+N179</f>
        <v>1348091.6</v>
      </c>
      <c r="O174" s="191">
        <f t="shared" si="33"/>
        <v>1348231.6</v>
      </c>
      <c r="P174" s="191">
        <f t="shared" si="33"/>
        <v>1383091.1</v>
      </c>
      <c r="Q174" s="191">
        <f t="shared" si="33"/>
        <v>1383091.1</v>
      </c>
      <c r="R174" s="191">
        <f t="shared" si="33"/>
        <v>1383091.1</v>
      </c>
      <c r="S174" s="191">
        <f t="shared" si="33"/>
        <v>1383091.1</v>
      </c>
      <c r="T174" s="20">
        <f>SUM(M174:S174)</f>
        <v>9943468.4999999981</v>
      </c>
      <c r="U174" s="161"/>
      <c r="V174" s="161"/>
    </row>
    <row r="175" spans="1:22" ht="23.25" customHeight="1">
      <c r="A175" s="210"/>
      <c r="B175" s="192" t="s">
        <v>10</v>
      </c>
      <c r="C175" s="192"/>
      <c r="D175" s="192"/>
      <c r="E175" s="192"/>
      <c r="F175" s="192"/>
      <c r="G175" s="192"/>
      <c r="H175" s="192"/>
      <c r="I175" s="192"/>
      <c r="J175" s="192"/>
      <c r="K175" s="192"/>
      <c r="L175" s="193" t="e">
        <f>L178+L180+L182+L185+L187+L190+#REF!+L194+L196+#REF!+L200+L202</f>
        <v>#REF!</v>
      </c>
      <c r="M175" s="193">
        <f>M178+M180+M182+M185+M187+M190+M192+M194+M196+M198+M200+M202</f>
        <v>1713492.7</v>
      </c>
      <c r="N175" s="193">
        <f t="shared" ref="N175:O175" si="34">N178+N180+N182+N185+N187+N190+N194+N196+N198+N200+N202</f>
        <v>1346803.4</v>
      </c>
      <c r="O175" s="193">
        <f t="shared" si="34"/>
        <v>1346943.4</v>
      </c>
      <c r="P175" s="193">
        <f t="shared" ref="P175:S175" si="35">P178+P180+P182+P185+P187+P190+P194+P196+P200+P202</f>
        <v>1381802.9</v>
      </c>
      <c r="Q175" s="193">
        <f t="shared" si="35"/>
        <v>1381802.9</v>
      </c>
      <c r="R175" s="193">
        <f t="shared" si="35"/>
        <v>1381802.9</v>
      </c>
      <c r="S175" s="211">
        <f t="shared" si="35"/>
        <v>1381802.9</v>
      </c>
      <c r="T175" s="20">
        <f>SUM(M175:S175)</f>
        <v>9934451.1000000015</v>
      </c>
    </row>
    <row r="176" spans="1:22" ht="20.25" customHeight="1">
      <c r="A176" s="210"/>
      <c r="B176" s="192" t="s">
        <v>11</v>
      </c>
      <c r="C176" s="192"/>
      <c r="D176" s="192"/>
      <c r="E176" s="192"/>
      <c r="F176" s="192"/>
      <c r="G176" s="192"/>
      <c r="H176" s="192"/>
      <c r="I176" s="192"/>
      <c r="J176" s="192"/>
      <c r="K176" s="192"/>
      <c r="L176" s="193">
        <f t="shared" ref="L176:S176" si="36">L183+L188</f>
        <v>2689</v>
      </c>
      <c r="M176" s="193">
        <f t="shared" si="36"/>
        <v>1288.2</v>
      </c>
      <c r="N176" s="193">
        <f t="shared" si="36"/>
        <v>1288.2</v>
      </c>
      <c r="O176" s="193">
        <f t="shared" si="36"/>
        <v>1288.2</v>
      </c>
      <c r="P176" s="193">
        <f t="shared" si="36"/>
        <v>1288.2</v>
      </c>
      <c r="Q176" s="193">
        <f t="shared" si="36"/>
        <v>1288.2</v>
      </c>
      <c r="R176" s="193">
        <f t="shared" si="36"/>
        <v>1288.2</v>
      </c>
      <c r="S176" s="211">
        <f t="shared" si="36"/>
        <v>1288.2</v>
      </c>
      <c r="T176" s="20">
        <f>SUM(M176:S176)</f>
        <v>9017.4</v>
      </c>
    </row>
    <row r="177" spans="1:19" ht="49.5" customHeight="1">
      <c r="A177" s="212" t="s">
        <v>121</v>
      </c>
      <c r="B177" s="194" t="s">
        <v>176</v>
      </c>
      <c r="C177" s="194"/>
      <c r="D177" s="194"/>
      <c r="E177" s="194"/>
      <c r="F177" s="194"/>
      <c r="G177" s="194"/>
      <c r="H177" s="192"/>
      <c r="I177" s="192"/>
      <c r="J177" s="192"/>
      <c r="K177" s="192"/>
      <c r="L177" s="195">
        <f>SUM(L178:L180)</f>
        <v>18232</v>
      </c>
      <c r="M177" s="195">
        <f t="shared" ref="M177:S177" si="37">M178</f>
        <v>20436</v>
      </c>
      <c r="N177" s="195">
        <f t="shared" si="37"/>
        <v>20436</v>
      </c>
      <c r="O177" s="195">
        <f t="shared" si="37"/>
        <v>20436</v>
      </c>
      <c r="P177" s="195">
        <f t="shared" si="37"/>
        <v>20436</v>
      </c>
      <c r="Q177" s="195">
        <f t="shared" si="37"/>
        <v>20436</v>
      </c>
      <c r="R177" s="195">
        <f t="shared" si="37"/>
        <v>20436</v>
      </c>
      <c r="S177" s="213">
        <f t="shared" si="37"/>
        <v>20436</v>
      </c>
    </row>
    <row r="178" spans="1:19" ht="18.75" customHeight="1">
      <c r="A178" s="214"/>
      <c r="B178" s="192" t="s">
        <v>10</v>
      </c>
      <c r="C178" s="196"/>
      <c r="D178" s="197">
        <v>828</v>
      </c>
      <c r="E178" s="198" t="s">
        <v>123</v>
      </c>
      <c r="F178" s="197" t="s">
        <v>124</v>
      </c>
      <c r="G178" s="197">
        <v>500</v>
      </c>
      <c r="H178" s="197">
        <v>828</v>
      </c>
      <c r="I178" s="198" t="s">
        <v>123</v>
      </c>
      <c r="J178" s="197" t="s">
        <v>124</v>
      </c>
      <c r="K178" s="197">
        <v>500</v>
      </c>
      <c r="L178" s="193">
        <v>18032</v>
      </c>
      <c r="M178" s="193">
        <v>20436</v>
      </c>
      <c r="N178" s="193">
        <v>20436</v>
      </c>
      <c r="O178" s="193">
        <v>20436</v>
      </c>
      <c r="P178" s="193">
        <v>20436</v>
      </c>
      <c r="Q178" s="193">
        <v>20436</v>
      </c>
      <c r="R178" s="193">
        <v>20436</v>
      </c>
      <c r="S178" s="211">
        <v>20436</v>
      </c>
    </row>
    <row r="179" spans="1:19" ht="84" customHeight="1">
      <c r="A179" s="212" t="s">
        <v>177</v>
      </c>
      <c r="B179" s="194" t="s">
        <v>178</v>
      </c>
      <c r="C179" s="196"/>
      <c r="D179" s="197"/>
      <c r="E179" s="198"/>
      <c r="F179" s="197"/>
      <c r="G179" s="197"/>
      <c r="H179" s="197"/>
      <c r="I179" s="198"/>
      <c r="J179" s="197"/>
      <c r="K179" s="197"/>
      <c r="L179" s="193"/>
      <c r="M179" s="195">
        <f t="shared" ref="M179:S179" si="38">M180</f>
        <v>200</v>
      </c>
      <c r="N179" s="195">
        <f t="shared" si="38"/>
        <v>200</v>
      </c>
      <c r="O179" s="195">
        <f t="shared" si="38"/>
        <v>200</v>
      </c>
      <c r="P179" s="195">
        <f t="shared" si="38"/>
        <v>200</v>
      </c>
      <c r="Q179" s="195">
        <f t="shared" si="38"/>
        <v>200</v>
      </c>
      <c r="R179" s="195">
        <f t="shared" si="38"/>
        <v>200</v>
      </c>
      <c r="S179" s="213">
        <f t="shared" si="38"/>
        <v>200</v>
      </c>
    </row>
    <row r="180" spans="1:19" ht="19.5" customHeight="1">
      <c r="A180" s="215"/>
      <c r="B180" s="192" t="s">
        <v>10</v>
      </c>
      <c r="C180" s="196"/>
      <c r="D180" s="197">
        <v>812</v>
      </c>
      <c r="E180" s="198" t="s">
        <v>125</v>
      </c>
      <c r="F180" s="197" t="s">
        <v>124</v>
      </c>
      <c r="G180" s="197">
        <v>500</v>
      </c>
      <c r="H180" s="197">
        <v>812</v>
      </c>
      <c r="I180" s="198" t="s">
        <v>125</v>
      </c>
      <c r="J180" s="197" t="s">
        <v>124</v>
      </c>
      <c r="K180" s="197">
        <v>500</v>
      </c>
      <c r="L180" s="193">
        <v>200</v>
      </c>
      <c r="M180" s="193">
        <v>200</v>
      </c>
      <c r="N180" s="193">
        <v>200</v>
      </c>
      <c r="O180" s="193">
        <v>200</v>
      </c>
      <c r="P180" s="193">
        <v>200</v>
      </c>
      <c r="Q180" s="193">
        <v>200</v>
      </c>
      <c r="R180" s="193">
        <v>200</v>
      </c>
      <c r="S180" s="211">
        <v>200</v>
      </c>
    </row>
    <row r="181" spans="1:19" ht="69" customHeight="1">
      <c r="A181" s="212" t="s">
        <v>129</v>
      </c>
      <c r="B181" s="194" t="s">
        <v>179</v>
      </c>
      <c r="C181" s="194"/>
      <c r="D181" s="192"/>
      <c r="E181" s="192"/>
      <c r="F181" s="192"/>
      <c r="G181" s="197"/>
      <c r="H181" s="192"/>
      <c r="I181" s="192"/>
      <c r="J181" s="192"/>
      <c r="K181" s="197"/>
      <c r="L181" s="195">
        <f t="shared" ref="L181:S181" si="39">SUM(L182:L183)</f>
        <v>16664.7</v>
      </c>
      <c r="M181" s="195">
        <f t="shared" si="39"/>
        <v>13876</v>
      </c>
      <c r="N181" s="195">
        <f t="shared" si="39"/>
        <v>13876</v>
      </c>
      <c r="O181" s="195">
        <f t="shared" si="39"/>
        <v>13876</v>
      </c>
      <c r="P181" s="195">
        <f t="shared" si="39"/>
        <v>13876</v>
      </c>
      <c r="Q181" s="195">
        <f t="shared" si="39"/>
        <v>13876</v>
      </c>
      <c r="R181" s="195">
        <f t="shared" si="39"/>
        <v>13876</v>
      </c>
      <c r="S181" s="213">
        <f t="shared" si="39"/>
        <v>13876</v>
      </c>
    </row>
    <row r="182" spans="1:19" ht="18.75" customHeight="1">
      <c r="A182" s="215"/>
      <c r="B182" s="192" t="s">
        <v>10</v>
      </c>
      <c r="C182" s="192"/>
      <c r="D182" s="197">
        <v>828</v>
      </c>
      <c r="E182" s="198" t="s">
        <v>123</v>
      </c>
      <c r="F182" s="197" t="s">
        <v>128</v>
      </c>
      <c r="G182" s="197">
        <v>500</v>
      </c>
      <c r="H182" s="197">
        <v>828</v>
      </c>
      <c r="I182" s="198" t="s">
        <v>123</v>
      </c>
      <c r="J182" s="197" t="s">
        <v>128</v>
      </c>
      <c r="K182" s="197">
        <v>500</v>
      </c>
      <c r="L182" s="193">
        <v>14803</v>
      </c>
      <c r="M182" s="199">
        <v>12936.8</v>
      </c>
      <c r="N182" s="199">
        <v>12936.8</v>
      </c>
      <c r="O182" s="199">
        <v>12936.8</v>
      </c>
      <c r="P182" s="199">
        <v>12936.8</v>
      </c>
      <c r="Q182" s="199">
        <v>12936.8</v>
      </c>
      <c r="R182" s="199">
        <v>12936.8</v>
      </c>
      <c r="S182" s="216">
        <v>12936.8</v>
      </c>
    </row>
    <row r="183" spans="1:19" ht="21" customHeight="1">
      <c r="A183" s="215"/>
      <c r="B183" s="192" t="s">
        <v>11</v>
      </c>
      <c r="C183" s="192"/>
      <c r="D183" s="192"/>
      <c r="E183" s="192"/>
      <c r="F183" s="192"/>
      <c r="G183" s="192"/>
      <c r="H183" s="192"/>
      <c r="I183" s="192"/>
      <c r="J183" s="192"/>
      <c r="K183" s="192"/>
      <c r="L183" s="193">
        <f>1069.7+792</f>
        <v>1861.7</v>
      </c>
      <c r="M183" s="199">
        <v>939.2</v>
      </c>
      <c r="N183" s="199">
        <v>939.2</v>
      </c>
      <c r="O183" s="199">
        <v>939.2</v>
      </c>
      <c r="P183" s="199">
        <v>939.2</v>
      </c>
      <c r="Q183" s="199">
        <v>939.2</v>
      </c>
      <c r="R183" s="199">
        <v>939.2</v>
      </c>
      <c r="S183" s="216">
        <v>939.2</v>
      </c>
    </row>
    <row r="184" spans="1:19" ht="54.75" customHeight="1">
      <c r="A184" s="212" t="s">
        <v>132</v>
      </c>
      <c r="B184" s="200" t="s">
        <v>180</v>
      </c>
      <c r="C184" s="194"/>
      <c r="D184" s="192"/>
      <c r="E184" s="192"/>
      <c r="F184" s="192"/>
      <c r="G184" s="192"/>
      <c r="H184" s="192"/>
      <c r="I184" s="192"/>
      <c r="J184" s="192"/>
      <c r="K184" s="192"/>
      <c r="L184" s="195">
        <f t="shared" ref="L184:S184" si="40">L185</f>
        <v>163.19999999999999</v>
      </c>
      <c r="M184" s="195">
        <f t="shared" si="40"/>
        <v>163.19999999999999</v>
      </c>
      <c r="N184" s="195">
        <f t="shared" si="40"/>
        <v>163.19999999999999</v>
      </c>
      <c r="O184" s="195">
        <f t="shared" si="40"/>
        <v>163.19999999999999</v>
      </c>
      <c r="P184" s="195">
        <f t="shared" si="40"/>
        <v>163.19999999999999</v>
      </c>
      <c r="Q184" s="195">
        <f t="shared" si="40"/>
        <v>163.19999999999999</v>
      </c>
      <c r="R184" s="195">
        <f t="shared" si="40"/>
        <v>163.19999999999999</v>
      </c>
      <c r="S184" s="213">
        <f t="shared" si="40"/>
        <v>163.19999999999999</v>
      </c>
    </row>
    <row r="185" spans="1:19" ht="18" customHeight="1">
      <c r="A185" s="260"/>
      <c r="B185" s="261" t="s">
        <v>10</v>
      </c>
      <c r="C185" s="261"/>
      <c r="D185" s="266">
        <v>828</v>
      </c>
      <c r="E185" s="267" t="s">
        <v>123</v>
      </c>
      <c r="F185" s="266" t="s">
        <v>131</v>
      </c>
      <c r="G185" s="266">
        <v>500</v>
      </c>
      <c r="H185" s="266">
        <v>828</v>
      </c>
      <c r="I185" s="267" t="s">
        <v>123</v>
      </c>
      <c r="J185" s="266" t="s">
        <v>131</v>
      </c>
      <c r="K185" s="266">
        <v>500</v>
      </c>
      <c r="L185" s="262">
        <v>163.19999999999999</v>
      </c>
      <c r="M185" s="262">
        <v>163.19999999999999</v>
      </c>
      <c r="N185" s="262">
        <v>163.19999999999999</v>
      </c>
      <c r="O185" s="262">
        <v>163.19999999999999</v>
      </c>
      <c r="P185" s="262">
        <v>163.19999999999999</v>
      </c>
      <c r="Q185" s="262">
        <v>163.19999999999999</v>
      </c>
      <c r="R185" s="262">
        <v>163.19999999999999</v>
      </c>
      <c r="S185" s="268">
        <v>163.19999999999999</v>
      </c>
    </row>
    <row r="186" spans="1:19" ht="34.5" customHeight="1">
      <c r="A186" s="255" t="s">
        <v>135</v>
      </c>
      <c r="B186" s="256" t="s">
        <v>195</v>
      </c>
      <c r="C186" s="256"/>
      <c r="D186" s="257"/>
      <c r="E186" s="257"/>
      <c r="F186" s="257"/>
      <c r="G186" s="257"/>
      <c r="H186" s="257"/>
      <c r="I186" s="257"/>
      <c r="J186" s="257"/>
      <c r="K186" s="257"/>
      <c r="L186" s="258">
        <f t="shared" ref="L186:S186" si="41">SUM(L187:L188)</f>
        <v>12127.3</v>
      </c>
      <c r="M186" s="258">
        <f t="shared" si="41"/>
        <v>5057.8999999999996</v>
      </c>
      <c r="N186" s="258">
        <f t="shared" si="41"/>
        <v>5057.8999999999996</v>
      </c>
      <c r="O186" s="258">
        <f t="shared" si="41"/>
        <v>5057.8999999999996</v>
      </c>
      <c r="P186" s="258">
        <f t="shared" si="41"/>
        <v>5057.8999999999996</v>
      </c>
      <c r="Q186" s="258">
        <f t="shared" si="41"/>
        <v>5057.8999999999996</v>
      </c>
      <c r="R186" s="258">
        <f t="shared" si="41"/>
        <v>5057.8999999999996</v>
      </c>
      <c r="S186" s="259">
        <f t="shared" si="41"/>
        <v>5057.8999999999996</v>
      </c>
    </row>
    <row r="187" spans="1:19" ht="18.75" customHeight="1">
      <c r="A187" s="215"/>
      <c r="B187" s="192" t="s">
        <v>10</v>
      </c>
      <c r="C187" s="192"/>
      <c r="D187" s="197">
        <v>828</v>
      </c>
      <c r="E187" s="198" t="s">
        <v>123</v>
      </c>
      <c r="F187" s="197" t="s">
        <v>134</v>
      </c>
      <c r="G187" s="197">
        <v>500</v>
      </c>
      <c r="H187" s="197">
        <v>828</v>
      </c>
      <c r="I187" s="198" t="s">
        <v>123</v>
      </c>
      <c r="J187" s="197" t="s">
        <v>134</v>
      </c>
      <c r="K187" s="197">
        <v>500</v>
      </c>
      <c r="L187" s="193">
        <v>11300</v>
      </c>
      <c r="M187" s="201">
        <v>4708.8999999999996</v>
      </c>
      <c r="N187" s="201">
        <v>4708.8999999999996</v>
      </c>
      <c r="O187" s="201">
        <v>4708.8999999999996</v>
      </c>
      <c r="P187" s="201">
        <v>4708.8999999999996</v>
      </c>
      <c r="Q187" s="201">
        <v>4708.8999999999996</v>
      </c>
      <c r="R187" s="201">
        <v>4708.8999999999996</v>
      </c>
      <c r="S187" s="217">
        <v>4708.8999999999996</v>
      </c>
    </row>
    <row r="188" spans="1:19" ht="18" customHeight="1">
      <c r="A188" s="260"/>
      <c r="B188" s="261" t="s">
        <v>11</v>
      </c>
      <c r="C188" s="261"/>
      <c r="D188" s="261"/>
      <c r="E188" s="261"/>
      <c r="F188" s="261"/>
      <c r="G188" s="261"/>
      <c r="H188" s="261"/>
      <c r="I188" s="261"/>
      <c r="J188" s="261"/>
      <c r="K188" s="261"/>
      <c r="L188" s="262">
        <v>827.3</v>
      </c>
      <c r="M188" s="263">
        <v>349</v>
      </c>
      <c r="N188" s="263">
        <v>349</v>
      </c>
      <c r="O188" s="263">
        <v>349</v>
      </c>
      <c r="P188" s="263">
        <v>349</v>
      </c>
      <c r="Q188" s="263">
        <v>349</v>
      </c>
      <c r="R188" s="263">
        <v>349</v>
      </c>
      <c r="S188" s="264">
        <v>349</v>
      </c>
    </row>
    <row r="189" spans="1:19" ht="46.5" customHeight="1">
      <c r="A189" s="255" t="s">
        <v>139</v>
      </c>
      <c r="B189" s="256" t="s">
        <v>206</v>
      </c>
      <c r="C189" s="256"/>
      <c r="D189" s="257"/>
      <c r="E189" s="257"/>
      <c r="F189" s="257"/>
      <c r="G189" s="257"/>
      <c r="H189" s="257"/>
      <c r="I189" s="257"/>
      <c r="J189" s="257"/>
      <c r="K189" s="257"/>
      <c r="L189" s="258" t="e">
        <f>L190+#REF!</f>
        <v>#REF!</v>
      </c>
      <c r="M189" s="258">
        <f t="shared" ref="M189:S189" si="42">M190</f>
        <v>1067892</v>
      </c>
      <c r="N189" s="258">
        <f t="shared" si="42"/>
        <v>1067892</v>
      </c>
      <c r="O189" s="258">
        <f t="shared" si="42"/>
        <v>1067892</v>
      </c>
      <c r="P189" s="258">
        <f t="shared" si="42"/>
        <v>1067892</v>
      </c>
      <c r="Q189" s="258">
        <f t="shared" si="42"/>
        <v>1067892</v>
      </c>
      <c r="R189" s="258">
        <f t="shared" si="42"/>
        <v>1067892</v>
      </c>
      <c r="S189" s="259">
        <f t="shared" si="42"/>
        <v>1067892</v>
      </c>
    </row>
    <row r="190" spans="1:19" ht="18.75" customHeight="1">
      <c r="A190" s="218"/>
      <c r="B190" s="192" t="s">
        <v>10</v>
      </c>
      <c r="C190" s="192"/>
      <c r="D190" s="197">
        <v>828</v>
      </c>
      <c r="E190" s="198" t="s">
        <v>123</v>
      </c>
      <c r="F190" s="197" t="s">
        <v>137</v>
      </c>
      <c r="G190" s="197">
        <v>200</v>
      </c>
      <c r="H190" s="197">
        <v>828</v>
      </c>
      <c r="I190" s="198" t="s">
        <v>123</v>
      </c>
      <c r="J190" s="197" t="s">
        <v>210</v>
      </c>
      <c r="K190" s="197">
        <v>200</v>
      </c>
      <c r="L190" s="193">
        <v>1067892</v>
      </c>
      <c r="M190" s="201">
        <v>1067892</v>
      </c>
      <c r="N190" s="201">
        <v>1067892</v>
      </c>
      <c r="O190" s="201">
        <v>1067892</v>
      </c>
      <c r="P190" s="201">
        <v>1067892</v>
      </c>
      <c r="Q190" s="201">
        <v>1067892</v>
      </c>
      <c r="R190" s="201">
        <v>1067892</v>
      </c>
      <c r="S190" s="217">
        <v>1067892</v>
      </c>
    </row>
    <row r="191" spans="1:19" ht="40.5" customHeight="1">
      <c r="A191" s="212" t="s">
        <v>142</v>
      </c>
      <c r="B191" s="256" t="s">
        <v>207</v>
      </c>
      <c r="C191" s="192"/>
      <c r="D191" s="197"/>
      <c r="E191" s="198"/>
      <c r="F191" s="197"/>
      <c r="G191" s="197"/>
      <c r="H191" s="197"/>
      <c r="I191" s="198"/>
      <c r="J191" s="197"/>
      <c r="K191" s="197"/>
      <c r="L191" s="193"/>
      <c r="M191" s="258">
        <f>M192</f>
        <v>357780</v>
      </c>
      <c r="N191" s="201"/>
      <c r="O191" s="201"/>
      <c r="P191" s="201"/>
      <c r="Q191" s="201"/>
      <c r="R191" s="201"/>
      <c r="S191" s="217"/>
    </row>
    <row r="192" spans="1:19" ht="18.75" customHeight="1">
      <c r="A192" s="215"/>
      <c r="B192" s="192" t="s">
        <v>10</v>
      </c>
      <c r="C192" s="192"/>
      <c r="D192" s="197"/>
      <c r="E192" s="198"/>
      <c r="F192" s="197"/>
      <c r="G192" s="197"/>
      <c r="H192" s="353">
        <v>828</v>
      </c>
      <c r="I192" s="354" t="s">
        <v>123</v>
      </c>
      <c r="J192" s="353" t="s">
        <v>209</v>
      </c>
      <c r="K192" s="353">
        <v>500</v>
      </c>
      <c r="L192" s="193"/>
      <c r="M192" s="336">
        <v>357780</v>
      </c>
      <c r="N192" s="201"/>
      <c r="O192" s="201"/>
      <c r="P192" s="201"/>
      <c r="Q192" s="201"/>
      <c r="R192" s="201"/>
      <c r="S192" s="217"/>
    </row>
    <row r="193" spans="1:19" ht="62.25" customHeight="1">
      <c r="A193" s="212" t="s">
        <v>146</v>
      </c>
      <c r="B193" s="194" t="s">
        <v>183</v>
      </c>
      <c r="C193" s="194"/>
      <c r="D193" s="192"/>
      <c r="E193" s="192"/>
      <c r="F193" s="192"/>
      <c r="G193" s="192"/>
      <c r="H193" s="192"/>
      <c r="I193" s="192"/>
      <c r="J193" s="192"/>
      <c r="K193" s="192"/>
      <c r="L193" s="195">
        <f t="shared" ref="L193:S193" si="43">L194</f>
        <v>229866</v>
      </c>
      <c r="M193" s="195">
        <f t="shared" si="43"/>
        <v>238910</v>
      </c>
      <c r="N193" s="195">
        <f t="shared" si="43"/>
        <v>229866</v>
      </c>
      <c r="O193" s="195">
        <f t="shared" si="43"/>
        <v>229866</v>
      </c>
      <c r="P193" s="195">
        <f t="shared" si="43"/>
        <v>229866</v>
      </c>
      <c r="Q193" s="195">
        <f t="shared" si="43"/>
        <v>229866</v>
      </c>
      <c r="R193" s="195">
        <f t="shared" si="43"/>
        <v>229866</v>
      </c>
      <c r="S193" s="213">
        <f t="shared" si="43"/>
        <v>229866</v>
      </c>
    </row>
    <row r="194" spans="1:19" ht="17.2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141</v>
      </c>
      <c r="G194" s="197">
        <v>800</v>
      </c>
      <c r="H194" s="197">
        <v>828</v>
      </c>
      <c r="I194" s="198" t="s">
        <v>123</v>
      </c>
      <c r="J194" s="197" t="s">
        <v>141</v>
      </c>
      <c r="K194" s="197">
        <v>800</v>
      </c>
      <c r="L194" s="193">
        <v>229866</v>
      </c>
      <c r="M194" s="336">
        <v>238910</v>
      </c>
      <c r="N194" s="201">
        <v>229866</v>
      </c>
      <c r="O194" s="201">
        <v>229866</v>
      </c>
      <c r="P194" s="201">
        <v>229866</v>
      </c>
      <c r="Q194" s="201">
        <v>229866</v>
      </c>
      <c r="R194" s="201">
        <v>229866</v>
      </c>
      <c r="S194" s="217">
        <v>229866</v>
      </c>
    </row>
    <row r="195" spans="1:19" ht="47.25">
      <c r="A195" s="212" t="s">
        <v>149</v>
      </c>
      <c r="B195" s="194" t="s">
        <v>184</v>
      </c>
      <c r="C195" s="194"/>
      <c r="D195" s="192"/>
      <c r="E195" s="192"/>
      <c r="F195" s="192"/>
      <c r="G195" s="192"/>
      <c r="H195" s="192"/>
      <c r="I195" s="192"/>
      <c r="J195" s="192"/>
      <c r="K195" s="192"/>
      <c r="L195" s="195">
        <f t="shared" ref="L195:S195" si="44">SUM(L196:L196)</f>
        <v>4500</v>
      </c>
      <c r="M195" s="195">
        <f t="shared" si="44"/>
        <v>3294</v>
      </c>
      <c r="N195" s="195">
        <f t="shared" si="44"/>
        <v>3425.8</v>
      </c>
      <c r="O195" s="195">
        <f t="shared" si="44"/>
        <v>3562.8</v>
      </c>
      <c r="P195" s="195">
        <f t="shared" si="44"/>
        <v>4500</v>
      </c>
      <c r="Q195" s="195">
        <f t="shared" si="44"/>
        <v>4500</v>
      </c>
      <c r="R195" s="195">
        <f t="shared" si="44"/>
        <v>4500</v>
      </c>
      <c r="S195" s="213">
        <f t="shared" si="44"/>
        <v>4500</v>
      </c>
    </row>
    <row r="196" spans="1:19" ht="16.5" customHeight="1">
      <c r="A196" s="218"/>
      <c r="B196" s="196" t="s">
        <v>10</v>
      </c>
      <c r="C196" s="196"/>
      <c r="D196" s="197">
        <v>810</v>
      </c>
      <c r="E196" s="198" t="s">
        <v>123</v>
      </c>
      <c r="F196" s="197" t="s">
        <v>144</v>
      </c>
      <c r="G196" s="197">
        <v>800</v>
      </c>
      <c r="H196" s="197">
        <v>810</v>
      </c>
      <c r="I196" s="198" t="s">
        <v>123</v>
      </c>
      <c r="J196" s="197" t="s">
        <v>144</v>
      </c>
      <c r="K196" s="197">
        <v>800</v>
      </c>
      <c r="L196" s="193">
        <v>4500</v>
      </c>
      <c r="M196" s="341">
        <f>3294</f>
        <v>3294</v>
      </c>
      <c r="N196" s="341">
        <f>3425.8</f>
        <v>3425.8</v>
      </c>
      <c r="O196" s="341">
        <f>3562.8</f>
        <v>3562.8</v>
      </c>
      <c r="P196" s="202">
        <v>4500</v>
      </c>
      <c r="Q196" s="202">
        <v>4500</v>
      </c>
      <c r="R196" s="202">
        <v>4500</v>
      </c>
      <c r="S196" s="219">
        <v>4500</v>
      </c>
    </row>
    <row r="197" spans="1:19" ht="46.5" customHeight="1">
      <c r="A197" s="212" t="s">
        <v>186</v>
      </c>
      <c r="B197" s="342" t="s">
        <v>200</v>
      </c>
      <c r="C197" s="196"/>
      <c r="D197" s="197"/>
      <c r="E197" s="198"/>
      <c r="F197" s="197"/>
      <c r="G197" s="197"/>
      <c r="H197" s="197"/>
      <c r="I197" s="198"/>
      <c r="J197" s="197"/>
      <c r="K197" s="197"/>
      <c r="L197" s="193"/>
      <c r="M197" s="195">
        <f>M198</f>
        <v>71.8</v>
      </c>
      <c r="N197" s="195">
        <f t="shared" ref="N197:R197" si="45">N198</f>
        <v>74.7</v>
      </c>
      <c r="O197" s="195">
        <f t="shared" si="45"/>
        <v>77.7</v>
      </c>
      <c r="P197" s="195">
        <f t="shared" si="45"/>
        <v>0</v>
      </c>
      <c r="Q197" s="195">
        <f t="shared" si="45"/>
        <v>0</v>
      </c>
      <c r="R197" s="195">
        <f t="shared" si="45"/>
        <v>0</v>
      </c>
      <c r="S197" s="213">
        <f>S198</f>
        <v>0</v>
      </c>
    </row>
    <row r="198" spans="1:19" ht="17.25" customHeight="1">
      <c r="A198" s="215"/>
      <c r="B198" s="196" t="s">
        <v>10</v>
      </c>
      <c r="C198" s="196"/>
      <c r="D198" s="197"/>
      <c r="E198" s="198"/>
      <c r="F198" s="197"/>
      <c r="G198" s="197"/>
      <c r="H198" s="338">
        <v>810</v>
      </c>
      <c r="I198" s="339" t="s">
        <v>123</v>
      </c>
      <c r="J198" s="339" t="s">
        <v>202</v>
      </c>
      <c r="K198" s="339">
        <v>800</v>
      </c>
      <c r="L198" s="225"/>
      <c r="M198" s="340">
        <v>71.8</v>
      </c>
      <c r="N198" s="340">
        <v>74.7</v>
      </c>
      <c r="O198" s="340">
        <v>77.7</v>
      </c>
      <c r="P198" s="202"/>
      <c r="Q198" s="202"/>
      <c r="R198" s="202"/>
      <c r="S198" s="219"/>
    </row>
    <row r="199" spans="1:19" ht="46.5" customHeight="1">
      <c r="A199" s="212" t="s">
        <v>201</v>
      </c>
      <c r="B199" s="194" t="s">
        <v>199</v>
      </c>
      <c r="C199" s="194"/>
      <c r="D199" s="192"/>
      <c r="E199" s="192"/>
      <c r="F199" s="192"/>
      <c r="G199" s="192"/>
      <c r="H199" s="192"/>
      <c r="I199" s="192"/>
      <c r="J199" s="192"/>
      <c r="K199" s="192"/>
      <c r="L199" s="195">
        <f t="shared" ref="L199:S199" si="46">L200</f>
        <v>6700</v>
      </c>
      <c r="M199" s="195">
        <f t="shared" si="46"/>
        <v>7100</v>
      </c>
      <c r="N199" s="195">
        <f t="shared" si="46"/>
        <v>7100</v>
      </c>
      <c r="O199" s="195">
        <f t="shared" si="46"/>
        <v>7100</v>
      </c>
      <c r="P199" s="195">
        <f t="shared" si="46"/>
        <v>7100</v>
      </c>
      <c r="Q199" s="195">
        <f t="shared" si="46"/>
        <v>7100</v>
      </c>
      <c r="R199" s="195">
        <f t="shared" si="46"/>
        <v>7100</v>
      </c>
      <c r="S199" s="213">
        <f t="shared" si="46"/>
        <v>7100</v>
      </c>
    </row>
    <row r="200" spans="1:19" ht="18" customHeight="1">
      <c r="B200" s="192" t="s">
        <v>10</v>
      </c>
      <c r="C200" s="192"/>
      <c r="D200" s="197">
        <v>828</v>
      </c>
      <c r="E200" s="198" t="s">
        <v>123</v>
      </c>
      <c r="F200" s="197" t="s">
        <v>148</v>
      </c>
      <c r="G200" s="197">
        <v>800</v>
      </c>
      <c r="H200" s="197">
        <v>828</v>
      </c>
      <c r="I200" s="198" t="s">
        <v>123</v>
      </c>
      <c r="J200" s="197" t="s">
        <v>148</v>
      </c>
      <c r="K200" s="197">
        <v>800</v>
      </c>
      <c r="L200" s="193">
        <v>6700</v>
      </c>
      <c r="M200" s="202">
        <v>7100</v>
      </c>
      <c r="N200" s="202">
        <v>7100</v>
      </c>
      <c r="O200" s="202">
        <v>7100</v>
      </c>
      <c r="P200" s="202">
        <v>7100</v>
      </c>
      <c r="Q200" s="202">
        <v>7100</v>
      </c>
      <c r="R200" s="202">
        <v>7100</v>
      </c>
      <c r="S200" s="219">
        <v>7100</v>
      </c>
    </row>
    <row r="201" spans="1:19" ht="48.75" customHeight="1">
      <c r="A201" s="212" t="s">
        <v>208</v>
      </c>
      <c r="B201" s="194" t="s">
        <v>187</v>
      </c>
      <c r="C201" s="194"/>
      <c r="D201" s="192"/>
      <c r="E201" s="192"/>
      <c r="F201" s="192"/>
      <c r="G201" s="192"/>
      <c r="H201" s="192"/>
      <c r="I201" s="192"/>
      <c r="J201" s="192"/>
      <c r="K201" s="192"/>
      <c r="L201" s="195">
        <f t="shared" ref="L201:S201" si="47">L202</f>
        <v>34000</v>
      </c>
      <c r="M201" s="195">
        <f t="shared" si="47"/>
        <v>0</v>
      </c>
      <c r="N201" s="195">
        <f t="shared" si="47"/>
        <v>0</v>
      </c>
      <c r="O201" s="195">
        <f t="shared" si="47"/>
        <v>0</v>
      </c>
      <c r="P201" s="195">
        <f t="shared" si="47"/>
        <v>34000</v>
      </c>
      <c r="Q201" s="195">
        <f t="shared" si="47"/>
        <v>34000</v>
      </c>
      <c r="R201" s="195">
        <f t="shared" si="47"/>
        <v>34000</v>
      </c>
      <c r="S201" s="213">
        <f t="shared" si="47"/>
        <v>34000</v>
      </c>
    </row>
    <row r="202" spans="1:19" ht="22.5" customHeight="1">
      <c r="A202" s="215"/>
      <c r="B202" s="192" t="s">
        <v>10</v>
      </c>
      <c r="C202" s="192"/>
      <c r="D202" s="197">
        <v>828</v>
      </c>
      <c r="E202" s="198" t="s">
        <v>123</v>
      </c>
      <c r="F202" s="197" t="s">
        <v>151</v>
      </c>
      <c r="G202" s="197">
        <v>800</v>
      </c>
      <c r="H202" s="197">
        <v>828</v>
      </c>
      <c r="I202" s="198" t="s">
        <v>123</v>
      </c>
      <c r="J202" s="197" t="s">
        <v>151</v>
      </c>
      <c r="K202" s="197">
        <v>800</v>
      </c>
      <c r="L202" s="193">
        <v>34000</v>
      </c>
      <c r="M202" s="193">
        <v>0</v>
      </c>
      <c r="N202" s="193">
        <v>0</v>
      </c>
      <c r="O202" s="193">
        <v>0</v>
      </c>
      <c r="P202" s="193">
        <v>34000</v>
      </c>
      <c r="Q202" s="193">
        <v>34000</v>
      </c>
      <c r="R202" s="193">
        <v>34000</v>
      </c>
      <c r="S202" s="211">
        <v>34000</v>
      </c>
    </row>
    <row r="203" spans="1:19" ht="77.25" customHeight="1">
      <c r="A203" s="203" t="s">
        <v>152</v>
      </c>
      <c r="B203" s="204" t="s">
        <v>153</v>
      </c>
      <c r="C203" s="204"/>
      <c r="D203" s="205"/>
      <c r="E203" s="205"/>
      <c r="F203" s="205"/>
      <c r="G203" s="205"/>
      <c r="H203" s="205"/>
      <c r="I203" s="205"/>
      <c r="J203" s="205"/>
      <c r="K203" s="205"/>
      <c r="L203" s="206" t="e">
        <f>L206+#REF!+L208+L210</f>
        <v>#REF!</v>
      </c>
      <c r="M203" s="206">
        <f t="shared" ref="M203:S203" si="48">M206+M208+M210</f>
        <v>214540.40000000002</v>
      </c>
      <c r="N203" s="206">
        <f t="shared" si="48"/>
        <v>222223.8</v>
      </c>
      <c r="O203" s="206">
        <f t="shared" si="48"/>
        <v>229681.8</v>
      </c>
      <c r="P203" s="206">
        <f t="shared" si="48"/>
        <v>238869.07199999999</v>
      </c>
      <c r="Q203" s="206">
        <f t="shared" si="48"/>
        <v>248423.83488000001</v>
      </c>
      <c r="R203" s="206">
        <f t="shared" si="48"/>
        <v>258360.78827520003</v>
      </c>
      <c r="S203" s="220">
        <f t="shared" si="48"/>
        <v>268695.21980620804</v>
      </c>
    </row>
    <row r="204" spans="1:19" ht="18" customHeight="1">
      <c r="A204" s="36"/>
      <c r="B204" s="27" t="s">
        <v>10</v>
      </c>
      <c r="C204" s="27"/>
      <c r="D204" s="74"/>
      <c r="E204" s="74"/>
      <c r="F204" s="74"/>
      <c r="G204" s="74"/>
      <c r="H204" s="74"/>
      <c r="I204" s="74"/>
      <c r="J204" s="74"/>
      <c r="K204" s="74"/>
      <c r="L204" s="69">
        <f t="shared" ref="L204:S204" si="49">SUM(L206:L210)</f>
        <v>213801.2</v>
      </c>
      <c r="M204" s="69">
        <f t="shared" si="49"/>
        <v>214540.40000000002</v>
      </c>
      <c r="N204" s="71">
        <f t="shared" si="49"/>
        <v>222223.8</v>
      </c>
      <c r="O204" s="71">
        <f t="shared" si="49"/>
        <v>229681.8</v>
      </c>
      <c r="P204" s="71">
        <f t="shared" si="49"/>
        <v>238869.07199999999</v>
      </c>
      <c r="Q204" s="71">
        <f t="shared" si="49"/>
        <v>248423.83488000001</v>
      </c>
      <c r="R204" s="71">
        <f t="shared" si="49"/>
        <v>258360.78827520003</v>
      </c>
      <c r="S204" s="73">
        <f t="shared" si="49"/>
        <v>268695.21980620804</v>
      </c>
    </row>
    <row r="205" spans="1:19" ht="21" customHeight="1">
      <c r="A205" s="58" t="s">
        <v>154</v>
      </c>
      <c r="B205" s="105" t="s">
        <v>155</v>
      </c>
      <c r="C205" s="105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5"/>
      <c r="O205" s="75"/>
      <c r="P205" s="75"/>
      <c r="Q205" s="75"/>
      <c r="R205" s="75"/>
      <c r="S205" s="76"/>
    </row>
    <row r="206" spans="1:19" ht="16.5" customHeight="1">
      <c r="A206" s="36"/>
      <c r="B206" s="27" t="s">
        <v>10</v>
      </c>
      <c r="C206" s="27"/>
      <c r="D206" s="104">
        <v>828</v>
      </c>
      <c r="E206" s="163" t="s">
        <v>123</v>
      </c>
      <c r="F206" s="104" t="s">
        <v>156</v>
      </c>
      <c r="G206" s="104"/>
      <c r="H206" s="104">
        <v>828</v>
      </c>
      <c r="I206" s="163" t="s">
        <v>123</v>
      </c>
      <c r="J206" s="104" t="s">
        <v>196</v>
      </c>
      <c r="K206" s="104"/>
      <c r="L206" s="69">
        <v>39207</v>
      </c>
      <c r="M206" s="285">
        <v>35662.1</v>
      </c>
      <c r="N206" s="285">
        <v>36823.1</v>
      </c>
      <c r="O206" s="285">
        <v>38219.1</v>
      </c>
      <c r="P206" s="285">
        <f>O206*1.04</f>
        <v>39747.864000000001</v>
      </c>
      <c r="Q206" s="285">
        <f>P206*1.04</f>
        <v>41337.778560000006</v>
      </c>
      <c r="R206" s="285">
        <f>Q206*1.04</f>
        <v>42991.289702400005</v>
      </c>
      <c r="S206" s="285">
        <f>R206*1.04</f>
        <v>44710.941290496005</v>
      </c>
    </row>
    <row r="207" spans="1:19" ht="32.25" customHeight="1">
      <c r="A207" s="58" t="s">
        <v>157</v>
      </c>
      <c r="B207" s="105" t="s">
        <v>162</v>
      </c>
      <c r="C207" s="105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5"/>
      <c r="O207" s="75"/>
      <c r="P207" s="75"/>
      <c r="Q207" s="75"/>
      <c r="R207" s="75"/>
      <c r="S207" s="76"/>
    </row>
    <row r="208" spans="1:19" ht="19.5" customHeight="1">
      <c r="A208" s="26"/>
      <c r="B208" s="27" t="s">
        <v>10</v>
      </c>
      <c r="C208" s="27"/>
      <c r="D208" s="104">
        <v>828</v>
      </c>
      <c r="E208" s="163" t="s">
        <v>159</v>
      </c>
      <c r="F208" s="104" t="s">
        <v>163</v>
      </c>
      <c r="G208" s="104"/>
      <c r="H208" s="104">
        <v>828</v>
      </c>
      <c r="I208" s="163" t="s">
        <v>159</v>
      </c>
      <c r="J208" s="104" t="s">
        <v>163</v>
      </c>
      <c r="K208" s="104"/>
      <c r="L208" s="69">
        <v>140767</v>
      </c>
      <c r="M208" s="285">
        <v>143328</v>
      </c>
      <c r="N208" s="285">
        <v>148465</v>
      </c>
      <c r="O208" s="285">
        <v>153218</v>
      </c>
      <c r="P208" s="285">
        <f>O208*1.04</f>
        <v>159346.72</v>
      </c>
      <c r="Q208" s="285">
        <f t="shared" ref="Q208:S208" si="50">P208*1.04</f>
        <v>165720.5888</v>
      </c>
      <c r="R208" s="285">
        <f t="shared" si="50"/>
        <v>172349.41235200001</v>
      </c>
      <c r="S208" s="285">
        <f t="shared" si="50"/>
        <v>179243.38884608002</v>
      </c>
    </row>
    <row r="209" spans="1:19" ht="31.5">
      <c r="A209" s="58" t="s">
        <v>161</v>
      </c>
      <c r="B209" s="105" t="s">
        <v>165</v>
      </c>
      <c r="C209" s="105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5"/>
      <c r="O209" s="75"/>
      <c r="P209" s="75"/>
      <c r="Q209" s="75"/>
      <c r="R209" s="75"/>
      <c r="S209" s="76"/>
    </row>
    <row r="210" spans="1:19" ht="21.75" customHeight="1" thickBot="1">
      <c r="A210" s="164"/>
      <c r="B210" s="165" t="s">
        <v>10</v>
      </c>
      <c r="C210" s="165"/>
      <c r="D210" s="166">
        <v>828</v>
      </c>
      <c r="E210" s="167" t="s">
        <v>123</v>
      </c>
      <c r="F210" s="166" t="s">
        <v>163</v>
      </c>
      <c r="G210" s="166"/>
      <c r="H210" s="166">
        <v>828</v>
      </c>
      <c r="I210" s="167" t="s">
        <v>123</v>
      </c>
      <c r="J210" s="166" t="s">
        <v>163</v>
      </c>
      <c r="K210" s="166"/>
      <c r="L210" s="168">
        <v>33827.199999999997</v>
      </c>
      <c r="M210" s="285">
        <v>35550.300000000003</v>
      </c>
      <c r="N210" s="285">
        <v>36935.699999999997</v>
      </c>
      <c r="O210" s="285">
        <v>38244.699999999997</v>
      </c>
      <c r="P210" s="285">
        <f>O210*1.04</f>
        <v>39774.487999999998</v>
      </c>
      <c r="Q210" s="285">
        <f>P210*1.04</f>
        <v>41365.467519999998</v>
      </c>
      <c r="R210" s="285">
        <f>Q210*1.04</f>
        <v>43020.086220799996</v>
      </c>
      <c r="S210" s="285">
        <f>R210*1.04</f>
        <v>44740.889669632001</v>
      </c>
    </row>
  </sheetData>
  <mergeCells count="28">
    <mergeCell ref="B61:B62"/>
    <mergeCell ref="A42:A43"/>
    <mergeCell ref="B42:B43"/>
    <mergeCell ref="C42:C43"/>
    <mergeCell ref="A44:A47"/>
    <mergeCell ref="B44:B47"/>
    <mergeCell ref="C44:C47"/>
    <mergeCell ref="A58:A59"/>
    <mergeCell ref="B58:B59"/>
    <mergeCell ref="C58:C59"/>
    <mergeCell ref="A33:A36"/>
    <mergeCell ref="B33:B37"/>
    <mergeCell ref="C33:C37"/>
    <mergeCell ref="D6:G6"/>
    <mergeCell ref="H6:K6"/>
    <mergeCell ref="A31:A32"/>
    <mergeCell ref="B31:B32"/>
    <mergeCell ref="C31:C32"/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AC210"/>
  <sheetViews>
    <sheetView view="pageBreakPreview" zoomScaleSheetLayoutView="100" workbookViewId="0">
      <selection activeCell="M31" sqref="M31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3" width="10.85546875" style="1" customWidth="1"/>
    <col min="24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58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56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57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L20+L77+L103+L140</f>
        <v>#REF!</v>
      </c>
      <c r="M7" s="18">
        <f t="shared" si="0"/>
        <v>14566741.300000001</v>
      </c>
      <c r="N7" s="18">
        <f t="shared" si="0"/>
        <v>15568038.1</v>
      </c>
      <c r="O7" s="18">
        <f t="shared" si="0"/>
        <v>16025922.300000001</v>
      </c>
      <c r="P7" s="18">
        <f t="shared" si="0"/>
        <v>15140873.748</v>
      </c>
      <c r="Q7" s="18">
        <f t="shared" si="0"/>
        <v>16962893.813919999</v>
      </c>
      <c r="R7" s="18">
        <f t="shared" si="0"/>
        <v>16759215.202476799</v>
      </c>
      <c r="S7" s="19">
        <f t="shared" si="0"/>
        <v>17716411.726575874</v>
      </c>
      <c r="T7" s="280">
        <f>SUM(M7:S7)</f>
        <v>112740096.19097269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L21+L78+L104+L141</f>
        <v>#REF!</v>
      </c>
      <c r="M8" s="24">
        <f>M25+M52+M65+M83+M108+M145</f>
        <v>1825136</v>
      </c>
      <c r="N8" s="25">
        <f>N25+N52+N65+N83+N108+N145</f>
        <v>2706459</v>
      </c>
      <c r="O8" s="25">
        <f>O25+O52+O65+O83+O108+O145</f>
        <v>3228090.5</v>
      </c>
      <c r="P8" s="25">
        <f>P25+P52+P65+P83+P104+P145</f>
        <v>1067524</v>
      </c>
      <c r="Q8" s="25">
        <f>Q25+Q52+Q65+Q83+Q104+Q145</f>
        <v>2287340</v>
      </c>
      <c r="R8" s="25">
        <f>R25+R52+R65+R83+R104+R145</f>
        <v>1480000</v>
      </c>
      <c r="S8" s="207">
        <f>S25+S52+S65+S83+S104+S145</f>
        <v>1778445.7</v>
      </c>
      <c r="T8" s="280">
        <f t="shared" ref="T8:T11" si="1">SUM(M8:S8)</f>
        <v>14372995.199999999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L22+L79+L105+L142</f>
        <v>#REF!</v>
      </c>
      <c r="M9" s="29">
        <f t="shared" ref="M9:S9" si="2">M22+M79+M105+M142</f>
        <v>12619294.736000001</v>
      </c>
      <c r="N9" s="29">
        <f t="shared" si="2"/>
        <v>12830428.9</v>
      </c>
      <c r="O9" s="29">
        <f t="shared" si="2"/>
        <v>12787938.1</v>
      </c>
      <c r="P9" s="29">
        <f t="shared" si="2"/>
        <v>14014614.548</v>
      </c>
      <c r="Q9" s="29">
        <f t="shared" si="2"/>
        <v>14616818.613919999</v>
      </c>
      <c r="R9" s="29">
        <f t="shared" si="2"/>
        <v>15220480.0024768</v>
      </c>
      <c r="S9" s="30">
        <f t="shared" si="2"/>
        <v>15879230.826575872</v>
      </c>
      <c r="T9" s="280">
        <f t="shared" si="1"/>
        <v>97968805.726972669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3">L23+L106+L143</f>
        <v>147688.62199999997</v>
      </c>
      <c r="M10" s="29">
        <f>M23+M85+M106+M143</f>
        <v>117843.96400000001</v>
      </c>
      <c r="N10" s="29">
        <f>N23+N106+N143</f>
        <v>31150.2</v>
      </c>
      <c r="O10" s="29">
        <f t="shared" si="3"/>
        <v>9893.7000000000007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393828.66400000005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M86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L20+L93+L107+L144</f>
        <v>#REF!</v>
      </c>
      <c r="M13" s="283">
        <f>M20+M82+M93+M107+M144-M31-M66-M154</f>
        <v>10851631.199999999</v>
      </c>
      <c r="N13" s="283">
        <f t="shared" ref="N13:S13" si="4">N20+N93+N107+N144-N66-N154</f>
        <v>13967106</v>
      </c>
      <c r="O13" s="283">
        <f t="shared" si="4"/>
        <v>14416624</v>
      </c>
      <c r="P13" s="283">
        <f t="shared" si="4"/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16032004</v>
      </c>
      <c r="T13" s="228">
        <v>10851631.200000001</v>
      </c>
      <c r="U13" s="229">
        <v>13967106</v>
      </c>
      <c r="V13" s="229">
        <v>14416624</v>
      </c>
      <c r="W13" s="225"/>
      <c r="X13" s="225"/>
      <c r="Y13" s="229">
        <v>11961229.100000001</v>
      </c>
      <c r="Z13" s="225"/>
      <c r="AA13" s="230">
        <f>M13-AA20-AA21</f>
        <v>8921722.8999999985</v>
      </c>
      <c r="AB13" s="230">
        <f>N13-AB20-AB21</f>
        <v>11255133.1</v>
      </c>
      <c r="AC13" s="225" t="s">
        <v>166</v>
      </c>
    </row>
    <row r="14" spans="1:29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M21+M78+M104-M25</f>
        <v>69042.800000000047</v>
      </c>
      <c r="N14" s="347">
        <f t="shared" ref="N14:S14" si="5">N21+N78+N104</f>
        <v>2706459</v>
      </c>
      <c r="O14" s="347">
        <f t="shared" si="5"/>
        <v>3228090.5</v>
      </c>
      <c r="P14" s="347">
        <f t="shared" si="5"/>
        <v>1067524</v>
      </c>
      <c r="Q14" s="347">
        <f t="shared" si="5"/>
        <v>2287340</v>
      </c>
      <c r="R14" s="347">
        <f t="shared" si="5"/>
        <v>1480000</v>
      </c>
      <c r="S14" s="347">
        <f t="shared" si="5"/>
        <v>1778445.7</v>
      </c>
      <c r="T14" s="345"/>
      <c r="U14" s="345"/>
      <c r="V14" s="345"/>
      <c r="W14" s="225"/>
      <c r="X14" s="225"/>
      <c r="Y14" s="345"/>
      <c r="Z14" s="225"/>
      <c r="AA14" s="346"/>
      <c r="AB14" s="346"/>
      <c r="AC14" s="225"/>
    </row>
    <row r="15" spans="1:29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>M22+M79+M105+M146-M66-M154</f>
        <v>10661566.036</v>
      </c>
      <c r="N15" s="283">
        <f t="shared" ref="N15:S15" si="6">N22+N79+N105+N146-N66-N154</f>
        <v>11230785</v>
      </c>
      <c r="O15" s="283">
        <f t="shared" si="6"/>
        <v>11179928</v>
      </c>
      <c r="P15" s="283">
        <f t="shared" si="6"/>
        <v>12362346</v>
      </c>
      <c r="Q15" s="283">
        <f t="shared" si="6"/>
        <v>12954667</v>
      </c>
      <c r="R15" s="283">
        <f t="shared" si="6"/>
        <v>13548050</v>
      </c>
      <c r="S15" s="283">
        <f t="shared" si="6"/>
        <v>14196111.300000001</v>
      </c>
      <c r="T15" s="345"/>
      <c r="U15" s="345"/>
      <c r="V15" s="345"/>
      <c r="W15" s="225"/>
      <c r="X15" s="225"/>
      <c r="Y15" s="345"/>
      <c r="Z15" s="225"/>
      <c r="AA15" s="346"/>
      <c r="AB15" s="346"/>
      <c r="AC15" s="225"/>
    </row>
    <row r="16" spans="1:29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>M23+M80+M81+M106+M147</f>
        <v>121022.364</v>
      </c>
      <c r="N16" s="348">
        <f t="shared" ref="N16:S16" si="7">N23+N80+N81+N106+N147</f>
        <v>29862</v>
      </c>
      <c r="O16" s="348">
        <f t="shared" si="7"/>
        <v>8605.5</v>
      </c>
      <c r="P16" s="348">
        <f t="shared" si="7"/>
        <v>57447</v>
      </c>
      <c r="Q16" s="348">
        <f t="shared" si="7"/>
        <v>57447</v>
      </c>
      <c r="R16" s="348">
        <f t="shared" si="7"/>
        <v>57447</v>
      </c>
      <c r="S16" s="348">
        <f t="shared" si="7"/>
        <v>57447</v>
      </c>
      <c r="T16" s="345"/>
      <c r="U16" s="345"/>
      <c r="V16" s="345"/>
      <c r="W16" s="225"/>
      <c r="X16" s="225"/>
      <c r="Y16" s="345"/>
      <c r="Z16" s="225"/>
      <c r="AA16" s="346"/>
      <c r="AB16" s="346"/>
      <c r="AC16" s="225"/>
    </row>
    <row r="17" spans="1:29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M7-M10-M11-M66-M154-M175-M210</f>
        <v>12667377.736000001</v>
      </c>
      <c r="N17" s="39">
        <f>N7-N10-N66-N154-N175-N210</f>
        <v>14124300.4</v>
      </c>
      <c r="O17" s="39">
        <f>O7-O10-O66-O154-O175-O210</f>
        <v>14601293.500000002</v>
      </c>
      <c r="P17" s="39"/>
      <c r="Q17" s="39"/>
      <c r="R17" s="39"/>
      <c r="S17" s="41"/>
      <c r="T17" s="223">
        <f>M13-T13</f>
        <v>0</v>
      </c>
      <c r="U17" s="223">
        <f>N13-U13</f>
        <v>0</v>
      </c>
      <c r="V17" s="225"/>
      <c r="W17" s="225"/>
      <c r="X17" s="225"/>
      <c r="Y17" s="225"/>
      <c r="Z17" s="225"/>
      <c r="AA17" s="225"/>
      <c r="AB17" s="225"/>
      <c r="AC17" s="225"/>
    </row>
    <row r="18" spans="1:29" ht="20.25" hidden="1" customHeight="1">
      <c r="A18" s="36"/>
      <c r="B18" s="37"/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40">
        <f>M15-'Прилож.УТОЧ 30.10.23(1-е чтение'!M15</f>
        <v>0</v>
      </c>
      <c r="N18" s="40">
        <f>N15-'Прилож.УТОЧ 30.10.23(1-е чтение'!N15</f>
        <v>-2.5007303804159164E-2</v>
      </c>
      <c r="O18" s="39">
        <f>O15-'Прилож.УТОЧ 30.10.23(1-е чтение'!O15</f>
        <v>0</v>
      </c>
      <c r="P18" s="39"/>
      <c r="Q18" s="39"/>
      <c r="R18" s="39"/>
      <c r="S18" s="41"/>
      <c r="T18" s="225"/>
      <c r="U18" s="313" t="s">
        <v>167</v>
      </c>
      <c r="V18" s="225"/>
      <c r="W18" s="225"/>
      <c r="X18" s="225"/>
      <c r="Y18" s="225"/>
      <c r="Z18" s="225"/>
      <c r="AA18" s="225"/>
      <c r="AB18" s="225"/>
      <c r="AC18" s="225"/>
    </row>
    <row r="19" spans="1:29" ht="36" customHeight="1">
      <c r="A19" s="42">
        <v>1</v>
      </c>
      <c r="B19" s="43" t="s">
        <v>17</v>
      </c>
      <c r="C19" s="43"/>
      <c r="D19" s="43"/>
      <c r="E19" s="43"/>
      <c r="F19" s="43"/>
      <c r="G19" s="43"/>
      <c r="H19" s="44"/>
      <c r="I19" s="44"/>
      <c r="J19" s="44"/>
      <c r="K19" s="44"/>
      <c r="L19" s="44"/>
      <c r="M19" s="246"/>
      <c r="N19" s="247"/>
      <c r="O19" s="246"/>
      <c r="P19" s="246"/>
      <c r="Q19" s="246"/>
      <c r="R19" s="246"/>
      <c r="S19" s="248"/>
      <c r="T19" s="231">
        <f>10293249.1+1756093.2+23743.7</f>
        <v>12073085.999999998</v>
      </c>
      <c r="U19" s="224"/>
      <c r="V19" s="225"/>
      <c r="W19" s="225"/>
      <c r="X19" s="225"/>
      <c r="Y19" s="226">
        <v>191267</v>
      </c>
      <c r="Z19" s="225"/>
      <c r="AA19" s="230">
        <f>AA13-AA9-AA10</f>
        <v>8805706.8999999985</v>
      </c>
      <c r="AB19" s="225"/>
      <c r="AC19" s="225"/>
    </row>
    <row r="20" spans="1:29" ht="22.5" customHeight="1">
      <c r="A20" s="48"/>
      <c r="B20" s="49" t="s">
        <v>18</v>
      </c>
      <c r="C20" s="49"/>
      <c r="D20" s="49"/>
      <c r="E20" s="49"/>
      <c r="F20" s="49"/>
      <c r="G20" s="49"/>
      <c r="H20" s="50"/>
      <c r="I20" s="50"/>
      <c r="J20" s="50"/>
      <c r="K20" s="50"/>
      <c r="L20" s="34">
        <f t="shared" ref="L20:O22" si="8">L24+L51+L64</f>
        <v>4506583.5</v>
      </c>
      <c r="M20" s="34">
        <f t="shared" si="8"/>
        <v>5339225.3</v>
      </c>
      <c r="N20" s="34">
        <f t="shared" si="8"/>
        <v>3688773.4</v>
      </c>
      <c r="O20" s="34">
        <f t="shared" si="8"/>
        <v>5053274.0000000009</v>
      </c>
      <c r="P20" s="51"/>
      <c r="Q20" s="51"/>
      <c r="R20" s="51"/>
      <c r="S20" s="52"/>
      <c r="T20" s="232">
        <v>104</v>
      </c>
      <c r="U20" s="224"/>
      <c r="V20" s="225"/>
      <c r="W20" s="225"/>
      <c r="X20" s="225"/>
      <c r="Y20" s="226">
        <f>115685.1-36275</f>
        <v>79410.100000000006</v>
      </c>
      <c r="Z20" s="225"/>
      <c r="AA20" s="226">
        <f>M8</f>
        <v>1825136</v>
      </c>
      <c r="AB20" s="226">
        <f>N8</f>
        <v>2706459</v>
      </c>
      <c r="AC20" s="225" t="s">
        <v>167</v>
      </c>
    </row>
    <row r="21" spans="1:29" ht="24" customHeight="1">
      <c r="A21" s="48"/>
      <c r="B21" s="27" t="s">
        <v>9</v>
      </c>
      <c r="C21" s="49"/>
      <c r="D21" s="49"/>
      <c r="E21" s="49"/>
      <c r="F21" s="49"/>
      <c r="G21" s="49"/>
      <c r="H21" s="50"/>
      <c r="I21" s="50"/>
      <c r="J21" s="50"/>
      <c r="K21" s="50"/>
      <c r="L21" s="29">
        <f t="shared" si="8"/>
        <v>2960742.1999999997</v>
      </c>
      <c r="M21" s="29">
        <f t="shared" si="8"/>
        <v>1788861</v>
      </c>
      <c r="N21" s="29">
        <f t="shared" si="8"/>
        <v>2706459</v>
      </c>
      <c r="O21" s="29">
        <f t="shared" si="8"/>
        <v>3228090.5</v>
      </c>
      <c r="P21" s="51"/>
      <c r="Q21" s="51"/>
      <c r="R21" s="51"/>
      <c r="S21" s="52"/>
      <c r="T21" s="232">
        <f>103457+12455</f>
        <v>115912</v>
      </c>
      <c r="U21" s="226">
        <v>34685</v>
      </c>
      <c r="V21" s="225"/>
      <c r="W21" s="225"/>
      <c r="X21" s="225"/>
      <c r="Y21" s="233">
        <f>Y13+Y19-Y20</f>
        <v>12073086.000000002</v>
      </c>
      <c r="Z21" s="225"/>
      <c r="AA21" s="226">
        <v>104772.3</v>
      </c>
      <c r="AB21" s="226">
        <v>5513.9</v>
      </c>
      <c r="AC21" s="225" t="s">
        <v>16</v>
      </c>
    </row>
    <row r="22" spans="1:29" ht="25.5" customHeight="1">
      <c r="A22" s="48"/>
      <c r="B22" s="27" t="s">
        <v>10</v>
      </c>
      <c r="C22" s="49"/>
      <c r="D22" s="49"/>
      <c r="E22" s="49"/>
      <c r="F22" s="49"/>
      <c r="G22" s="49"/>
      <c r="H22" s="50"/>
      <c r="I22" s="50"/>
      <c r="J22" s="50"/>
      <c r="K22" s="50"/>
      <c r="L22" s="29" t="e">
        <f t="shared" si="8"/>
        <v>#REF!</v>
      </c>
      <c r="M22" s="29">
        <f>M26+M53+M66</f>
        <v>3529011.6</v>
      </c>
      <c r="N22" s="29">
        <f t="shared" si="8"/>
        <v>952452.4</v>
      </c>
      <c r="O22" s="29">
        <f t="shared" si="8"/>
        <v>1816578</v>
      </c>
      <c r="P22" s="51"/>
      <c r="Q22" s="51"/>
      <c r="R22" s="51"/>
      <c r="S22" s="52"/>
      <c r="T22" s="232">
        <v>36078.699999999997</v>
      </c>
      <c r="U22" s="226">
        <v>31758.7</v>
      </c>
      <c r="V22" s="225"/>
      <c r="W22" s="225"/>
      <c r="X22" s="225"/>
      <c r="Y22" s="225"/>
      <c r="Z22" s="225"/>
      <c r="AA22" s="225"/>
      <c r="AB22" s="225"/>
      <c r="AC22" s="225"/>
    </row>
    <row r="23" spans="1:29" ht="23.25" customHeight="1">
      <c r="A23" s="48"/>
      <c r="B23" s="27" t="s">
        <v>11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>L27</f>
        <v>20735.8</v>
      </c>
      <c r="M23" s="29">
        <f>M27+M54</f>
        <v>21352.7</v>
      </c>
      <c r="N23" s="29">
        <f t="shared" ref="N23:O23" si="9">N27+N54</f>
        <v>29862</v>
      </c>
      <c r="O23" s="29">
        <f t="shared" si="9"/>
        <v>8605.5</v>
      </c>
      <c r="P23" s="51"/>
      <c r="Q23" s="51"/>
      <c r="R23" s="51"/>
      <c r="S23" s="52"/>
      <c r="T23" s="231">
        <f>T19+T20+T21+T22</f>
        <v>12225180.699999997</v>
      </c>
      <c r="U23" s="234">
        <f>U13+U21+U22</f>
        <v>14033549.699999999</v>
      </c>
      <c r="V23" s="225"/>
      <c r="W23" s="225"/>
      <c r="X23" s="225"/>
      <c r="Y23" s="225"/>
      <c r="Z23" s="225"/>
      <c r="AA23" s="225"/>
      <c r="AB23" s="225"/>
      <c r="AC23" s="225"/>
    </row>
    <row r="24" spans="1:29" ht="33" customHeight="1">
      <c r="A24" s="42" t="s">
        <v>19</v>
      </c>
      <c r="B24" s="43" t="s">
        <v>20</v>
      </c>
      <c r="C24" s="43"/>
      <c r="D24" s="43"/>
      <c r="E24" s="43"/>
      <c r="F24" s="43"/>
      <c r="G24" s="43"/>
      <c r="H24" s="44"/>
      <c r="I24" s="44"/>
      <c r="J24" s="44"/>
      <c r="K24" s="44"/>
      <c r="L24" s="53">
        <f>L30+L41</f>
        <v>4452358.0999999996</v>
      </c>
      <c r="M24" s="53">
        <f>M30+M41</f>
        <v>5302418.8999999994</v>
      </c>
      <c r="N24" s="54">
        <f>N30+N41</f>
        <v>3656361.6</v>
      </c>
      <c r="O24" s="54">
        <f>O30+O41</f>
        <v>4930234.3000000007</v>
      </c>
      <c r="P24" s="45"/>
      <c r="Q24" s="45"/>
      <c r="R24" s="45"/>
      <c r="S24" s="47"/>
      <c r="T24" s="223">
        <f>N24-'Прилож.УТОЧ 17.10.2023'!N21</f>
        <v>752453.5</v>
      </c>
      <c r="U24" s="225"/>
      <c r="V24" s="225"/>
      <c r="W24" s="225"/>
      <c r="X24" s="225"/>
      <c r="Y24" s="225"/>
      <c r="Z24" s="225"/>
      <c r="AA24" s="225"/>
      <c r="AB24" s="225"/>
      <c r="AC24" s="225"/>
    </row>
    <row r="25" spans="1:29" ht="22.5" customHeight="1">
      <c r="A25" s="26"/>
      <c r="B25" s="27" t="s">
        <v>9</v>
      </c>
      <c r="C25" s="27"/>
      <c r="D25" s="27"/>
      <c r="E25" s="27"/>
      <c r="F25" s="27"/>
      <c r="G25" s="27"/>
      <c r="H25" s="28"/>
      <c r="I25" s="28"/>
      <c r="J25" s="28"/>
      <c r="K25" s="28"/>
      <c r="L25" s="29">
        <f>L31+L32+L42+L43</f>
        <v>2906620.8</v>
      </c>
      <c r="M25" s="29">
        <f>M31+M42+M43</f>
        <v>1756093.2</v>
      </c>
      <c r="N25" s="29">
        <f>N31+N42+N43</f>
        <v>2677614.7000000002</v>
      </c>
      <c r="O25" s="29">
        <f>O31+O42+O43</f>
        <v>3154919.2</v>
      </c>
      <c r="P25" s="55"/>
      <c r="Q25" s="55"/>
      <c r="R25" s="55"/>
      <c r="S25" s="56"/>
      <c r="T25" s="223">
        <f>N25-'Прилож.УТОЧ 17.10.2023'!N22</f>
        <v>4347.8999999999069</v>
      </c>
    </row>
    <row r="26" spans="1:29" ht="18" customHeight="1">
      <c r="A26" s="26"/>
      <c r="B26" s="27" t="s">
        <v>10</v>
      </c>
      <c r="C26" s="27"/>
      <c r="D26" s="27"/>
      <c r="E26" s="27"/>
      <c r="F26" s="27"/>
      <c r="G26" s="27"/>
      <c r="H26" s="28"/>
      <c r="I26" s="28"/>
      <c r="J26" s="28"/>
      <c r="K26" s="28"/>
      <c r="L26" s="29">
        <f>L33+L34+L35+L36+L37+L44+L45+L46+L47</f>
        <v>1525001.5</v>
      </c>
      <c r="M26" s="29">
        <f>M33+M34+M35+M36+M37+M44+M45+M46+M47</f>
        <v>3527542.2</v>
      </c>
      <c r="N26" s="29">
        <f>N33+N34+N35+N36+N37+N44+N45+N46+N47</f>
        <v>951146.5</v>
      </c>
      <c r="O26" s="29">
        <f>O33+O34+O35+O36+O37+O44+O45+O46+O47</f>
        <v>1775315.1</v>
      </c>
      <c r="P26" s="55"/>
      <c r="Q26" s="55"/>
      <c r="R26" s="55"/>
      <c r="S26" s="56"/>
      <c r="T26" s="280">
        <f>N26-'Прилож.УТОЧ 17.10.2023'!N23</f>
        <v>726019.10000000009</v>
      </c>
    </row>
    <row r="27" spans="1:29" ht="20.25" customHeight="1">
      <c r="A27" s="26"/>
      <c r="B27" s="27" t="s">
        <v>11</v>
      </c>
      <c r="C27" s="27"/>
      <c r="D27" s="27"/>
      <c r="E27" s="27"/>
      <c r="F27" s="27" t="s">
        <v>21</v>
      </c>
      <c r="G27" s="27"/>
      <c r="H27" s="28"/>
      <c r="I27" s="28"/>
      <c r="J27" s="28"/>
      <c r="K27" s="28"/>
      <c r="L27" s="29">
        <f>L48</f>
        <v>20735.8</v>
      </c>
      <c r="M27" s="29">
        <f>M48</f>
        <v>18783.5</v>
      </c>
      <c r="N27" s="29">
        <f>N48</f>
        <v>27600.400000000001</v>
      </c>
      <c r="O27" s="29">
        <f>O48</f>
        <v>0</v>
      </c>
      <c r="P27" s="55"/>
      <c r="Q27" s="55"/>
      <c r="R27" s="55"/>
      <c r="S27" s="56"/>
      <c r="T27" s="223">
        <f>N27-'Прилож.УТОЧ 17.10.2023'!N24</f>
        <v>22086.5</v>
      </c>
    </row>
    <row r="28" spans="1:29" ht="15.75" hidden="1" customHeight="1">
      <c r="A28" s="26"/>
      <c r="B28" s="27" t="s">
        <v>12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55"/>
      <c r="N28" s="57"/>
      <c r="O28" s="55"/>
      <c r="P28" s="55"/>
      <c r="Q28" s="55"/>
      <c r="R28" s="55"/>
      <c r="S28" s="56"/>
    </row>
    <row r="29" spans="1:29" ht="15.75" hidden="1" customHeight="1">
      <c r="A29" s="26"/>
      <c r="B29" s="27" t="s">
        <v>13</v>
      </c>
      <c r="C29" s="27"/>
      <c r="D29" s="27"/>
      <c r="E29" s="27"/>
      <c r="F29" s="27"/>
      <c r="G29" s="27"/>
      <c r="H29" s="28"/>
      <c r="I29" s="28"/>
      <c r="J29" s="28"/>
      <c r="K29" s="28"/>
      <c r="L29" s="28"/>
      <c r="M29" s="55"/>
      <c r="N29" s="57"/>
      <c r="O29" s="55"/>
      <c r="P29" s="55"/>
      <c r="Q29" s="55"/>
      <c r="R29" s="55"/>
      <c r="S29" s="56"/>
    </row>
    <row r="30" spans="1:29" ht="36.75" customHeight="1">
      <c r="A30" s="58" t="s">
        <v>22</v>
      </c>
      <c r="B30" s="59" t="s">
        <v>23</v>
      </c>
      <c r="C30" s="59"/>
      <c r="D30" s="59"/>
      <c r="E30" s="59"/>
      <c r="F30" s="59"/>
      <c r="G30" s="59"/>
      <c r="H30" s="60"/>
      <c r="I30" s="60"/>
      <c r="J30" s="60"/>
      <c r="K30" s="60"/>
      <c r="L30" s="61">
        <f>SUM(L31:L37)</f>
        <v>4092609.3</v>
      </c>
      <c r="M30" s="61">
        <f>SUM(M31:M37)</f>
        <v>4709060.3999999994</v>
      </c>
      <c r="N30" s="62">
        <f>SUM(N31:N36)</f>
        <v>2791355</v>
      </c>
      <c r="O30" s="62">
        <f>SUM(O31:O36)</f>
        <v>4930234.3000000007</v>
      </c>
      <c r="P30" s="63"/>
      <c r="Q30" s="63"/>
      <c r="R30" s="63"/>
      <c r="S30" s="64"/>
      <c r="T30" s="223"/>
    </row>
    <row r="31" spans="1:29" ht="20.25" customHeight="1">
      <c r="A31" s="590"/>
      <c r="B31" s="592" t="s">
        <v>9</v>
      </c>
      <c r="C31" s="592" t="s">
        <v>9</v>
      </c>
      <c r="D31" s="67">
        <v>828</v>
      </c>
      <c r="E31" s="67" t="s">
        <v>24</v>
      </c>
      <c r="F31" s="67" t="s">
        <v>25</v>
      </c>
      <c r="G31" s="68">
        <v>200</v>
      </c>
      <c r="H31" s="67">
        <v>828</v>
      </c>
      <c r="I31" s="67" t="s">
        <v>24</v>
      </c>
      <c r="J31" s="67" t="s">
        <v>25</v>
      </c>
      <c r="K31" s="302">
        <v>200</v>
      </c>
      <c r="L31" s="226">
        <f>960236.8</f>
        <v>960236.8</v>
      </c>
      <c r="M31" s="334">
        <v>1756093.2</v>
      </c>
      <c r="N31" s="334">
        <v>2677614.7000000002</v>
      </c>
      <c r="O31" s="334">
        <v>3154919.2</v>
      </c>
      <c r="P31" s="55"/>
      <c r="Q31" s="55"/>
      <c r="R31" s="55"/>
      <c r="S31" s="56"/>
      <c r="T31" s="280">
        <f>(N30-N35)/107.1</f>
        <v>26042.78244631186</v>
      </c>
      <c r="U31" s="7">
        <f>(O31+O36)/28000</f>
        <v>176.05576071428575</v>
      </c>
      <c r="V31" s="7"/>
    </row>
    <row r="32" spans="1:29" ht="20.25" hidden="1" customHeight="1">
      <c r="A32" s="591"/>
      <c r="B32" s="593"/>
      <c r="C32" s="593"/>
      <c r="D32" s="67">
        <v>828</v>
      </c>
      <c r="E32" s="67" t="s">
        <v>24</v>
      </c>
      <c r="F32" s="67" t="s">
        <v>26</v>
      </c>
      <c r="G32" s="68">
        <v>200</v>
      </c>
      <c r="H32" s="67"/>
      <c r="I32" s="67"/>
      <c r="J32" s="67"/>
      <c r="K32" s="302"/>
      <c r="L32" s="285">
        <f>1756090</f>
        <v>1756090</v>
      </c>
      <c r="M32" s="285"/>
      <c r="N32" s="303"/>
      <c r="O32" s="57"/>
      <c r="P32" s="55"/>
      <c r="Q32" s="55"/>
      <c r="R32" s="55"/>
      <c r="S32" s="56"/>
      <c r="T32" s="223"/>
      <c r="U32" s="7"/>
      <c r="V32" s="7"/>
    </row>
    <row r="33" spans="1:22" ht="19.5" customHeight="1">
      <c r="A33" s="590"/>
      <c r="B33" s="592" t="s">
        <v>10</v>
      </c>
      <c r="C33" s="592" t="s">
        <v>10</v>
      </c>
      <c r="D33" s="67">
        <v>828</v>
      </c>
      <c r="E33" s="67" t="s">
        <v>24</v>
      </c>
      <c r="F33" s="67" t="s">
        <v>27</v>
      </c>
      <c r="G33" s="68">
        <v>200</v>
      </c>
      <c r="H33" s="67">
        <v>828</v>
      </c>
      <c r="I33" s="67" t="s">
        <v>24</v>
      </c>
      <c r="J33" s="239" t="s">
        <v>188</v>
      </c>
      <c r="K33" s="302">
        <v>200</v>
      </c>
      <c r="L33" s="226"/>
      <c r="M33" s="334">
        <f>949244.6+300000+36000</f>
        <v>1285244.6000000001</v>
      </c>
      <c r="N33" s="286"/>
      <c r="O33" s="68"/>
      <c r="P33" s="68"/>
      <c r="Q33" s="68"/>
      <c r="R33" s="68"/>
      <c r="S33" s="72"/>
      <c r="T33" s="223"/>
      <c r="U33" s="7"/>
      <c r="V33" s="7"/>
    </row>
    <row r="34" spans="1:22" ht="19.5" customHeight="1">
      <c r="A34" s="603"/>
      <c r="B34" s="604"/>
      <c r="C34" s="604"/>
      <c r="D34" s="67">
        <v>828</v>
      </c>
      <c r="E34" s="67" t="s">
        <v>24</v>
      </c>
      <c r="F34" s="67" t="s">
        <v>27</v>
      </c>
      <c r="G34" s="68">
        <v>500</v>
      </c>
      <c r="H34" s="67">
        <v>828</v>
      </c>
      <c r="I34" s="67" t="s">
        <v>24</v>
      </c>
      <c r="J34" s="239" t="s">
        <v>188</v>
      </c>
      <c r="K34" s="302">
        <v>500</v>
      </c>
      <c r="L34" s="226">
        <v>1247866</v>
      </c>
      <c r="M34" s="285">
        <f>1560239+27784</f>
        <v>1588023</v>
      </c>
      <c r="N34" s="286"/>
      <c r="O34" s="68"/>
      <c r="P34" s="68"/>
      <c r="Q34" s="68"/>
      <c r="R34" s="68"/>
      <c r="S34" s="72"/>
      <c r="T34" s="223"/>
      <c r="U34" s="7"/>
      <c r="V34" s="7"/>
    </row>
    <row r="35" spans="1:22" ht="19.5" customHeight="1">
      <c r="A35" s="603"/>
      <c r="B35" s="604"/>
      <c r="C35" s="604"/>
      <c r="D35" s="67">
        <v>828</v>
      </c>
      <c r="E35" s="67" t="s">
        <v>24</v>
      </c>
      <c r="F35" s="67" t="s">
        <v>28</v>
      </c>
      <c r="G35" s="68">
        <v>200</v>
      </c>
      <c r="H35" s="67">
        <v>828</v>
      </c>
      <c r="I35" s="67" t="s">
        <v>24</v>
      </c>
      <c r="J35" s="239" t="s">
        <v>189</v>
      </c>
      <c r="K35" s="302">
        <v>200</v>
      </c>
      <c r="L35" s="304">
        <f>7842+6376+1672+553-67-1140</f>
        <v>15236</v>
      </c>
      <c r="M35" s="304">
        <f>3658+1740+1286-155</f>
        <v>6529</v>
      </c>
      <c r="N35" s="285">
        <f>997+1337-161</f>
        <v>2173</v>
      </c>
      <c r="O35" s="69">
        <v>673</v>
      </c>
      <c r="P35" s="69"/>
      <c r="Q35" s="69"/>
      <c r="R35" s="69"/>
      <c r="S35" s="73"/>
      <c r="T35" s="223"/>
    </row>
    <row r="36" spans="1:22" ht="22.5" customHeight="1">
      <c r="A36" s="591"/>
      <c r="B36" s="604"/>
      <c r="C36" s="604"/>
      <c r="D36" s="67">
        <v>828</v>
      </c>
      <c r="E36" s="67" t="s">
        <v>24</v>
      </c>
      <c r="F36" s="67" t="s">
        <v>25</v>
      </c>
      <c r="G36" s="67">
        <v>200</v>
      </c>
      <c r="H36" s="67">
        <v>828</v>
      </c>
      <c r="I36" s="67" t="s">
        <v>24</v>
      </c>
      <c r="J36" s="67" t="s">
        <v>25</v>
      </c>
      <c r="K36" s="67">
        <v>200</v>
      </c>
      <c r="L36" s="55">
        <f>876859.8+123387+73170.5-960236.8</f>
        <v>113180.5</v>
      </c>
      <c r="M36" s="55">
        <v>73170.600000000006</v>
      </c>
      <c r="N36" s="334">
        <v>111567.3</v>
      </c>
      <c r="O36" s="334">
        <v>1774642.1</v>
      </c>
      <c r="P36" s="55"/>
      <c r="Q36" s="55"/>
      <c r="R36" s="55"/>
      <c r="S36" s="56"/>
      <c r="T36" s="223"/>
    </row>
    <row r="37" spans="1:22" ht="22.5" hidden="1" customHeight="1">
      <c r="A37" s="26"/>
      <c r="B37" s="604"/>
      <c r="C37" s="604"/>
      <c r="D37" s="67">
        <v>828</v>
      </c>
      <c r="E37" s="67" t="s">
        <v>24</v>
      </c>
      <c r="F37" s="67" t="s">
        <v>25</v>
      </c>
      <c r="G37" s="67">
        <v>500</v>
      </c>
      <c r="H37" s="67">
        <v>828</v>
      </c>
      <c r="I37" s="67" t="s">
        <v>24</v>
      </c>
      <c r="J37" s="67" t="s">
        <v>25</v>
      </c>
      <c r="K37" s="67">
        <v>500</v>
      </c>
      <c r="L37" s="55"/>
      <c r="M37" s="55"/>
      <c r="N37" s="57"/>
      <c r="O37" s="55"/>
      <c r="P37" s="55"/>
      <c r="Q37" s="55"/>
      <c r="R37" s="55"/>
      <c r="S37" s="56"/>
      <c r="T37" s="223"/>
    </row>
    <row r="38" spans="1:22" ht="28.5" customHeight="1">
      <c r="A38" s="26"/>
      <c r="B38" s="27" t="s">
        <v>11</v>
      </c>
      <c r="C38" s="27" t="s">
        <v>11</v>
      </c>
      <c r="D38" s="27"/>
      <c r="E38" s="27"/>
      <c r="F38" s="27"/>
      <c r="G38" s="27"/>
      <c r="H38" s="28"/>
      <c r="I38" s="28"/>
      <c r="J38" s="28"/>
      <c r="K38" s="28"/>
      <c r="L38" s="28"/>
      <c r="M38" s="55"/>
      <c r="N38" s="57"/>
      <c r="O38" s="55"/>
      <c r="P38" s="55"/>
      <c r="Q38" s="55"/>
      <c r="R38" s="55"/>
      <c r="S38" s="56"/>
      <c r="T38" s="223"/>
    </row>
    <row r="39" spans="1:22" ht="19.5" hidden="1" customHeight="1">
      <c r="A39" s="26"/>
      <c r="B39" s="27" t="s">
        <v>12</v>
      </c>
      <c r="C39" s="27"/>
      <c r="D39" s="27"/>
      <c r="E39" s="27"/>
      <c r="F39" s="27"/>
      <c r="G39" s="27"/>
      <c r="H39" s="28"/>
      <c r="I39" s="28"/>
      <c r="J39" s="28"/>
      <c r="K39" s="28"/>
      <c r="L39" s="28"/>
      <c r="M39" s="55"/>
      <c r="N39" s="57"/>
      <c r="O39" s="55"/>
      <c r="P39" s="55"/>
      <c r="Q39" s="55"/>
      <c r="R39" s="55"/>
      <c r="S39" s="56"/>
      <c r="T39" s="223"/>
    </row>
    <row r="40" spans="1:22" ht="19.5" hidden="1" customHeight="1">
      <c r="A40" s="26"/>
      <c r="B40" s="27" t="s">
        <v>13</v>
      </c>
      <c r="C40" s="27"/>
      <c r="D40" s="27"/>
      <c r="E40" s="27"/>
      <c r="F40" s="27"/>
      <c r="G40" s="27"/>
      <c r="H40" s="28"/>
      <c r="I40" s="28"/>
      <c r="J40" s="28"/>
      <c r="K40" s="28"/>
      <c r="L40" s="28"/>
      <c r="M40" s="55"/>
      <c r="N40" s="57"/>
      <c r="O40" s="55"/>
      <c r="P40" s="55"/>
      <c r="Q40" s="55"/>
      <c r="R40" s="55"/>
      <c r="S40" s="56"/>
      <c r="T40" s="223"/>
    </row>
    <row r="41" spans="1:22" ht="63" customHeight="1">
      <c r="A41" s="58" t="s">
        <v>29</v>
      </c>
      <c r="B41" s="59" t="s">
        <v>30</v>
      </c>
      <c r="C41" s="59"/>
      <c r="D41" s="59"/>
      <c r="E41" s="59"/>
      <c r="F41" s="59"/>
      <c r="G41" s="59"/>
      <c r="H41" s="27"/>
      <c r="I41" s="27"/>
      <c r="J41" s="27"/>
      <c r="K41" s="27"/>
      <c r="L41" s="61">
        <f>SUM(L42:L48)</f>
        <v>359748.8</v>
      </c>
      <c r="M41" s="61">
        <f>SUM(M42:M48)</f>
        <v>593358.5</v>
      </c>
      <c r="N41" s="62">
        <f>SUM(N42:N48)</f>
        <v>865006.6</v>
      </c>
      <c r="O41" s="63"/>
      <c r="P41" s="63"/>
      <c r="Q41" s="63"/>
      <c r="R41" s="63"/>
      <c r="S41" s="64"/>
      <c r="T41" s="223"/>
    </row>
    <row r="42" spans="1:22" ht="18.75" hidden="1" customHeight="1">
      <c r="A42" s="590"/>
      <c r="B42" s="592" t="s">
        <v>9</v>
      </c>
      <c r="C42" s="592" t="s">
        <v>9</v>
      </c>
      <c r="D42" s="67">
        <v>828</v>
      </c>
      <c r="E42" s="67" t="s">
        <v>24</v>
      </c>
      <c r="F42" s="67" t="s">
        <v>25</v>
      </c>
      <c r="G42" s="67">
        <v>200</v>
      </c>
      <c r="H42" s="67">
        <v>828</v>
      </c>
      <c r="I42" s="67" t="s">
        <v>24</v>
      </c>
      <c r="J42" s="67" t="s">
        <v>25</v>
      </c>
      <c r="K42" s="67">
        <v>200</v>
      </c>
      <c r="L42" s="29">
        <v>29266.400000000001</v>
      </c>
      <c r="M42" s="27"/>
      <c r="N42" s="57"/>
      <c r="O42" s="55"/>
      <c r="P42" s="55"/>
      <c r="Q42" s="55"/>
      <c r="R42" s="55"/>
      <c r="S42" s="56"/>
      <c r="T42" s="223"/>
    </row>
    <row r="43" spans="1:22" ht="21.75" hidden="1" customHeight="1">
      <c r="A43" s="591"/>
      <c r="B43" s="593"/>
      <c r="C43" s="593"/>
      <c r="D43" s="104">
        <v>828</v>
      </c>
      <c r="E43" s="104" t="s">
        <v>24</v>
      </c>
      <c r="F43" s="104" t="s">
        <v>25</v>
      </c>
      <c r="G43" s="104">
        <v>500</v>
      </c>
      <c r="H43" s="104">
        <v>828</v>
      </c>
      <c r="I43" s="104" t="s">
        <v>24</v>
      </c>
      <c r="J43" s="104" t="s">
        <v>25</v>
      </c>
      <c r="K43" s="104">
        <v>500</v>
      </c>
      <c r="L43" s="29">
        <f>161027.6</f>
        <v>161027.6</v>
      </c>
      <c r="M43" s="27"/>
      <c r="N43" s="57"/>
      <c r="O43" s="55"/>
      <c r="P43" s="55"/>
      <c r="Q43" s="55"/>
      <c r="R43" s="55"/>
      <c r="S43" s="56"/>
      <c r="T43" s="223"/>
    </row>
    <row r="44" spans="1:22" ht="19.5" customHeight="1">
      <c r="A44" s="590"/>
      <c r="B44" s="592" t="s">
        <v>10</v>
      </c>
      <c r="C44" s="592" t="s">
        <v>10</v>
      </c>
      <c r="D44" s="67">
        <v>828</v>
      </c>
      <c r="E44" s="67" t="s">
        <v>24</v>
      </c>
      <c r="F44" s="67" t="s">
        <v>31</v>
      </c>
      <c r="G44" s="67">
        <v>200</v>
      </c>
      <c r="H44" s="67">
        <v>828</v>
      </c>
      <c r="I44" s="67" t="s">
        <v>24</v>
      </c>
      <c r="J44" s="239" t="s">
        <v>190</v>
      </c>
      <c r="K44" s="67">
        <v>200</v>
      </c>
      <c r="L44" s="29">
        <v>68646.100000000006</v>
      </c>
      <c r="M44" s="29">
        <f>320362.3-20000+5433.2</f>
        <v>305795.5</v>
      </c>
      <c r="N44" s="334">
        <v>405000</v>
      </c>
      <c r="O44" s="55"/>
      <c r="P44" s="55"/>
      <c r="Q44" s="55"/>
      <c r="R44" s="55"/>
      <c r="S44" s="56"/>
      <c r="T44" s="223"/>
    </row>
    <row r="45" spans="1:22" ht="20.25" customHeight="1">
      <c r="A45" s="603"/>
      <c r="B45" s="604"/>
      <c r="C45" s="604"/>
      <c r="D45" s="67">
        <v>828</v>
      </c>
      <c r="E45" s="67" t="s">
        <v>24</v>
      </c>
      <c r="F45" s="67" t="s">
        <v>31</v>
      </c>
      <c r="G45" s="67">
        <v>500</v>
      </c>
      <c r="H45" s="67">
        <v>828</v>
      </c>
      <c r="I45" s="67" t="s">
        <v>24</v>
      </c>
      <c r="J45" s="239" t="s">
        <v>190</v>
      </c>
      <c r="K45" s="67">
        <v>500</v>
      </c>
      <c r="L45" s="29">
        <v>72144</v>
      </c>
      <c r="M45" s="29">
        <f>275779.5-7000</f>
        <v>268779.5</v>
      </c>
      <c r="N45" s="303">
        <v>432406.2</v>
      </c>
      <c r="O45" s="55"/>
      <c r="P45" s="55"/>
      <c r="Q45" s="55"/>
      <c r="R45" s="55"/>
      <c r="S45" s="56"/>
      <c r="T45" s="223"/>
    </row>
    <row r="46" spans="1:22" ht="24" hidden="1" customHeight="1">
      <c r="A46" s="603"/>
      <c r="B46" s="604"/>
      <c r="C46" s="604"/>
      <c r="D46" s="67">
        <v>828</v>
      </c>
      <c r="E46" s="67" t="s">
        <v>24</v>
      </c>
      <c r="F46" s="67" t="s">
        <v>25</v>
      </c>
      <c r="G46" s="67">
        <v>200</v>
      </c>
      <c r="H46" s="67">
        <v>828</v>
      </c>
      <c r="I46" s="67" t="s">
        <v>24</v>
      </c>
      <c r="J46" s="67" t="s">
        <v>25</v>
      </c>
      <c r="K46" s="67">
        <v>200</v>
      </c>
      <c r="L46" s="29">
        <f>30485.8-29266.4</f>
        <v>1219.3999999999978</v>
      </c>
      <c r="M46" s="55"/>
      <c r="N46" s="333"/>
      <c r="O46" s="55"/>
      <c r="P46" s="55"/>
      <c r="Q46" s="55"/>
      <c r="R46" s="55"/>
      <c r="S46" s="56"/>
      <c r="T46" s="223"/>
    </row>
    <row r="47" spans="1:22" ht="24.75" hidden="1" customHeight="1">
      <c r="A47" s="591"/>
      <c r="B47" s="593"/>
      <c r="C47" s="593"/>
      <c r="D47" s="67">
        <v>828</v>
      </c>
      <c r="E47" s="67" t="s">
        <v>24</v>
      </c>
      <c r="F47" s="67" t="s">
        <v>25</v>
      </c>
      <c r="G47" s="67">
        <v>500</v>
      </c>
      <c r="H47" s="67">
        <v>828</v>
      </c>
      <c r="I47" s="67" t="s">
        <v>24</v>
      </c>
      <c r="J47" s="67" t="s">
        <v>25</v>
      </c>
      <c r="K47" s="67">
        <v>500</v>
      </c>
      <c r="L47" s="29">
        <f>167737.1-161027.6</f>
        <v>6709.5</v>
      </c>
      <c r="M47" s="27"/>
      <c r="N47" s="333"/>
      <c r="O47" s="55"/>
      <c r="P47" s="55"/>
      <c r="Q47" s="55"/>
      <c r="R47" s="55"/>
      <c r="S47" s="56"/>
      <c r="T47" s="223"/>
    </row>
    <row r="48" spans="1:22" ht="33" customHeight="1">
      <c r="A48" s="26"/>
      <c r="B48" s="27" t="s">
        <v>11</v>
      </c>
      <c r="C48" s="27" t="s">
        <v>11</v>
      </c>
      <c r="D48" s="27"/>
      <c r="E48" s="27"/>
      <c r="F48" s="27"/>
      <c r="G48" s="27"/>
      <c r="H48" s="27"/>
      <c r="I48" s="27"/>
      <c r="J48" s="27"/>
      <c r="K48" s="27"/>
      <c r="L48" s="29">
        <v>20735.8</v>
      </c>
      <c r="M48" s="29">
        <v>18783.5</v>
      </c>
      <c r="N48" s="333">
        <v>27600.400000000001</v>
      </c>
      <c r="O48" s="55"/>
      <c r="P48" s="55"/>
      <c r="Q48" s="55"/>
      <c r="R48" s="55"/>
      <c r="S48" s="56"/>
      <c r="T48" s="223"/>
    </row>
    <row r="49" spans="1:23" ht="15.75" hidden="1" customHeight="1">
      <c r="A49" s="36"/>
      <c r="B49" s="74" t="s">
        <v>12</v>
      </c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5"/>
      <c r="O49" s="74"/>
      <c r="P49" s="74"/>
      <c r="Q49" s="74"/>
      <c r="R49" s="74"/>
      <c r="S49" s="76"/>
    </row>
    <row r="50" spans="1:23" ht="15.75" hidden="1" customHeight="1">
      <c r="A50" s="36"/>
      <c r="B50" s="74" t="s">
        <v>13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5"/>
      <c r="O50" s="74"/>
      <c r="P50" s="74"/>
      <c r="Q50" s="74"/>
      <c r="R50" s="74"/>
      <c r="S50" s="76"/>
    </row>
    <row r="51" spans="1:23" ht="45.75" customHeight="1">
      <c r="A51" s="42" t="s">
        <v>32</v>
      </c>
      <c r="B51" s="43" t="s">
        <v>33</v>
      </c>
      <c r="C51" s="43"/>
      <c r="D51" s="43"/>
      <c r="E51" s="43"/>
      <c r="F51" s="43"/>
      <c r="G51" s="43"/>
      <c r="H51" s="77"/>
      <c r="I51" s="77"/>
      <c r="J51" s="77"/>
      <c r="K51" s="77"/>
      <c r="L51" s="45">
        <f t="shared" ref="L51:O51" si="10">L57</f>
        <v>54121.4</v>
      </c>
      <c r="M51" s="53">
        <f t="shared" si="10"/>
        <v>36702.399999999994</v>
      </c>
      <c r="N51" s="54">
        <f t="shared" si="10"/>
        <v>32307.8</v>
      </c>
      <c r="O51" s="54">
        <f t="shared" si="10"/>
        <v>122935.70000000001</v>
      </c>
      <c r="P51" s="45"/>
      <c r="Q51" s="45"/>
      <c r="R51" s="45"/>
      <c r="S51" s="47"/>
    </row>
    <row r="52" spans="1:23" ht="18.75" customHeight="1">
      <c r="A52" s="36"/>
      <c r="B52" s="74" t="s">
        <v>9</v>
      </c>
      <c r="C52" s="74"/>
      <c r="D52" s="74"/>
      <c r="E52" s="74"/>
      <c r="F52" s="74"/>
      <c r="G52" s="74"/>
      <c r="H52" s="74"/>
      <c r="I52" s="74"/>
      <c r="J52" s="74"/>
      <c r="K52" s="74"/>
      <c r="L52" s="78">
        <f>L58+L59</f>
        <v>54121.4</v>
      </c>
      <c r="M52" s="29">
        <f t="shared" ref="M52:O54" si="11">M59</f>
        <v>32767.8</v>
      </c>
      <c r="N52" s="32">
        <f t="shared" si="11"/>
        <v>28844.3</v>
      </c>
      <c r="O52" s="32">
        <f t="shared" si="11"/>
        <v>73171.3</v>
      </c>
      <c r="P52" s="78"/>
      <c r="Q52" s="78"/>
      <c r="R52" s="78"/>
      <c r="S52" s="80"/>
    </row>
    <row r="53" spans="1:23" ht="19.5" customHeight="1">
      <c r="A53" s="36"/>
      <c r="B53" s="74" t="s">
        <v>10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29">
        <f t="shared" si="11"/>
        <v>1365.4</v>
      </c>
      <c r="N53" s="32">
        <f t="shared" si="11"/>
        <v>1201.9000000000001</v>
      </c>
      <c r="O53" s="32">
        <f t="shared" si="11"/>
        <v>41158.9</v>
      </c>
      <c r="P53" s="78"/>
      <c r="Q53" s="78"/>
      <c r="R53" s="78"/>
      <c r="S53" s="80"/>
    </row>
    <row r="54" spans="1:23" ht="31.5" customHeight="1">
      <c r="A54" s="36"/>
      <c r="B54" s="27" t="s">
        <v>11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29">
        <f>M61</f>
        <v>2569.1999999999998</v>
      </c>
      <c r="N54" s="32">
        <f t="shared" si="11"/>
        <v>2261.6</v>
      </c>
      <c r="O54" s="32">
        <f t="shared" si="11"/>
        <v>8605.5</v>
      </c>
      <c r="P54" s="74"/>
      <c r="Q54" s="74"/>
      <c r="R54" s="74"/>
      <c r="S54" s="76"/>
    </row>
    <row r="55" spans="1:23" ht="15.75" hidden="1" customHeight="1">
      <c r="A55" s="36"/>
      <c r="B55" s="74" t="s">
        <v>12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43"/>
      <c r="N55" s="344"/>
      <c r="O55" s="343"/>
      <c r="P55" s="74"/>
      <c r="Q55" s="74"/>
      <c r="R55" s="74"/>
      <c r="S55" s="76"/>
    </row>
    <row r="56" spans="1:23" ht="15.75" hidden="1" customHeight="1">
      <c r="A56" s="36"/>
      <c r="B56" s="74" t="s">
        <v>13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343"/>
      <c r="N56" s="344"/>
      <c r="O56" s="343"/>
      <c r="P56" s="74"/>
      <c r="Q56" s="74"/>
      <c r="R56" s="74"/>
      <c r="S56" s="76"/>
    </row>
    <row r="57" spans="1:23" ht="89.25" customHeight="1">
      <c r="A57" s="58" t="s">
        <v>34</v>
      </c>
      <c r="B57" s="59" t="s">
        <v>35</v>
      </c>
      <c r="C57" s="59"/>
      <c r="D57" s="59"/>
      <c r="E57" s="59"/>
      <c r="F57" s="59"/>
      <c r="G57" s="59"/>
      <c r="H57" s="74"/>
      <c r="I57" s="74"/>
      <c r="J57" s="74"/>
      <c r="K57" s="74"/>
      <c r="L57" s="81">
        <f>SUM(L58:L60)</f>
        <v>54121.4</v>
      </c>
      <c r="M57" s="62">
        <f>M59+M60+M61</f>
        <v>36702.399999999994</v>
      </c>
      <c r="N57" s="62">
        <f t="shared" ref="N57:O57" si="12">N59+N60+N61</f>
        <v>32307.8</v>
      </c>
      <c r="O57" s="62">
        <f t="shared" si="12"/>
        <v>122935.70000000001</v>
      </c>
      <c r="P57" s="63"/>
      <c r="Q57" s="63"/>
      <c r="R57" s="63"/>
      <c r="S57" s="64"/>
      <c r="V57" s="34">
        <f>SUM(V59:V61)</f>
        <v>122935.65188172043</v>
      </c>
    </row>
    <row r="58" spans="1:23" ht="21" hidden="1" customHeight="1">
      <c r="A58" s="594"/>
      <c r="B58" s="592" t="s">
        <v>9</v>
      </c>
      <c r="C58" s="592" t="s">
        <v>9</v>
      </c>
      <c r="D58" s="67">
        <v>828</v>
      </c>
      <c r="E58" s="67" t="s">
        <v>24</v>
      </c>
      <c r="F58" s="67" t="s">
        <v>36</v>
      </c>
      <c r="G58" s="67">
        <v>200</v>
      </c>
      <c r="H58" s="67">
        <v>828</v>
      </c>
      <c r="I58" s="67" t="s">
        <v>24</v>
      </c>
      <c r="J58" s="67" t="s">
        <v>36</v>
      </c>
      <c r="K58" s="67">
        <v>200</v>
      </c>
      <c r="L58" s="67"/>
      <c r="M58" s="186"/>
      <c r="N58" s="186"/>
      <c r="O58" s="186"/>
      <c r="P58" s="55"/>
      <c r="Q58" s="55"/>
      <c r="R58" s="55"/>
      <c r="S58" s="56"/>
    </row>
    <row r="59" spans="1:23" ht="28.5" customHeight="1">
      <c r="A59" s="595"/>
      <c r="B59" s="593"/>
      <c r="C59" s="593"/>
      <c r="D59" s="67">
        <v>828</v>
      </c>
      <c r="E59" s="67" t="s">
        <v>24</v>
      </c>
      <c r="F59" s="67" t="s">
        <v>36</v>
      </c>
      <c r="G59" s="67">
        <v>200</v>
      </c>
      <c r="H59" s="67">
        <v>828</v>
      </c>
      <c r="I59" s="67" t="s">
        <v>24</v>
      </c>
      <c r="J59" s="67" t="s">
        <v>36</v>
      </c>
      <c r="K59" s="67">
        <v>500</v>
      </c>
      <c r="L59" s="55">
        <v>54121.4</v>
      </c>
      <c r="M59" s="334">
        <v>32767.8</v>
      </c>
      <c r="N59" s="334">
        <v>28844.3</v>
      </c>
      <c r="O59" s="334">
        <v>73171.3</v>
      </c>
      <c r="P59" s="55"/>
      <c r="Q59" s="55"/>
      <c r="R59" s="55"/>
      <c r="S59" s="56"/>
      <c r="T59" s="1">
        <v>96</v>
      </c>
      <c r="U59" s="1">
        <v>64</v>
      </c>
      <c r="V59" s="29">
        <v>73171.3</v>
      </c>
    </row>
    <row r="60" spans="1:23" ht="24.75" customHeight="1">
      <c r="A60" s="36"/>
      <c r="B60" s="27" t="s">
        <v>10</v>
      </c>
      <c r="C60" s="27" t="s">
        <v>10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500</v>
      </c>
      <c r="L60" s="67"/>
      <c r="M60" s="334">
        <v>1365.4</v>
      </c>
      <c r="N60" s="334">
        <v>1201.9000000000001</v>
      </c>
      <c r="O60" s="334">
        <v>41158.9</v>
      </c>
      <c r="P60" s="55"/>
      <c r="Q60" s="55"/>
      <c r="R60" s="55"/>
      <c r="S60" s="56"/>
      <c r="T60" s="1">
        <v>4</v>
      </c>
      <c r="U60" s="1">
        <v>36</v>
      </c>
      <c r="V60" s="29">
        <f>V59*U60/U59</f>
        <v>41158.856250000004</v>
      </c>
      <c r="W60" s="20">
        <f>V60-O60</f>
        <v>-4.3749999997089617E-2</v>
      </c>
    </row>
    <row r="61" spans="1:23" ht="28.5" customHeight="1">
      <c r="A61" s="36"/>
      <c r="B61" s="592" t="s">
        <v>11</v>
      </c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334">
        <v>2569.1999999999998</v>
      </c>
      <c r="N61" s="334">
        <v>2261.6</v>
      </c>
      <c r="O61" s="334">
        <v>8605.5</v>
      </c>
      <c r="P61" s="74"/>
      <c r="Q61" s="74"/>
      <c r="R61" s="74"/>
      <c r="S61" s="76"/>
      <c r="V61" s="29">
        <f>(V59+V60)/93*7</f>
        <v>8605.4956317204305</v>
      </c>
    </row>
    <row r="62" spans="1:23" ht="15.75" hidden="1" customHeight="1">
      <c r="A62" s="36"/>
      <c r="B62" s="593" t="s">
        <v>12</v>
      </c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5"/>
      <c r="O62" s="74"/>
      <c r="P62" s="74"/>
      <c r="Q62" s="74"/>
      <c r="R62" s="74"/>
      <c r="S62" s="76"/>
    </row>
    <row r="63" spans="1:23" ht="15.75" hidden="1" customHeight="1">
      <c r="A63" s="36"/>
      <c r="B63" s="74" t="s">
        <v>13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5"/>
      <c r="O63" s="74"/>
      <c r="P63" s="74"/>
      <c r="Q63" s="74"/>
      <c r="R63" s="74"/>
      <c r="S63" s="76"/>
    </row>
    <row r="64" spans="1:23" ht="38.25" customHeight="1">
      <c r="A64" s="42" t="s">
        <v>37</v>
      </c>
      <c r="B64" s="43" t="s">
        <v>38</v>
      </c>
      <c r="C64" s="43"/>
      <c r="D64" s="43"/>
      <c r="E64" s="43"/>
      <c r="F64" s="43"/>
      <c r="G64" s="43"/>
      <c r="H64" s="77"/>
      <c r="I64" s="77"/>
      <c r="J64" s="77"/>
      <c r="K64" s="77"/>
      <c r="L64" s="82">
        <f>SUM(L70:L75)</f>
        <v>104</v>
      </c>
      <c r="M64" s="82">
        <f>SUM(M70:M75)</f>
        <v>104</v>
      </c>
      <c r="N64" s="83">
        <f>SUM(N70:N75)</f>
        <v>104</v>
      </c>
      <c r="O64" s="83">
        <f>SUM(O70:O75)</f>
        <v>104</v>
      </c>
      <c r="P64" s="82"/>
      <c r="Q64" s="82"/>
      <c r="R64" s="82"/>
      <c r="S64" s="84"/>
    </row>
    <row r="65" spans="1:24" ht="19.5" customHeight="1">
      <c r="A65" s="26"/>
      <c r="B65" s="27" t="s">
        <v>9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22.5" customHeight="1">
      <c r="A66" s="26"/>
      <c r="B66" s="27" t="s">
        <v>10</v>
      </c>
      <c r="C66" s="27"/>
      <c r="D66" s="27"/>
      <c r="E66" s="27"/>
      <c r="F66" s="27"/>
      <c r="G66" s="27"/>
      <c r="H66" s="27"/>
      <c r="I66" s="27"/>
      <c r="J66" s="27"/>
      <c r="K66" s="27"/>
      <c r="L66" s="87" t="e">
        <f>L72+#REF!+#REF!+#REF!</f>
        <v>#REF!</v>
      </c>
      <c r="M66" s="87">
        <f>M72</f>
        <v>104</v>
      </c>
      <c r="N66" s="88">
        <v>104</v>
      </c>
      <c r="O66" s="87">
        <v>104</v>
      </c>
      <c r="P66" s="87"/>
      <c r="Q66" s="87"/>
      <c r="R66" s="87"/>
      <c r="S66" s="89"/>
    </row>
    <row r="67" spans="1:24" ht="15.75" hidden="1" customHeight="1">
      <c r="A67" s="26"/>
      <c r="B67" s="27" t="s">
        <v>11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6"/>
    </row>
    <row r="68" spans="1:24" ht="15.75" hidden="1" customHeight="1">
      <c r="A68" s="26"/>
      <c r="B68" s="27" t="s">
        <v>12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5.75" hidden="1" customHeight="1">
      <c r="A69" s="26"/>
      <c r="B69" s="27" t="s">
        <v>13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6"/>
    </row>
    <row r="70" spans="1:24" ht="86.25" customHeight="1">
      <c r="A70" s="58" t="s">
        <v>39</v>
      </c>
      <c r="B70" s="59" t="s">
        <v>40</v>
      </c>
      <c r="C70" s="59"/>
      <c r="D70" s="59"/>
      <c r="E70" s="59"/>
      <c r="F70" s="59"/>
      <c r="G70" s="59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  <c r="X70" s="1" t="s">
        <v>21</v>
      </c>
    </row>
    <row r="71" spans="1:24" hidden="1">
      <c r="A71" s="26"/>
      <c r="B71" s="27" t="s">
        <v>9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6"/>
    </row>
    <row r="72" spans="1:24" ht="25.5" customHeight="1">
      <c r="A72" s="26"/>
      <c r="B72" s="27" t="s">
        <v>10</v>
      </c>
      <c r="C72" s="27"/>
      <c r="D72" s="67">
        <v>810</v>
      </c>
      <c r="E72" s="67" t="s">
        <v>41</v>
      </c>
      <c r="F72" s="67" t="s">
        <v>42</v>
      </c>
      <c r="G72" s="67">
        <v>612</v>
      </c>
      <c r="H72" s="67">
        <v>810</v>
      </c>
      <c r="I72" s="67" t="s">
        <v>41</v>
      </c>
      <c r="J72" s="67" t="s">
        <v>42</v>
      </c>
      <c r="K72" s="27">
        <v>600</v>
      </c>
      <c r="L72" s="69">
        <v>104</v>
      </c>
      <c r="M72" s="69">
        <v>104</v>
      </c>
      <c r="N72" s="69">
        <v>104</v>
      </c>
      <c r="O72" s="69">
        <v>104</v>
      </c>
      <c r="P72" s="69"/>
      <c r="Q72" s="69"/>
      <c r="R72" s="69"/>
      <c r="S72" s="73"/>
    </row>
    <row r="73" spans="1:24" hidden="1">
      <c r="A73" s="26"/>
      <c r="B73" s="27" t="s">
        <v>11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12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5.75" hidden="1" customHeight="1">
      <c r="A75" s="26"/>
      <c r="B75" s="27" t="s">
        <v>13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3"/>
    </row>
    <row r="76" spans="1:24" ht="33.75" customHeight="1">
      <c r="A76" s="94" t="s">
        <v>54</v>
      </c>
      <c r="B76" s="95" t="s">
        <v>55</v>
      </c>
      <c r="C76" s="96"/>
      <c r="D76" s="96"/>
      <c r="E76" s="96"/>
      <c r="F76" s="96"/>
      <c r="G76" s="96"/>
      <c r="H76" s="97"/>
      <c r="I76" s="97"/>
      <c r="J76" s="97"/>
      <c r="K76" s="97"/>
      <c r="L76" s="98"/>
      <c r="M76" s="98"/>
      <c r="N76" s="98"/>
      <c r="O76" s="97"/>
      <c r="P76" s="97"/>
      <c r="Q76" s="97"/>
      <c r="R76" s="97"/>
      <c r="S76" s="99"/>
    </row>
    <row r="77" spans="1:24" ht="18" customHeight="1">
      <c r="A77" s="48"/>
      <c r="B77" s="49" t="s">
        <v>18</v>
      </c>
      <c r="C77" s="27"/>
      <c r="D77" s="27"/>
      <c r="E77" s="27"/>
      <c r="F77" s="27"/>
      <c r="G77" s="27"/>
      <c r="H77" s="74"/>
      <c r="I77" s="74"/>
      <c r="J77" s="74"/>
      <c r="K77" s="74"/>
      <c r="L77" s="100">
        <f>L82+L93</f>
        <v>340861.19999999995</v>
      </c>
      <c r="M77" s="100">
        <f>M82+M93</f>
        <v>44666</v>
      </c>
      <c r="N77" s="100">
        <f>N82+N93</f>
        <v>0</v>
      </c>
      <c r="O77" s="74"/>
      <c r="P77" s="74"/>
      <c r="Q77" s="74"/>
      <c r="R77" s="74"/>
      <c r="S77" s="76"/>
    </row>
    <row r="78" spans="1:24" ht="19.5" customHeight="1">
      <c r="A78" s="48"/>
      <c r="B78" s="27" t="s">
        <v>9</v>
      </c>
      <c r="C78" s="27"/>
      <c r="D78" s="27"/>
      <c r="E78" s="27"/>
      <c r="F78" s="27"/>
      <c r="G78" s="27"/>
      <c r="H78" s="74"/>
      <c r="I78" s="74"/>
      <c r="J78" s="74"/>
      <c r="K78" s="74"/>
      <c r="L78" s="69">
        <f>L83++L94</f>
        <v>308501.09999999998</v>
      </c>
      <c r="M78" s="69">
        <f>M83++M94</f>
        <v>36275</v>
      </c>
      <c r="N78" s="69">
        <f>N83++N94</f>
        <v>0</v>
      </c>
      <c r="O78" s="74"/>
      <c r="P78" s="74"/>
      <c r="Q78" s="74"/>
      <c r="R78" s="74"/>
      <c r="S78" s="76"/>
    </row>
    <row r="79" spans="1:24" ht="19.5" customHeight="1">
      <c r="A79" s="48"/>
      <c r="B79" s="27" t="s">
        <v>10</v>
      </c>
      <c r="C79" s="27"/>
      <c r="D79" s="27"/>
      <c r="E79" s="27"/>
      <c r="F79" s="27"/>
      <c r="G79" s="27"/>
      <c r="H79" s="74"/>
      <c r="I79" s="74"/>
      <c r="J79" s="74"/>
      <c r="K79" s="74"/>
      <c r="L79" s="69">
        <f>L84+L95</f>
        <v>32360.1</v>
      </c>
      <c r="M79" s="69">
        <f>M84+M95</f>
        <v>1512.4359999999999</v>
      </c>
      <c r="N79" s="69">
        <f>N84+N95</f>
        <v>0</v>
      </c>
      <c r="O79" s="74"/>
      <c r="P79" s="74"/>
      <c r="Q79" s="74"/>
      <c r="R79" s="74"/>
      <c r="S79" s="76"/>
    </row>
    <row r="80" spans="1:24" ht="19.5" customHeight="1">
      <c r="A80" s="48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71"/>
      <c r="O80" s="74"/>
      <c r="P80" s="74"/>
      <c r="Q80" s="74"/>
      <c r="R80" s="74"/>
      <c r="S80" s="76"/>
    </row>
    <row r="81" spans="1:19" ht="19.5" customHeight="1">
      <c r="A81" s="48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71"/>
      <c r="O81" s="74"/>
      <c r="P81" s="74"/>
      <c r="Q81" s="74"/>
      <c r="R81" s="74"/>
      <c r="S81" s="76"/>
    </row>
    <row r="82" spans="1:19" ht="47.25">
      <c r="A82" s="94" t="s">
        <v>56</v>
      </c>
      <c r="B82" s="101" t="s">
        <v>57</v>
      </c>
      <c r="C82" s="101"/>
      <c r="D82" s="101"/>
      <c r="E82" s="101"/>
      <c r="F82" s="101"/>
      <c r="G82" s="101"/>
      <c r="H82" s="97"/>
      <c r="I82" s="97"/>
      <c r="J82" s="97"/>
      <c r="K82" s="97"/>
      <c r="L82" s="97"/>
      <c r="M82" s="98">
        <f t="shared" ref="M82:N84" si="13">M88</f>
        <v>44666</v>
      </c>
      <c r="N82" s="102">
        <f>N83+N84</f>
        <v>0</v>
      </c>
      <c r="O82" s="98"/>
      <c r="P82" s="98"/>
      <c r="Q82" s="98"/>
      <c r="R82" s="98"/>
      <c r="S82" s="103"/>
    </row>
    <row r="83" spans="1:19" ht="20.25" customHeight="1">
      <c r="A83" s="26"/>
      <c r="B83" s="27" t="s">
        <v>9</v>
      </c>
      <c r="C83" s="27"/>
      <c r="D83" s="27"/>
      <c r="E83" s="27"/>
      <c r="F83" s="27"/>
      <c r="G83" s="27"/>
      <c r="H83" s="67">
        <v>828</v>
      </c>
      <c r="I83" s="67" t="s">
        <v>24</v>
      </c>
      <c r="J83" s="67" t="s">
        <v>60</v>
      </c>
      <c r="K83" s="67">
        <v>500</v>
      </c>
      <c r="L83" s="27"/>
      <c r="M83" s="87">
        <f t="shared" si="13"/>
        <v>36275</v>
      </c>
      <c r="N83" s="88">
        <f t="shared" si="13"/>
        <v>0</v>
      </c>
      <c r="O83" s="87"/>
      <c r="P83" s="87"/>
      <c r="Q83" s="87"/>
      <c r="R83" s="87"/>
      <c r="S83" s="89"/>
    </row>
    <row r="84" spans="1:19" ht="19.5" customHeight="1">
      <c r="A84" s="26"/>
      <c r="B84" s="27" t="s">
        <v>10</v>
      </c>
      <c r="C84" s="27"/>
      <c r="D84" s="27"/>
      <c r="E84" s="27"/>
      <c r="F84" s="27"/>
      <c r="G84" s="27"/>
      <c r="H84" s="67">
        <v>828</v>
      </c>
      <c r="I84" s="67" t="s">
        <v>24</v>
      </c>
      <c r="J84" s="67" t="s">
        <v>60</v>
      </c>
      <c r="K84" s="67">
        <v>500</v>
      </c>
      <c r="L84" s="27"/>
      <c r="M84" s="87">
        <f t="shared" si="13"/>
        <v>1512.4359999999999</v>
      </c>
      <c r="N84" s="88">
        <f t="shared" si="13"/>
        <v>0</v>
      </c>
      <c r="O84" s="87"/>
      <c r="P84" s="87"/>
      <c r="Q84" s="87"/>
      <c r="R84" s="87"/>
      <c r="S84" s="89"/>
    </row>
    <row r="85" spans="1:19" ht="19.5" customHeight="1">
      <c r="A85" s="26"/>
      <c r="B85" s="27" t="s">
        <v>11</v>
      </c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9">
        <v>2411.9639999999999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12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4466.6000000000004</v>
      </c>
      <c r="N86" s="85"/>
      <c r="O86" s="27"/>
      <c r="P86" s="27"/>
      <c r="Q86" s="27"/>
      <c r="R86" s="27"/>
      <c r="S86" s="86"/>
    </row>
    <row r="87" spans="1:19" ht="19.5" hidden="1" customHeight="1">
      <c r="A87" s="26"/>
      <c r="B87" s="27" t="s">
        <v>13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85"/>
      <c r="O87" s="27"/>
      <c r="P87" s="27"/>
      <c r="Q87" s="27"/>
      <c r="R87" s="27"/>
      <c r="S87" s="86"/>
    </row>
    <row r="88" spans="1:19" ht="37.5" customHeight="1">
      <c r="A88" s="58" t="s">
        <v>58</v>
      </c>
      <c r="B88" s="240" t="s">
        <v>191</v>
      </c>
      <c r="C88" s="59"/>
      <c r="D88" s="59"/>
      <c r="E88" s="59"/>
      <c r="F88" s="59"/>
      <c r="G88" s="59"/>
      <c r="H88" s="27"/>
      <c r="I88" s="27"/>
      <c r="J88" s="27"/>
      <c r="K88" s="27"/>
      <c r="L88" s="27"/>
      <c r="M88" s="87">
        <f>M89+M90+M91+M92</f>
        <v>44666</v>
      </c>
      <c r="N88" s="85"/>
      <c r="O88" s="27"/>
      <c r="P88" s="27"/>
      <c r="Q88" s="27"/>
      <c r="R88" s="27"/>
      <c r="S88" s="86"/>
    </row>
    <row r="89" spans="1:19" ht="21.75" customHeight="1">
      <c r="A89" s="26"/>
      <c r="B89" s="27" t="s">
        <v>9</v>
      </c>
      <c r="C89" s="93"/>
      <c r="D89" s="67">
        <v>828</v>
      </c>
      <c r="E89" s="67" t="s">
        <v>24</v>
      </c>
      <c r="F89" s="67" t="s">
        <v>60</v>
      </c>
      <c r="G89" s="67">
        <v>400</v>
      </c>
      <c r="H89" s="67">
        <v>828</v>
      </c>
      <c r="I89" s="67" t="s">
        <v>24</v>
      </c>
      <c r="J89" s="67" t="s">
        <v>60</v>
      </c>
      <c r="K89" s="67">
        <v>500</v>
      </c>
      <c r="L89" s="67"/>
      <c r="M89" s="69">
        <v>36275</v>
      </c>
      <c r="N89" s="85"/>
      <c r="O89" s="27"/>
      <c r="P89" s="27"/>
      <c r="Q89" s="27"/>
      <c r="R89" s="27"/>
      <c r="S89" s="86"/>
    </row>
    <row r="90" spans="1:19" ht="18" customHeight="1">
      <c r="A90" s="355"/>
      <c r="B90" s="27" t="s">
        <v>10</v>
      </c>
      <c r="C90" s="93"/>
      <c r="D90" s="67">
        <v>828</v>
      </c>
      <c r="E90" s="67" t="s">
        <v>24</v>
      </c>
      <c r="F90" s="67" t="s">
        <v>60</v>
      </c>
      <c r="G90" s="67">
        <v>400</v>
      </c>
      <c r="H90" s="67">
        <v>828</v>
      </c>
      <c r="I90" s="67" t="s">
        <v>24</v>
      </c>
      <c r="J90" s="67" t="s">
        <v>60</v>
      </c>
      <c r="K90" s="67">
        <v>500</v>
      </c>
      <c r="L90" s="67"/>
      <c r="M90" s="187">
        <v>1512.4359999999999</v>
      </c>
      <c r="N90" s="85"/>
      <c r="O90" s="27"/>
      <c r="P90" s="27"/>
      <c r="Q90" s="27"/>
      <c r="R90" s="27"/>
      <c r="S90" s="86"/>
    </row>
    <row r="91" spans="1:19" ht="19.5" customHeight="1">
      <c r="A91" s="26"/>
      <c r="B91" s="27" t="s">
        <v>11</v>
      </c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9">
        <v>2411.9639999999999</v>
      </c>
      <c r="N91" s="85"/>
      <c r="O91" s="27"/>
      <c r="P91" s="27"/>
      <c r="Q91" s="27"/>
      <c r="R91" s="27"/>
      <c r="S91" s="86"/>
    </row>
    <row r="92" spans="1:19" ht="21" customHeight="1">
      <c r="A92" s="26"/>
      <c r="B92" s="27" t="s">
        <v>12</v>
      </c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9">
        <v>4466.6000000000004</v>
      </c>
      <c r="N92" s="85"/>
      <c r="O92" s="27"/>
      <c r="P92" s="27"/>
      <c r="Q92" s="27"/>
      <c r="R92" s="27"/>
      <c r="S92" s="86"/>
    </row>
    <row r="93" spans="1:19" ht="66" hidden="1" customHeight="1">
      <c r="A93" s="94" t="s">
        <v>63</v>
      </c>
      <c r="B93" s="101" t="s">
        <v>64</v>
      </c>
      <c r="C93" s="101"/>
      <c r="D93" s="101"/>
      <c r="E93" s="101"/>
      <c r="F93" s="101"/>
      <c r="G93" s="101"/>
      <c r="H93" s="97" t="s">
        <v>65</v>
      </c>
      <c r="I93" s="97"/>
      <c r="J93" s="97"/>
      <c r="K93" s="97"/>
      <c r="L93" s="98">
        <f>SUM(L97:L100)</f>
        <v>340861.19999999995</v>
      </c>
      <c r="M93" s="98">
        <f>M94+M95</f>
        <v>0</v>
      </c>
      <c r="N93" s="102"/>
      <c r="O93" s="98"/>
      <c r="P93" s="98"/>
      <c r="Q93" s="98"/>
      <c r="R93" s="98"/>
      <c r="S93" s="103"/>
    </row>
    <row r="94" spans="1:19" ht="22.5" hidden="1" customHeight="1">
      <c r="A94" s="36"/>
      <c r="B94" s="27" t="s">
        <v>9</v>
      </c>
      <c r="C94" s="27"/>
      <c r="D94" s="27"/>
      <c r="E94" s="27"/>
      <c r="F94" s="27"/>
      <c r="G94" s="27"/>
      <c r="H94" s="74"/>
      <c r="I94" s="74"/>
      <c r="J94" s="74"/>
      <c r="K94" s="74"/>
      <c r="L94" s="69">
        <f>L97+L100</f>
        <v>308501.09999999998</v>
      </c>
      <c r="M94" s="69">
        <f>M97+M100</f>
        <v>0</v>
      </c>
      <c r="N94" s="69"/>
      <c r="O94" s="74"/>
      <c r="P94" s="74"/>
      <c r="Q94" s="74"/>
      <c r="R94" s="74"/>
      <c r="S94" s="76"/>
    </row>
    <row r="95" spans="1:19" ht="20.25" hidden="1" customHeight="1">
      <c r="A95" s="36"/>
      <c r="B95" s="27" t="s">
        <v>10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</f>
        <v>32360.1</v>
      </c>
      <c r="M95" s="69">
        <f>M98</f>
        <v>0</v>
      </c>
      <c r="N95" s="69"/>
      <c r="O95" s="74"/>
      <c r="P95" s="74"/>
      <c r="Q95" s="74"/>
      <c r="R95" s="74"/>
      <c r="S95" s="76"/>
    </row>
    <row r="96" spans="1:19" ht="23.25" hidden="1" customHeight="1">
      <c r="A96" s="58" t="s">
        <v>66</v>
      </c>
      <c r="B96" s="105" t="s">
        <v>67</v>
      </c>
      <c r="C96" s="105"/>
      <c r="D96" s="105"/>
      <c r="E96" s="105"/>
      <c r="F96" s="105"/>
      <c r="G96" s="105"/>
      <c r="H96" s="74"/>
      <c r="I96" s="74"/>
      <c r="J96" s="74"/>
      <c r="K96" s="74"/>
      <c r="L96" s="74"/>
      <c r="M96" s="74"/>
      <c r="N96" s="75"/>
      <c r="O96" s="74"/>
      <c r="P96" s="74"/>
      <c r="Q96" s="74"/>
      <c r="R96" s="74"/>
      <c r="S96" s="76"/>
    </row>
    <row r="97" spans="1:20" ht="21.7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200</v>
      </c>
      <c r="H97" s="104">
        <v>828</v>
      </c>
      <c r="I97" s="104" t="s">
        <v>24</v>
      </c>
      <c r="J97" s="67" t="s">
        <v>68</v>
      </c>
      <c r="K97" s="67">
        <v>200</v>
      </c>
      <c r="L97" s="69">
        <v>308501.09999999998</v>
      </c>
      <c r="M97" s="74"/>
      <c r="N97" s="75"/>
      <c r="O97" s="74"/>
      <c r="P97" s="74"/>
      <c r="Q97" s="74"/>
      <c r="R97" s="74"/>
      <c r="S97" s="76"/>
    </row>
    <row r="98" spans="1:20" ht="18" hidden="1" customHeight="1">
      <c r="A98" s="36"/>
      <c r="B98" s="27" t="s">
        <v>10</v>
      </c>
      <c r="C98" s="27"/>
      <c r="D98" s="104">
        <v>828</v>
      </c>
      <c r="E98" s="104" t="s">
        <v>24</v>
      </c>
      <c r="F98" s="67" t="s">
        <v>49</v>
      </c>
      <c r="G98" s="67">
        <v>200</v>
      </c>
      <c r="H98" s="104">
        <v>828</v>
      </c>
      <c r="I98" s="104" t="s">
        <v>24</v>
      </c>
      <c r="J98" s="67" t="s">
        <v>49</v>
      </c>
      <c r="K98" s="67">
        <v>200</v>
      </c>
      <c r="L98" s="69">
        <v>32360.1</v>
      </c>
      <c r="M98" s="74"/>
      <c r="N98" s="75"/>
      <c r="O98" s="74"/>
      <c r="P98" s="74"/>
      <c r="Q98" s="74"/>
      <c r="R98" s="74"/>
      <c r="S98" s="76"/>
    </row>
    <row r="99" spans="1:20" ht="21.75" hidden="1" customHeight="1">
      <c r="A99" s="58" t="s">
        <v>69</v>
      </c>
      <c r="B99" s="105" t="s">
        <v>70</v>
      </c>
      <c r="C99" s="105"/>
      <c r="D99" s="74"/>
      <c r="E99" s="74"/>
      <c r="F99" s="74"/>
      <c r="G99" s="67"/>
      <c r="H99" s="74"/>
      <c r="I99" s="74"/>
      <c r="J99" s="74"/>
      <c r="K99" s="67"/>
      <c r="L99" s="67"/>
      <c r="M99" s="74"/>
      <c r="N99" s="75"/>
      <c r="O99" s="74"/>
      <c r="P99" s="74"/>
      <c r="Q99" s="74"/>
      <c r="R99" s="74"/>
      <c r="S99" s="76"/>
    </row>
    <row r="100" spans="1:20" ht="28.5" hidden="1" customHeight="1">
      <c r="A100" s="36"/>
      <c r="B100" s="27" t="s">
        <v>9</v>
      </c>
      <c r="C100" s="27"/>
      <c r="D100" s="104">
        <v>828</v>
      </c>
      <c r="E100" s="104" t="s">
        <v>24</v>
      </c>
      <c r="F100" s="67" t="s">
        <v>68</v>
      </c>
      <c r="G100" s="67">
        <v>500</v>
      </c>
      <c r="H100" s="104">
        <v>828</v>
      </c>
      <c r="I100" s="104" t="s">
        <v>24</v>
      </c>
      <c r="J100" s="67" t="s">
        <v>68</v>
      </c>
      <c r="K100" s="67">
        <v>500</v>
      </c>
      <c r="L100" s="67"/>
      <c r="M100" s="74"/>
      <c r="N100" s="75"/>
      <c r="O100" s="74"/>
      <c r="P100" s="74"/>
      <c r="Q100" s="74"/>
      <c r="R100" s="74"/>
      <c r="S100" s="76"/>
    </row>
    <row r="101" spans="1:20" ht="22.5" hidden="1" customHeight="1">
      <c r="A101" s="36"/>
      <c r="B101" s="27" t="s">
        <v>10</v>
      </c>
      <c r="C101" s="27"/>
      <c r="D101" s="104"/>
      <c r="E101" s="104"/>
      <c r="F101" s="67"/>
      <c r="G101" s="67"/>
      <c r="H101" s="104"/>
      <c r="I101" s="104"/>
      <c r="J101" s="67"/>
      <c r="K101" s="67"/>
      <c r="L101" s="67"/>
      <c r="M101" s="74"/>
      <c r="N101" s="75"/>
      <c r="O101" s="74"/>
      <c r="P101" s="74"/>
      <c r="Q101" s="74"/>
      <c r="R101" s="74"/>
      <c r="S101" s="76"/>
    </row>
    <row r="102" spans="1:20" ht="22.5" customHeight="1">
      <c r="A102" s="106" t="s">
        <v>71</v>
      </c>
      <c r="B102" s="107" t="s">
        <v>72</v>
      </c>
      <c r="C102" s="108"/>
      <c r="D102" s="108"/>
      <c r="E102" s="108"/>
      <c r="F102" s="108"/>
      <c r="G102" s="108"/>
      <c r="H102" s="109"/>
      <c r="I102" s="109"/>
      <c r="J102" s="110"/>
      <c r="K102" s="110"/>
      <c r="L102" s="110"/>
      <c r="M102" s="111"/>
      <c r="N102" s="112"/>
      <c r="O102" s="111"/>
      <c r="P102" s="111"/>
      <c r="Q102" s="111"/>
      <c r="R102" s="111"/>
      <c r="S102" s="113"/>
    </row>
    <row r="103" spans="1:20" ht="24" customHeight="1">
      <c r="A103" s="36"/>
      <c r="B103" s="49" t="s">
        <v>73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4" t="e">
        <f t="shared" ref="L103:S106" si="14">L107</f>
        <v>#REF!</v>
      </c>
      <c r="M103" s="114">
        <f t="shared" si="14"/>
        <v>760646.5</v>
      </c>
      <c r="N103" s="114">
        <f t="shared" si="14"/>
        <v>967100</v>
      </c>
      <c r="O103" s="114">
        <f t="shared" si="14"/>
        <v>1650087</v>
      </c>
      <c r="P103" s="114">
        <f t="shared" si="14"/>
        <v>3682317</v>
      </c>
      <c r="Q103" s="114">
        <f t="shared" si="14"/>
        <v>4994454</v>
      </c>
      <c r="R103" s="114">
        <f t="shared" si="14"/>
        <v>4480497</v>
      </c>
      <c r="S103" s="115">
        <f t="shared" si="14"/>
        <v>5127004</v>
      </c>
    </row>
    <row r="104" spans="1:20" ht="21.75" customHeight="1">
      <c r="A104" s="36"/>
      <c r="B104" s="27" t="s">
        <v>9</v>
      </c>
      <c r="C104" s="27"/>
      <c r="D104" s="27"/>
      <c r="E104" s="27"/>
      <c r="F104" s="27"/>
      <c r="G104" s="27"/>
      <c r="H104" s="104"/>
      <c r="I104" s="104"/>
      <c r="J104" s="67"/>
      <c r="K104" s="67"/>
      <c r="L104" s="116" t="e">
        <f t="shared" si="14"/>
        <v>#REF!</v>
      </c>
      <c r="M104" s="116">
        <f t="shared" si="14"/>
        <v>0</v>
      </c>
      <c r="N104" s="116">
        <f t="shared" si="14"/>
        <v>0</v>
      </c>
      <c r="O104" s="116">
        <f t="shared" si="14"/>
        <v>0</v>
      </c>
      <c r="P104" s="116">
        <f t="shared" si="14"/>
        <v>1067524</v>
      </c>
      <c r="Q104" s="116">
        <f t="shared" si="14"/>
        <v>2287340</v>
      </c>
      <c r="R104" s="116">
        <f t="shared" si="14"/>
        <v>1480000</v>
      </c>
      <c r="S104" s="117">
        <f t="shared" si="14"/>
        <v>1778445.7</v>
      </c>
    </row>
    <row r="105" spans="1:20" ht="21" customHeight="1">
      <c r="A105" s="36"/>
      <c r="B105" s="27" t="s">
        <v>10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6" t="e">
        <f t="shared" si="14"/>
        <v>#REF!</v>
      </c>
      <c r="M105" s="116">
        <f t="shared" si="14"/>
        <v>751018.7</v>
      </c>
      <c r="N105" s="116">
        <f t="shared" si="14"/>
        <v>967100</v>
      </c>
      <c r="O105" s="116">
        <f t="shared" si="14"/>
        <v>1650087</v>
      </c>
      <c r="P105" s="116">
        <f t="shared" si="14"/>
        <v>2557346</v>
      </c>
      <c r="Q105" s="116">
        <f t="shared" si="14"/>
        <v>2649667</v>
      </c>
      <c r="R105" s="116">
        <f t="shared" si="14"/>
        <v>2943050</v>
      </c>
      <c r="S105" s="117">
        <f t="shared" si="14"/>
        <v>3291111.3</v>
      </c>
    </row>
    <row r="106" spans="1:20" ht="24.75" customHeight="1">
      <c r="A106" s="36"/>
      <c r="B106" s="27" t="s">
        <v>11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>
        <f t="shared" si="14"/>
        <v>18097</v>
      </c>
      <c r="M106" s="116">
        <f t="shared" si="14"/>
        <v>9627.7999999999993</v>
      </c>
      <c r="N106" s="116">
        <f t="shared" si="14"/>
        <v>0</v>
      </c>
      <c r="O106" s="116">
        <f t="shared" si="14"/>
        <v>0</v>
      </c>
      <c r="P106" s="116">
        <f t="shared" si="14"/>
        <v>57447</v>
      </c>
      <c r="Q106" s="116">
        <f t="shared" si="14"/>
        <v>57447</v>
      </c>
      <c r="R106" s="116">
        <f t="shared" si="14"/>
        <v>57447</v>
      </c>
      <c r="S106" s="117">
        <f t="shared" si="14"/>
        <v>57447</v>
      </c>
    </row>
    <row r="107" spans="1:20" ht="51.75" customHeight="1">
      <c r="A107" s="106" t="s">
        <v>74</v>
      </c>
      <c r="B107" s="118" t="s">
        <v>75</v>
      </c>
      <c r="C107" s="118"/>
      <c r="D107" s="118"/>
      <c r="E107" s="118"/>
      <c r="F107" s="118"/>
      <c r="G107" s="118"/>
      <c r="H107" s="118"/>
      <c r="I107" s="118"/>
      <c r="J107" s="111"/>
      <c r="K107" s="111"/>
      <c r="L107" s="119" t="e">
        <f>L111+L114+L119+L125+L133</f>
        <v>#REF!</v>
      </c>
      <c r="M107" s="119">
        <f>M111+M114+M119+M125+M131+M133</f>
        <v>760646.5</v>
      </c>
      <c r="N107" s="119">
        <f t="shared" ref="N107:S107" si="15">N111+N114+N119+N125+N131+N133</f>
        <v>967100</v>
      </c>
      <c r="O107" s="119">
        <f t="shared" si="15"/>
        <v>1650087</v>
      </c>
      <c r="P107" s="119">
        <f t="shared" si="15"/>
        <v>3682317</v>
      </c>
      <c r="Q107" s="119">
        <f t="shared" si="15"/>
        <v>4994454</v>
      </c>
      <c r="R107" s="119">
        <f t="shared" si="15"/>
        <v>4480497</v>
      </c>
      <c r="S107" s="208">
        <f t="shared" si="15"/>
        <v>5127004</v>
      </c>
    </row>
    <row r="108" spans="1:20" ht="22.5" customHeight="1">
      <c r="A108" s="36"/>
      <c r="B108" s="27" t="s">
        <v>9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87" t="e">
        <f>L112+#REF!+#REF!</f>
        <v>#REF!</v>
      </c>
      <c r="M108" s="87"/>
      <c r="N108" s="87"/>
      <c r="O108" s="87"/>
      <c r="P108" s="87">
        <f>P112</f>
        <v>1067524</v>
      </c>
      <c r="Q108" s="87">
        <f t="shared" ref="Q108:S108" si="16">Q112</f>
        <v>2287340</v>
      </c>
      <c r="R108" s="87">
        <f t="shared" si="16"/>
        <v>1480000</v>
      </c>
      <c r="S108" s="89">
        <f t="shared" si="16"/>
        <v>1778445.7</v>
      </c>
    </row>
    <row r="109" spans="1:20" ht="22.5" customHeight="1">
      <c r="A109" s="36"/>
      <c r="B109" s="27" t="s">
        <v>10</v>
      </c>
      <c r="C109" s="27"/>
      <c r="D109" s="27"/>
      <c r="E109" s="27"/>
      <c r="F109" s="27"/>
      <c r="G109" s="27"/>
      <c r="H109" s="27"/>
      <c r="I109" s="27"/>
      <c r="J109" s="27"/>
      <c r="K109" s="27"/>
      <c r="L109" s="87" t="e">
        <f>L113+#REF!+L115+L121+L127+L135</f>
        <v>#REF!</v>
      </c>
      <c r="M109" s="299">
        <f>M113+M115+M121+M127+M132+M135</f>
        <v>751018.7</v>
      </c>
      <c r="N109" s="299">
        <f t="shared" ref="N109:S109" si="17">N113+N115+N121+N127+N132+N135</f>
        <v>967100</v>
      </c>
      <c r="O109" s="87">
        <f t="shared" si="17"/>
        <v>1650087</v>
      </c>
      <c r="P109" s="87">
        <f t="shared" si="17"/>
        <v>2557346</v>
      </c>
      <c r="Q109" s="87">
        <f t="shared" si="17"/>
        <v>2649667</v>
      </c>
      <c r="R109" s="87">
        <f t="shared" si="17"/>
        <v>2943050</v>
      </c>
      <c r="S109" s="89">
        <f t="shared" si="17"/>
        <v>3291111.3</v>
      </c>
    </row>
    <row r="110" spans="1:20" ht="20.25" customHeight="1">
      <c r="A110" s="36"/>
      <c r="B110" s="27" t="s">
        <v>11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>
        <f>L116+L122</f>
        <v>18097</v>
      </c>
      <c r="M110" s="299">
        <f t="shared" ref="M110:S110" si="18">M116+M122</f>
        <v>9627.7999999999993</v>
      </c>
      <c r="N110" s="299">
        <f t="shared" si="18"/>
        <v>0</v>
      </c>
      <c r="O110" s="87">
        <f t="shared" si="18"/>
        <v>0</v>
      </c>
      <c r="P110" s="87">
        <f t="shared" si="18"/>
        <v>57447</v>
      </c>
      <c r="Q110" s="87">
        <f t="shared" si="18"/>
        <v>57447</v>
      </c>
      <c r="R110" s="87">
        <f t="shared" si="18"/>
        <v>57447</v>
      </c>
      <c r="S110" s="89">
        <f t="shared" si="18"/>
        <v>57447</v>
      </c>
    </row>
    <row r="111" spans="1:20" ht="40.5" customHeight="1">
      <c r="A111" s="58" t="s">
        <v>76</v>
      </c>
      <c r="B111" s="59" t="s">
        <v>77</v>
      </c>
      <c r="C111" s="120"/>
      <c r="D111" s="74"/>
      <c r="E111" s="74"/>
      <c r="F111" s="74"/>
      <c r="G111" s="74"/>
      <c r="H111" s="74"/>
      <c r="I111" s="74"/>
      <c r="J111" s="74"/>
      <c r="K111" s="74"/>
      <c r="L111" s="121">
        <f>L113</f>
        <v>177633.4</v>
      </c>
      <c r="M111" s="300">
        <f>180000+150000+21675.7</f>
        <v>351675.7</v>
      </c>
      <c r="N111" s="300">
        <f>552708+159392</f>
        <v>712100</v>
      </c>
      <c r="O111" s="121">
        <f>1321457+53630</f>
        <v>1375087</v>
      </c>
      <c r="P111" s="121">
        <v>2399870</v>
      </c>
      <c r="Q111" s="121">
        <v>3712007</v>
      </c>
      <c r="R111" s="121">
        <v>3198050</v>
      </c>
      <c r="S111" s="122">
        <v>3844557</v>
      </c>
      <c r="T111" s="1">
        <v>15752097</v>
      </c>
    </row>
    <row r="112" spans="1:20" ht="21" customHeight="1">
      <c r="A112" s="58"/>
      <c r="B112" s="27" t="s">
        <v>78</v>
      </c>
      <c r="C112" s="120"/>
      <c r="D112" s="123"/>
      <c r="E112" s="123"/>
      <c r="F112" s="123"/>
      <c r="G112" s="123"/>
      <c r="H112" s="123"/>
      <c r="I112" s="123"/>
      <c r="J112" s="123"/>
      <c r="K112" s="123"/>
      <c r="L112" s="121"/>
      <c r="M112" s="300"/>
      <c r="N112" s="301"/>
      <c r="O112" s="121"/>
      <c r="P112" s="69">
        <v>1067524</v>
      </c>
      <c r="Q112" s="69">
        <v>2287340</v>
      </c>
      <c r="R112" s="69">
        <v>1480000</v>
      </c>
      <c r="S112" s="73">
        <v>1778445.7</v>
      </c>
    </row>
    <row r="113" spans="1:19" ht="20.25" customHeight="1">
      <c r="A113" s="36"/>
      <c r="B113" s="27" t="s">
        <v>10</v>
      </c>
      <c r="C113" s="93"/>
      <c r="D113" s="67">
        <v>828</v>
      </c>
      <c r="E113" s="67" t="s">
        <v>24</v>
      </c>
      <c r="F113" s="67" t="s">
        <v>79</v>
      </c>
      <c r="G113" s="67">
        <v>200</v>
      </c>
      <c r="H113" s="67">
        <v>828</v>
      </c>
      <c r="I113" s="67" t="s">
        <v>24</v>
      </c>
      <c r="J113" s="67" t="s">
        <v>46</v>
      </c>
      <c r="K113" s="67">
        <v>400</v>
      </c>
      <c r="L113" s="69">
        <f>72133.4+105500</f>
        <v>177633.4</v>
      </c>
      <c r="M113" s="69">
        <f>M111-M112</f>
        <v>351675.7</v>
      </c>
      <c r="N113" s="336">
        <f t="shared" ref="N113:S113" si="19">N111-N112</f>
        <v>712100</v>
      </c>
      <c r="O113" s="336">
        <f t="shared" si="19"/>
        <v>1375087</v>
      </c>
      <c r="P113" s="69">
        <f t="shared" si="19"/>
        <v>1332346</v>
      </c>
      <c r="Q113" s="69">
        <f t="shared" si="19"/>
        <v>1424667</v>
      </c>
      <c r="R113" s="69">
        <f t="shared" si="19"/>
        <v>1718050</v>
      </c>
      <c r="S113" s="73">
        <f t="shared" si="19"/>
        <v>2066111.3</v>
      </c>
    </row>
    <row r="114" spans="1:19" ht="36" customHeight="1">
      <c r="A114" s="58" t="s">
        <v>80</v>
      </c>
      <c r="B114" s="59" t="s">
        <v>81</v>
      </c>
      <c r="C114" s="120"/>
      <c r="D114" s="67"/>
      <c r="E114" s="67"/>
      <c r="F114" s="104"/>
      <c r="G114" s="104"/>
      <c r="H114" s="67"/>
      <c r="I114" s="67"/>
      <c r="J114" s="67"/>
      <c r="K114" s="104"/>
      <c r="L114" s="121" t="e">
        <f>#REF!+#REF!+#REF!+L115+L116</f>
        <v>#REF!</v>
      </c>
      <c r="M114" s="121">
        <f>M115+M116</f>
        <v>137539.79999999999</v>
      </c>
      <c r="N114" s="121">
        <f t="shared" ref="N114:S114" si="20">N115+N116</f>
        <v>0</v>
      </c>
      <c r="O114" s="121">
        <f t="shared" si="20"/>
        <v>0</v>
      </c>
      <c r="P114" s="121">
        <f t="shared" si="20"/>
        <v>957447</v>
      </c>
      <c r="Q114" s="121">
        <f t="shared" si="20"/>
        <v>957447</v>
      </c>
      <c r="R114" s="121">
        <f t="shared" si="20"/>
        <v>957447</v>
      </c>
      <c r="S114" s="122">
        <f t="shared" si="20"/>
        <v>957447</v>
      </c>
    </row>
    <row r="115" spans="1:19" ht="21" customHeight="1">
      <c r="A115" s="36"/>
      <c r="B115" s="27" t="s">
        <v>10</v>
      </c>
      <c r="C115" s="134"/>
      <c r="D115" s="67">
        <v>828</v>
      </c>
      <c r="E115" s="67" t="s">
        <v>24</v>
      </c>
      <c r="F115" s="67" t="s">
        <v>88</v>
      </c>
      <c r="G115" s="104">
        <v>500</v>
      </c>
      <c r="H115" s="67">
        <v>828</v>
      </c>
      <c r="I115" s="67" t="s">
        <v>24</v>
      </c>
      <c r="J115" s="67" t="s">
        <v>88</v>
      </c>
      <c r="K115" s="104">
        <v>500</v>
      </c>
      <c r="L115" s="69">
        <f>8570.2+837.4+34.9</f>
        <v>9442.5</v>
      </c>
      <c r="M115" s="336">
        <v>127912</v>
      </c>
      <c r="N115" s="136"/>
      <c r="O115" s="69"/>
      <c r="P115" s="69">
        <v>900000</v>
      </c>
      <c r="Q115" s="69">
        <v>900000</v>
      </c>
      <c r="R115" s="69">
        <v>900000</v>
      </c>
      <c r="S115" s="73">
        <v>900000</v>
      </c>
    </row>
    <row r="116" spans="1:19" ht="20.25" customHeight="1">
      <c r="A116" s="36"/>
      <c r="B116" s="27" t="s">
        <v>11</v>
      </c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336">
        <v>9627.7999999999993</v>
      </c>
      <c r="N116" s="85"/>
      <c r="O116" s="27"/>
      <c r="P116" s="69">
        <v>57447</v>
      </c>
      <c r="Q116" s="69">
        <v>57447</v>
      </c>
      <c r="R116" s="69">
        <v>57447</v>
      </c>
      <c r="S116" s="73">
        <v>57447</v>
      </c>
    </row>
    <row r="117" spans="1:19" ht="15.75" hidden="1" customHeight="1">
      <c r="A117" s="36"/>
      <c r="B117" s="27" t="s">
        <v>12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85"/>
      <c r="O117" s="27"/>
      <c r="P117" s="27"/>
      <c r="Q117" s="27"/>
      <c r="R117" s="27"/>
      <c r="S117" s="86"/>
    </row>
    <row r="118" spans="1:19" ht="14.25" hidden="1" customHeight="1">
      <c r="A118" s="36"/>
      <c r="B118" s="27" t="s">
        <v>13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36" customHeight="1">
      <c r="A119" s="58" t="s">
        <v>89</v>
      </c>
      <c r="B119" s="59" t="s">
        <v>90</v>
      </c>
      <c r="C119" s="120"/>
      <c r="D119" s="67"/>
      <c r="E119" s="67"/>
      <c r="F119" s="67"/>
      <c r="G119" s="104"/>
      <c r="H119" s="67"/>
      <c r="I119" s="67"/>
      <c r="J119" s="67"/>
      <c r="K119" s="104"/>
      <c r="L119" s="137">
        <f>SUM(L121:L122)</f>
        <v>322939</v>
      </c>
      <c r="M119" s="135">
        <f>SUM(M121:M122)</f>
        <v>0</v>
      </c>
      <c r="N119" s="136">
        <f>SUM(N121:N122)</f>
        <v>0</v>
      </c>
      <c r="O119" s="135"/>
      <c r="P119" s="135"/>
      <c r="Q119" s="135"/>
      <c r="R119" s="135"/>
      <c r="S119" s="138"/>
    </row>
    <row r="120" spans="1:19" hidden="1">
      <c r="A120" s="36"/>
      <c r="B120" s="27" t="s">
        <v>9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85"/>
      <c r="O120" s="27"/>
      <c r="P120" s="27"/>
      <c r="Q120" s="27"/>
      <c r="R120" s="27"/>
      <c r="S120" s="86"/>
    </row>
    <row r="121" spans="1:19" ht="21" customHeight="1">
      <c r="A121" s="36"/>
      <c r="B121" s="27" t="s">
        <v>10</v>
      </c>
      <c r="C121" s="27"/>
      <c r="D121" s="67">
        <v>828</v>
      </c>
      <c r="E121" s="67" t="s">
        <v>24</v>
      </c>
      <c r="F121" s="67" t="s">
        <v>88</v>
      </c>
      <c r="G121" s="104">
        <v>500</v>
      </c>
      <c r="H121" s="67">
        <v>828</v>
      </c>
      <c r="I121" s="67" t="s">
        <v>24</v>
      </c>
      <c r="J121" s="67" t="s">
        <v>88</v>
      </c>
      <c r="K121" s="104">
        <v>500</v>
      </c>
      <c r="L121" s="69">
        <v>304842</v>
      </c>
      <c r="M121" s="27"/>
      <c r="N121" s="85"/>
      <c r="O121" s="27"/>
      <c r="P121" s="27"/>
      <c r="Q121" s="27"/>
      <c r="R121" s="27"/>
      <c r="S121" s="86"/>
    </row>
    <row r="122" spans="1:19" ht="20.25" customHeight="1">
      <c r="A122" s="74"/>
      <c r="B122" s="27" t="s">
        <v>11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69">
        <v>18097</v>
      </c>
      <c r="M122" s="27"/>
      <c r="N122" s="27"/>
      <c r="O122" s="27"/>
      <c r="P122" s="27"/>
      <c r="Q122" s="27"/>
      <c r="R122" s="27"/>
      <c r="S122" s="27"/>
    </row>
    <row r="123" spans="1:19" ht="15.75" hidden="1" customHeight="1">
      <c r="A123" s="36"/>
      <c r="B123" s="27" t="s">
        <v>12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13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35.25" customHeight="1">
      <c r="A125" s="58" t="s">
        <v>91</v>
      </c>
      <c r="B125" s="59" t="s">
        <v>92</v>
      </c>
      <c r="C125" s="120"/>
      <c r="D125" s="67"/>
      <c r="E125" s="67"/>
      <c r="F125" s="67"/>
      <c r="G125" s="104"/>
      <c r="H125" s="67"/>
      <c r="I125" s="67"/>
      <c r="J125" s="67"/>
      <c r="K125" s="104"/>
      <c r="L125" s="135">
        <f>SUM(L127:L128)</f>
        <v>0</v>
      </c>
      <c r="M125" s="135">
        <f>SUM(M127:M128)</f>
        <v>0</v>
      </c>
      <c r="N125" s="136">
        <f>SUM(N127:N128)</f>
        <v>0</v>
      </c>
      <c r="O125" s="135"/>
      <c r="P125" s="135"/>
      <c r="Q125" s="135"/>
      <c r="R125" s="135"/>
      <c r="S125" s="138"/>
    </row>
    <row r="126" spans="1:19" hidden="1">
      <c r="A126" s="36"/>
      <c r="B126" s="74" t="s">
        <v>9</v>
      </c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5"/>
      <c r="O126" s="74"/>
      <c r="P126" s="74"/>
      <c r="Q126" s="74"/>
      <c r="R126" s="74"/>
      <c r="S126" s="76"/>
    </row>
    <row r="127" spans="1:19" ht="23.25" customHeight="1">
      <c r="A127" s="36"/>
      <c r="B127" s="27" t="s">
        <v>10</v>
      </c>
      <c r="C127" s="27"/>
      <c r="D127" s="67">
        <v>828</v>
      </c>
      <c r="E127" s="67" t="s">
        <v>24</v>
      </c>
      <c r="F127" s="67" t="s">
        <v>88</v>
      </c>
      <c r="G127" s="104">
        <v>500</v>
      </c>
      <c r="H127" s="67">
        <v>828</v>
      </c>
      <c r="I127" s="67" t="s">
        <v>24</v>
      </c>
      <c r="J127" s="67" t="s">
        <v>88</v>
      </c>
      <c r="K127" s="104">
        <v>500</v>
      </c>
      <c r="L127" s="27"/>
      <c r="M127" s="27"/>
      <c r="N127" s="85"/>
      <c r="O127" s="27"/>
      <c r="P127" s="27"/>
      <c r="Q127" s="27"/>
      <c r="R127" s="27"/>
      <c r="S127" s="86"/>
    </row>
    <row r="128" spans="1:19" ht="22.5" customHeight="1">
      <c r="A128" s="36"/>
      <c r="B128" s="27" t="s">
        <v>11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6"/>
    </row>
    <row r="129" spans="1:21" ht="15.75" hidden="1" customHeight="1">
      <c r="A129" s="36"/>
      <c r="B129" s="27" t="s">
        <v>12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27"/>
      <c r="P129" s="27"/>
      <c r="Q129" s="27"/>
      <c r="R129" s="27"/>
      <c r="S129" s="86"/>
    </row>
    <row r="130" spans="1:21" ht="15.75" hidden="1" customHeight="1">
      <c r="A130" s="36"/>
      <c r="B130" s="27" t="s">
        <v>13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85"/>
      <c r="O130" s="27"/>
      <c r="P130" s="27"/>
      <c r="Q130" s="27"/>
      <c r="R130" s="27"/>
      <c r="S130" s="86"/>
    </row>
    <row r="131" spans="1:21" ht="26.25" customHeight="1">
      <c r="A131" s="58" t="s">
        <v>93</v>
      </c>
      <c r="B131" s="59" t="s">
        <v>168</v>
      </c>
      <c r="C131" s="27"/>
      <c r="D131" s="67">
        <v>828</v>
      </c>
      <c r="E131" s="67" t="s">
        <v>24</v>
      </c>
      <c r="F131" s="67" t="s">
        <v>46</v>
      </c>
      <c r="G131" s="67">
        <v>400</v>
      </c>
      <c r="H131" s="27"/>
      <c r="I131" s="27"/>
      <c r="J131" s="27"/>
      <c r="K131" s="27"/>
      <c r="L131" s="27"/>
      <c r="M131" s="121">
        <f>SUM(M132)</f>
        <v>146199</v>
      </c>
      <c r="N131" s="121">
        <f t="shared" ref="N131:S131" si="21">SUM(N132)</f>
        <v>180000</v>
      </c>
      <c r="O131" s="121">
        <f t="shared" si="21"/>
        <v>200000</v>
      </c>
      <c r="P131" s="121">
        <f t="shared" si="21"/>
        <v>250000</v>
      </c>
      <c r="Q131" s="121">
        <f t="shared" si="21"/>
        <v>250000</v>
      </c>
      <c r="R131" s="121">
        <f t="shared" si="21"/>
        <v>250000</v>
      </c>
      <c r="S131" s="122">
        <f t="shared" si="21"/>
        <v>250000</v>
      </c>
    </row>
    <row r="132" spans="1:21" ht="25.5" customHeight="1">
      <c r="A132" s="36"/>
      <c r="B132" s="27" t="s">
        <v>10</v>
      </c>
      <c r="C132" s="27"/>
      <c r="D132" s="27"/>
      <c r="E132" s="27"/>
      <c r="F132" s="27"/>
      <c r="G132" s="27"/>
      <c r="H132" s="104">
        <v>828</v>
      </c>
      <c r="I132" s="104" t="s">
        <v>24</v>
      </c>
      <c r="J132" s="104" t="s">
        <v>46</v>
      </c>
      <c r="K132" s="104">
        <v>400</v>
      </c>
      <c r="L132" s="27"/>
      <c r="M132" s="336">
        <f>123699+22500</f>
        <v>146199</v>
      </c>
      <c r="N132" s="336">
        <v>180000</v>
      </c>
      <c r="O132" s="336">
        <v>200000</v>
      </c>
      <c r="P132" s="69">
        <v>250000</v>
      </c>
      <c r="Q132" s="69">
        <v>250000</v>
      </c>
      <c r="R132" s="69">
        <v>250000</v>
      </c>
      <c r="S132" s="73">
        <v>250000</v>
      </c>
    </row>
    <row r="133" spans="1:21" ht="23.25" customHeight="1">
      <c r="A133" s="58" t="s">
        <v>169</v>
      </c>
      <c r="B133" s="59" t="s">
        <v>53</v>
      </c>
      <c r="C133" s="59"/>
      <c r="D133" s="59"/>
      <c r="E133" s="59"/>
      <c r="F133" s="59"/>
      <c r="G133" s="59"/>
      <c r="H133" s="27"/>
      <c r="I133" s="27"/>
      <c r="J133" s="27"/>
      <c r="K133" s="27"/>
      <c r="L133" s="137">
        <f>L135</f>
        <v>115741.29999999999</v>
      </c>
      <c r="M133" s="137">
        <f t="shared" ref="M133:S133" si="22">M135</f>
        <v>125232</v>
      </c>
      <c r="N133" s="137">
        <f t="shared" si="22"/>
        <v>75000</v>
      </c>
      <c r="O133" s="137">
        <f t="shared" si="22"/>
        <v>75000</v>
      </c>
      <c r="P133" s="137">
        <f t="shared" si="22"/>
        <v>75000</v>
      </c>
      <c r="Q133" s="137">
        <f t="shared" si="22"/>
        <v>75000</v>
      </c>
      <c r="R133" s="137">
        <f t="shared" si="22"/>
        <v>75000</v>
      </c>
      <c r="S133" s="139">
        <f t="shared" si="22"/>
        <v>75000</v>
      </c>
    </row>
    <row r="134" spans="1:21" ht="15.75" hidden="1" customHeight="1">
      <c r="A134" s="36"/>
      <c r="B134" s="27" t="s">
        <v>9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85"/>
      <c r="P134" s="85"/>
      <c r="Q134" s="85"/>
      <c r="R134" s="85"/>
      <c r="S134" s="86"/>
    </row>
    <row r="135" spans="1:21" ht="21.75" customHeight="1">
      <c r="A135" s="36"/>
      <c r="B135" s="27" t="s">
        <v>10</v>
      </c>
      <c r="C135" s="27"/>
      <c r="D135" s="67">
        <v>828</v>
      </c>
      <c r="E135" s="67" t="s">
        <v>24</v>
      </c>
      <c r="F135" s="67" t="s">
        <v>79</v>
      </c>
      <c r="G135" s="27"/>
      <c r="H135" s="104">
        <v>828</v>
      </c>
      <c r="I135" s="104" t="s">
        <v>24</v>
      </c>
      <c r="J135" s="241" t="s">
        <v>46</v>
      </c>
      <c r="K135" s="104">
        <v>400</v>
      </c>
      <c r="L135" s="69">
        <f>12563.4+103177.9</f>
        <v>115741.29999999999</v>
      </c>
      <c r="M135" s="226">
        <f>94334+19000+11899-1</f>
        <v>125232</v>
      </c>
      <c r="N135" s="29">
        <v>75000</v>
      </c>
      <c r="O135" s="29">
        <v>75000</v>
      </c>
      <c r="P135" s="29">
        <v>75000</v>
      </c>
      <c r="Q135" s="29">
        <v>75000</v>
      </c>
      <c r="R135" s="29">
        <v>75000</v>
      </c>
      <c r="S135" s="30">
        <v>75000</v>
      </c>
      <c r="U135" s="1" t="s">
        <v>170</v>
      </c>
    </row>
    <row r="136" spans="1:21" ht="15.75" hidden="1" customHeight="1">
      <c r="A136" s="36"/>
      <c r="B136" s="74" t="s">
        <v>11</v>
      </c>
      <c r="C136" s="123"/>
      <c r="D136" s="123"/>
      <c r="E136" s="123"/>
      <c r="F136" s="123"/>
      <c r="G136" s="123"/>
      <c r="H136" s="67"/>
      <c r="I136" s="67"/>
      <c r="J136" s="67"/>
      <c r="K136" s="67"/>
      <c r="L136" s="67"/>
      <c r="M136" s="74"/>
      <c r="N136" s="75"/>
      <c r="O136" s="74"/>
      <c r="P136" s="74"/>
      <c r="Q136" s="74"/>
      <c r="R136" s="74"/>
      <c r="S136" s="76"/>
    </row>
    <row r="137" spans="1:21" ht="15.75" hidden="1" customHeight="1">
      <c r="A137" s="36"/>
      <c r="B137" s="74" t="s">
        <v>12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5"/>
      <c r="O137" s="74"/>
      <c r="P137" s="74"/>
      <c r="Q137" s="74"/>
      <c r="R137" s="74"/>
      <c r="S137" s="76"/>
    </row>
    <row r="138" spans="1:21" ht="15.75" hidden="1" customHeight="1">
      <c r="A138" s="36"/>
      <c r="B138" s="74" t="s">
        <v>13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5"/>
      <c r="O138" s="74"/>
      <c r="P138" s="74"/>
      <c r="Q138" s="74"/>
      <c r="R138" s="74"/>
      <c r="S138" s="76"/>
    </row>
    <row r="139" spans="1:21" ht="22.5" customHeight="1">
      <c r="A139" s="140" t="s">
        <v>94</v>
      </c>
      <c r="B139" s="141" t="s">
        <v>95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3"/>
      <c r="O139" s="142"/>
      <c r="P139" s="142"/>
      <c r="Q139" s="142"/>
      <c r="R139" s="142"/>
      <c r="S139" s="144"/>
    </row>
    <row r="140" spans="1:21" ht="23.25" customHeight="1">
      <c r="A140" s="36"/>
      <c r="B140" s="145" t="s">
        <v>96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146" t="e">
        <f t="shared" ref="L140:S140" si="23">L144+L174+L203</f>
        <v>#REF!</v>
      </c>
      <c r="M140" s="146">
        <f t="shared" si="23"/>
        <v>8422203.5</v>
      </c>
      <c r="N140" s="146">
        <f t="shared" si="23"/>
        <v>10912164.699999999</v>
      </c>
      <c r="O140" s="146">
        <f t="shared" si="23"/>
        <v>9322561.2999999989</v>
      </c>
      <c r="P140" s="146">
        <f t="shared" si="23"/>
        <v>11458556.748</v>
      </c>
      <c r="Q140" s="146">
        <f t="shared" si="23"/>
        <v>11968439.813919999</v>
      </c>
      <c r="R140" s="146">
        <f t="shared" si="23"/>
        <v>12278718.202476799</v>
      </c>
      <c r="S140" s="147">
        <f t="shared" si="23"/>
        <v>12589407.726575872</v>
      </c>
    </row>
    <row r="141" spans="1:21" ht="21.75" hidden="1" customHeight="1">
      <c r="A141" s="36"/>
      <c r="B141" s="27" t="s">
        <v>9</v>
      </c>
      <c r="C141" s="74"/>
      <c r="D141" s="74"/>
      <c r="E141" s="74"/>
      <c r="F141" s="74"/>
      <c r="G141" s="74"/>
      <c r="H141" s="74"/>
      <c r="I141" s="74"/>
      <c r="J141" s="74"/>
      <c r="K141" s="74"/>
      <c r="L141" s="87"/>
      <c r="M141" s="87"/>
      <c r="N141" s="87"/>
      <c r="O141" s="87"/>
      <c r="P141" s="87"/>
      <c r="Q141" s="87"/>
      <c r="R141" s="87"/>
      <c r="S141" s="89"/>
    </row>
    <row r="142" spans="1:21" ht="20.25" customHeight="1">
      <c r="A142" s="36"/>
      <c r="B142" s="27" t="s">
        <v>10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87" t="e">
        <f t="shared" ref="L142:S142" si="24">L146+L175+L204</f>
        <v>#REF!</v>
      </c>
      <c r="M142" s="87">
        <f t="shared" si="24"/>
        <v>8337752</v>
      </c>
      <c r="N142" s="87">
        <f t="shared" si="24"/>
        <v>10910876.5</v>
      </c>
      <c r="O142" s="87">
        <f t="shared" si="24"/>
        <v>9321273.0999999996</v>
      </c>
      <c r="P142" s="87">
        <f t="shared" si="24"/>
        <v>11457268.548</v>
      </c>
      <c r="Q142" s="87">
        <f t="shared" si="24"/>
        <v>11967151.613919999</v>
      </c>
      <c r="R142" s="87">
        <f t="shared" si="24"/>
        <v>12277430.0024768</v>
      </c>
      <c r="S142" s="89">
        <f t="shared" si="24"/>
        <v>12588119.526575873</v>
      </c>
    </row>
    <row r="143" spans="1:21" ht="20.25" customHeight="1">
      <c r="A143" s="36"/>
      <c r="B143" s="27" t="s">
        <v>11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>
        <f t="shared" ref="L143:S143" si="25">L147+L176</f>
        <v>108855.82199999997</v>
      </c>
      <c r="M143" s="87">
        <f t="shared" si="25"/>
        <v>84451.5</v>
      </c>
      <c r="N143" s="87">
        <f t="shared" si="25"/>
        <v>1288.2</v>
      </c>
      <c r="O143" s="87">
        <f t="shared" si="25"/>
        <v>1288.2</v>
      </c>
      <c r="P143" s="87">
        <f t="shared" si="25"/>
        <v>1288.2</v>
      </c>
      <c r="Q143" s="87">
        <f t="shared" si="25"/>
        <v>1288.2</v>
      </c>
      <c r="R143" s="87">
        <f t="shared" si="25"/>
        <v>1288.2</v>
      </c>
      <c r="S143" s="89">
        <f t="shared" si="25"/>
        <v>1288.2</v>
      </c>
    </row>
    <row r="144" spans="1:21" ht="48.75" customHeight="1">
      <c r="A144" s="140" t="s">
        <v>97</v>
      </c>
      <c r="B144" s="148" t="s">
        <v>171</v>
      </c>
      <c r="C144" s="148"/>
      <c r="D144" s="148"/>
      <c r="E144" s="148"/>
      <c r="F144" s="148"/>
      <c r="G144" s="148"/>
      <c r="H144" s="142"/>
      <c r="I144" s="142"/>
      <c r="J144" s="142"/>
      <c r="K144" s="142"/>
      <c r="L144" s="149">
        <f t="shared" ref="L144" si="26">L150+L156+L158+L159+L161+L163+L164+L166+L168+L170+L172</f>
        <v>7078197.5219999989</v>
      </c>
      <c r="M144" s="149">
        <f>M150+M156+M158+M159+M161+M163+M164+M166+M168+M170+M172+M173</f>
        <v>6485618.5999999996</v>
      </c>
      <c r="N144" s="149">
        <f t="shared" ref="N144:S144" si="27">N150+N156+N158+N159+N161+N163+N164+N166+N168+N170+N172+N173</f>
        <v>9334260.5999999996</v>
      </c>
      <c r="O144" s="149">
        <f t="shared" si="27"/>
        <v>7736756</v>
      </c>
      <c r="P144" s="149">
        <f t="shared" si="27"/>
        <v>9828389</v>
      </c>
      <c r="Q144" s="149">
        <f t="shared" si="27"/>
        <v>10328389</v>
      </c>
      <c r="R144" s="149">
        <f t="shared" si="27"/>
        <v>10628389</v>
      </c>
      <c r="S144" s="150">
        <f t="shared" si="27"/>
        <v>10928389</v>
      </c>
      <c r="T144" s="20">
        <f>SUM(M144:S144)</f>
        <v>65270191.200000003</v>
      </c>
    </row>
    <row r="145" spans="1:22" ht="18" hidden="1" customHeight="1">
      <c r="A145" s="36"/>
      <c r="B145" s="74" t="s">
        <v>9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5"/>
      <c r="O145" s="75"/>
      <c r="P145" s="75"/>
      <c r="Q145" s="75"/>
      <c r="R145" s="75"/>
      <c r="S145" s="76"/>
    </row>
    <row r="146" spans="1:22" ht="22.5" customHeight="1">
      <c r="A146" s="36"/>
      <c r="B146" s="27" t="s">
        <v>10</v>
      </c>
      <c r="C146" s="27"/>
      <c r="D146" s="27"/>
      <c r="E146" s="27"/>
      <c r="F146" s="27"/>
      <c r="G146" s="27"/>
      <c r="H146" s="27"/>
      <c r="I146" s="27"/>
      <c r="J146" s="27"/>
      <c r="K146" s="27"/>
      <c r="L146" s="87" t="e">
        <f>L151+L152+L153+L154+#REF!+L156+L158+L161+L163+L166+L168+L170+L172</f>
        <v>#REF!</v>
      </c>
      <c r="M146" s="87">
        <f>M151+M152+M153+M154+M156+M158+M161+M163+M166+M168+M170+M172+M173</f>
        <v>6402455.2999999998</v>
      </c>
      <c r="N146" s="87">
        <f t="shared" ref="N146:S146" si="28">N151+N152+N153+N154+N156+N158+N161+N163+N166+N168+N170+N172+N173</f>
        <v>9334260.5999999996</v>
      </c>
      <c r="O146" s="87">
        <f t="shared" si="28"/>
        <v>7736756</v>
      </c>
      <c r="P146" s="87">
        <f t="shared" si="28"/>
        <v>9828389</v>
      </c>
      <c r="Q146" s="87">
        <f t="shared" si="28"/>
        <v>10328389</v>
      </c>
      <c r="R146" s="87">
        <f t="shared" si="28"/>
        <v>10628389</v>
      </c>
      <c r="S146" s="89">
        <f t="shared" si="28"/>
        <v>10928389</v>
      </c>
    </row>
    <row r="147" spans="1:22" ht="19.5" customHeight="1">
      <c r="A147" s="36"/>
      <c r="B147" s="27" t="s">
        <v>11</v>
      </c>
      <c r="C147" s="27"/>
      <c r="D147" s="27"/>
      <c r="E147" s="27"/>
      <c r="F147" s="27"/>
      <c r="G147" s="27"/>
      <c r="H147" s="27"/>
      <c r="I147" s="27"/>
      <c r="J147" s="27"/>
      <c r="K147" s="27"/>
      <c r="L147" s="87">
        <f>L159+L164</f>
        <v>106166.82199999997</v>
      </c>
      <c r="M147" s="87">
        <f t="shared" ref="M147:S147" si="29">M159+M164</f>
        <v>83163.3</v>
      </c>
      <c r="N147" s="87">
        <f t="shared" si="29"/>
        <v>0</v>
      </c>
      <c r="O147" s="87">
        <f t="shared" si="29"/>
        <v>0</v>
      </c>
      <c r="P147" s="87">
        <f t="shared" si="29"/>
        <v>0</v>
      </c>
      <c r="Q147" s="87">
        <f t="shared" si="29"/>
        <v>0</v>
      </c>
      <c r="R147" s="87">
        <f t="shared" si="29"/>
        <v>0</v>
      </c>
      <c r="S147" s="89">
        <f t="shared" si="29"/>
        <v>0</v>
      </c>
    </row>
    <row r="148" spans="1:22" ht="15.75" hidden="1" customHeight="1">
      <c r="A148" s="36"/>
      <c r="B148" s="74" t="s">
        <v>12</v>
      </c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5"/>
      <c r="O148" s="75"/>
      <c r="P148" s="75"/>
      <c r="Q148" s="75"/>
      <c r="R148" s="75"/>
      <c r="S148" s="76"/>
    </row>
    <row r="149" spans="1:22" ht="15.75" hidden="1" customHeight="1">
      <c r="A149" s="36"/>
      <c r="B149" s="74" t="s">
        <v>13</v>
      </c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5"/>
      <c r="O149" s="75"/>
      <c r="P149" s="75"/>
      <c r="Q149" s="75"/>
      <c r="R149" s="75"/>
      <c r="S149" s="76"/>
    </row>
    <row r="150" spans="1:22" ht="50.25" customHeight="1">
      <c r="A150" s="58" t="s">
        <v>99</v>
      </c>
      <c r="B150" s="151" t="s">
        <v>172</v>
      </c>
      <c r="C150" s="151"/>
      <c r="D150" s="151"/>
      <c r="E150" s="151"/>
      <c r="F150" s="151"/>
      <c r="G150" s="151"/>
      <c r="H150" s="74"/>
      <c r="I150" s="74"/>
      <c r="J150" s="74"/>
      <c r="K150" s="74"/>
      <c r="L150" s="137">
        <f t="shared" ref="L150:S150" si="30">SUM(L151:L154)</f>
        <v>3427725.3</v>
      </c>
      <c r="M150" s="289">
        <f t="shared" si="30"/>
        <v>4100221</v>
      </c>
      <c r="N150" s="289">
        <f t="shared" si="30"/>
        <v>4020751</v>
      </c>
      <c r="O150" s="289">
        <f t="shared" si="30"/>
        <v>4222716</v>
      </c>
      <c r="P150" s="289">
        <f t="shared" si="30"/>
        <v>4423389</v>
      </c>
      <c r="Q150" s="289">
        <f t="shared" si="30"/>
        <v>4623389</v>
      </c>
      <c r="R150" s="289">
        <f t="shared" si="30"/>
        <v>4823389</v>
      </c>
      <c r="S150" s="290">
        <f t="shared" si="30"/>
        <v>5023389</v>
      </c>
    </row>
    <row r="151" spans="1:22" ht="19.5" customHeight="1">
      <c r="A151" s="58"/>
      <c r="B151" s="27" t="s">
        <v>10</v>
      </c>
      <c r="C151" s="93"/>
      <c r="D151" s="67">
        <v>828</v>
      </c>
      <c r="E151" s="67" t="s">
        <v>24</v>
      </c>
      <c r="F151" s="67" t="s">
        <v>49</v>
      </c>
      <c r="G151" s="67">
        <v>200</v>
      </c>
      <c r="H151" s="67">
        <v>828</v>
      </c>
      <c r="I151" s="67" t="s">
        <v>24</v>
      </c>
      <c r="J151" s="67" t="s">
        <v>49</v>
      </c>
      <c r="K151" s="67">
        <v>200</v>
      </c>
      <c r="L151" s="69">
        <f>3284529.3+(351627.4-20110.4)-180000-30431.4</f>
        <v>3405614.9</v>
      </c>
      <c r="M151" s="226">
        <f>4084422-M152-M153-6529</f>
        <v>3885839.6</v>
      </c>
      <c r="N151" s="336">
        <f>4000000-2173-N152-N153</f>
        <v>3805669.6</v>
      </c>
      <c r="O151" s="336">
        <f>4200000-673-O152-O153</f>
        <v>4007169.6</v>
      </c>
      <c r="P151" s="226">
        <v>4207842.5999999996</v>
      </c>
      <c r="Q151" s="226">
        <v>4407842.5999999996</v>
      </c>
      <c r="R151" s="226">
        <v>4607842.5999999996</v>
      </c>
      <c r="S151" s="291">
        <v>4807842.5999999996</v>
      </c>
    </row>
    <row r="152" spans="1:22" ht="18.75" customHeight="1">
      <c r="A152" s="58"/>
      <c r="B152" s="27" t="s">
        <v>10</v>
      </c>
      <c r="C152" s="93"/>
      <c r="D152" s="67">
        <v>828</v>
      </c>
      <c r="E152" s="67" t="s">
        <v>24</v>
      </c>
      <c r="F152" s="67" t="s">
        <v>49</v>
      </c>
      <c r="G152" s="67">
        <v>800</v>
      </c>
      <c r="H152" s="67">
        <v>828</v>
      </c>
      <c r="I152" s="67" t="s">
        <v>24</v>
      </c>
      <c r="J152" s="67" t="s">
        <v>49</v>
      </c>
      <c r="K152" s="67">
        <v>800</v>
      </c>
      <c r="L152" s="69">
        <v>2000</v>
      </c>
      <c r="M152" s="226">
        <v>5000</v>
      </c>
      <c r="N152" s="286">
        <v>5000</v>
      </c>
      <c r="O152" s="286">
        <v>5000</v>
      </c>
      <c r="P152" s="286">
        <v>5000</v>
      </c>
      <c r="Q152" s="286">
        <v>5000</v>
      </c>
      <c r="R152" s="286">
        <v>5000</v>
      </c>
      <c r="S152" s="291">
        <v>5000</v>
      </c>
    </row>
    <row r="153" spans="1:22" ht="16.5" customHeight="1">
      <c r="A153" s="58"/>
      <c r="B153" s="27" t="s">
        <v>101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173</v>
      </c>
      <c r="K153" s="67">
        <v>200</v>
      </c>
      <c r="L153" s="69">
        <v>20110.400000000001</v>
      </c>
      <c r="M153" s="287">
        <f>164649+22404.4</f>
        <v>187053.4</v>
      </c>
      <c r="N153" s="287">
        <f>164753+22404.4</f>
        <v>187157.4</v>
      </c>
      <c r="O153" s="287">
        <f>164753+22404.4</f>
        <v>187157.4</v>
      </c>
      <c r="P153" s="287">
        <f t="shared" ref="P153:S153" si="31">164753+22404.4</f>
        <v>187157.4</v>
      </c>
      <c r="Q153" s="287">
        <f t="shared" si="31"/>
        <v>187157.4</v>
      </c>
      <c r="R153" s="287">
        <f t="shared" si="31"/>
        <v>187157.4</v>
      </c>
      <c r="S153" s="287">
        <f t="shared" si="31"/>
        <v>187157.4</v>
      </c>
    </row>
    <row r="154" spans="1:22" ht="18" customHeight="1">
      <c r="A154" s="58"/>
      <c r="B154" s="27" t="s">
        <v>174</v>
      </c>
      <c r="C154" s="93"/>
      <c r="D154" s="93"/>
      <c r="E154" s="93"/>
      <c r="F154" s="93"/>
      <c r="G154" s="93"/>
      <c r="H154" s="67">
        <v>828</v>
      </c>
      <c r="I154" s="67" t="s">
        <v>24</v>
      </c>
      <c r="J154" s="67" t="s">
        <v>173</v>
      </c>
      <c r="K154" s="67">
        <v>600</v>
      </c>
      <c r="L154" s="152"/>
      <c r="M154" s="322">
        <v>22328</v>
      </c>
      <c r="N154" s="322">
        <v>22924</v>
      </c>
      <c r="O154" s="322">
        <v>23389</v>
      </c>
      <c r="P154" s="322">
        <v>23389</v>
      </c>
      <c r="Q154" s="322">
        <v>23389</v>
      </c>
      <c r="R154" s="322">
        <v>23389</v>
      </c>
      <c r="S154" s="323">
        <v>23389</v>
      </c>
    </row>
    <row r="155" spans="1:22" ht="19.5" customHeight="1">
      <c r="A155" s="58" t="s">
        <v>104</v>
      </c>
      <c r="B155" s="105" t="s">
        <v>67</v>
      </c>
      <c r="C155" s="105"/>
      <c r="D155" s="105"/>
      <c r="E155" s="105"/>
      <c r="F155" s="105"/>
      <c r="G155" s="105"/>
      <c r="H155" s="74"/>
      <c r="I155" s="74"/>
      <c r="J155" s="74"/>
      <c r="K155" s="74"/>
      <c r="L155" s="74"/>
      <c r="M155" s="288"/>
      <c r="N155" s="293"/>
      <c r="O155" s="288"/>
      <c r="P155" s="288"/>
      <c r="Q155" s="288"/>
      <c r="R155" s="288"/>
      <c r="S155" s="294"/>
    </row>
    <row r="156" spans="1:22" ht="17.25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1729823.5</v>
      </c>
      <c r="M156" s="335">
        <v>825404.8</v>
      </c>
      <c r="N156" s="336">
        <f>5060080.3-181.2+10.5</f>
        <v>5059909.5999999996</v>
      </c>
      <c r="O156" s="336">
        <f>7304165.4-2178784.5-148.4-3630-131455+100000+131455-1774642.1-37920.4</f>
        <v>3409040</v>
      </c>
      <c r="P156" s="277">
        <v>5200000</v>
      </c>
      <c r="Q156" s="277">
        <v>5300000</v>
      </c>
      <c r="R156" s="277">
        <v>5400000</v>
      </c>
      <c r="S156" s="295">
        <v>5500000</v>
      </c>
      <c r="T156" s="1">
        <f>(O156)/30000</f>
        <v>113.63466666666666</v>
      </c>
      <c r="U156" s="1">
        <f>P156/30000</f>
        <v>173.33333333333334</v>
      </c>
      <c r="V156" s="20">
        <f>O156+O36</f>
        <v>5183682.0999999996</v>
      </c>
    </row>
    <row r="157" spans="1:22" ht="18.75" customHeight="1">
      <c r="A157" s="58" t="s">
        <v>105</v>
      </c>
      <c r="B157" s="105" t="s">
        <v>70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81"/>
      <c r="N157" s="296"/>
      <c r="O157" s="281"/>
      <c r="P157" s="281"/>
      <c r="Q157" s="281"/>
      <c r="R157" s="281"/>
      <c r="S157" s="297"/>
    </row>
    <row r="158" spans="1:22" ht="18.7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104">
        <v>500</v>
      </c>
      <c r="L158" s="69">
        <v>1566869.5999999996</v>
      </c>
      <c r="M158" s="337">
        <f>1301875.5-M163</f>
        <v>1261455.5</v>
      </c>
      <c r="N158" s="286"/>
      <c r="O158" s="226"/>
      <c r="P158" s="226"/>
      <c r="Q158" s="226"/>
      <c r="R158" s="226"/>
      <c r="S158" s="291"/>
      <c r="U158" s="20"/>
    </row>
    <row r="159" spans="1:22" ht="18.75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69">
        <v>106166.82199999997</v>
      </c>
      <c r="M159" s="337">
        <f>83163.3-M164</f>
        <v>80583.3</v>
      </c>
      <c r="N159" s="286"/>
      <c r="O159" s="226"/>
      <c r="P159" s="226"/>
      <c r="Q159" s="226"/>
      <c r="R159" s="226"/>
      <c r="S159" s="291"/>
    </row>
    <row r="160" spans="1:22" ht="19.5" customHeight="1">
      <c r="A160" s="58" t="s">
        <v>107</v>
      </c>
      <c r="B160" s="105" t="s">
        <v>108</v>
      </c>
      <c r="C160" s="105"/>
      <c r="D160" s="105"/>
      <c r="E160" s="105"/>
      <c r="F160" s="105"/>
      <c r="G160" s="105"/>
      <c r="H160" s="27"/>
      <c r="I160" s="27"/>
      <c r="J160" s="27"/>
      <c r="K160" s="27"/>
      <c r="L160" s="27"/>
      <c r="M160" s="281"/>
      <c r="N160" s="296"/>
      <c r="O160" s="281"/>
      <c r="P160" s="281"/>
      <c r="Q160" s="281"/>
      <c r="R160" s="281"/>
      <c r="S160" s="297"/>
    </row>
    <row r="161" spans="1:22" ht="19.5" customHeight="1">
      <c r="A161" s="58"/>
      <c r="B161" s="27" t="s">
        <v>10</v>
      </c>
      <c r="C161" s="93"/>
      <c r="D161" s="93"/>
      <c r="E161" s="93"/>
      <c r="F161" s="93"/>
      <c r="G161" s="93"/>
      <c r="H161" s="67">
        <v>828</v>
      </c>
      <c r="I161" s="67" t="s">
        <v>24</v>
      </c>
      <c r="J161" s="67" t="s">
        <v>49</v>
      </c>
      <c r="K161" s="67">
        <v>200</v>
      </c>
      <c r="L161" s="69">
        <v>48991.9</v>
      </c>
      <c r="M161" s="281"/>
      <c r="N161" s="296"/>
      <c r="O161" s="226"/>
      <c r="P161" s="226">
        <v>100000</v>
      </c>
      <c r="Q161" s="226">
        <v>100000</v>
      </c>
      <c r="R161" s="226">
        <v>100000</v>
      </c>
      <c r="S161" s="291">
        <v>100000</v>
      </c>
    </row>
    <row r="162" spans="1:22" ht="20.25" customHeight="1">
      <c r="A162" s="58" t="s">
        <v>109</v>
      </c>
      <c r="B162" s="105" t="s">
        <v>110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7"/>
    </row>
    <row r="163" spans="1:22" ht="16.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106</v>
      </c>
      <c r="K163" s="104">
        <v>500</v>
      </c>
      <c r="L163" s="104"/>
      <c r="M163" s="226">
        <v>40420</v>
      </c>
      <c r="N163" s="286"/>
      <c r="O163" s="226"/>
      <c r="P163" s="226"/>
      <c r="Q163" s="226"/>
      <c r="R163" s="226"/>
      <c r="S163" s="291"/>
    </row>
    <row r="164" spans="1:22" ht="16.5" customHeight="1">
      <c r="A164" s="58"/>
      <c r="B164" s="27" t="s">
        <v>11</v>
      </c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26">
        <v>2580</v>
      </c>
      <c r="N164" s="286"/>
      <c r="O164" s="226"/>
      <c r="P164" s="226"/>
      <c r="Q164" s="226"/>
      <c r="R164" s="226"/>
      <c r="S164" s="291"/>
    </row>
    <row r="165" spans="1:22" ht="30.75" customHeight="1">
      <c r="A165" s="58" t="s">
        <v>111</v>
      </c>
      <c r="B165" s="151" t="s">
        <v>112</v>
      </c>
      <c r="C165" s="151"/>
      <c r="D165" s="151"/>
      <c r="E165" s="151"/>
      <c r="F165" s="151"/>
      <c r="G165" s="151"/>
      <c r="H165" s="158"/>
      <c r="I165" s="158"/>
      <c r="J165" s="158"/>
      <c r="K165" s="158"/>
      <c r="L165" s="158"/>
      <c r="M165" s="281"/>
      <c r="N165" s="296"/>
      <c r="O165" s="281"/>
      <c r="P165" s="281"/>
      <c r="Q165" s="281"/>
      <c r="R165" s="281"/>
      <c r="S165" s="297"/>
    </row>
    <row r="166" spans="1:22" ht="17.25" customHeight="1">
      <c r="A166" s="58"/>
      <c r="B166" s="27" t="s">
        <v>10</v>
      </c>
      <c r="C166" s="27"/>
      <c r="D166" s="27"/>
      <c r="E166" s="27"/>
      <c r="F166" s="27"/>
      <c r="G166" s="27"/>
      <c r="H166" s="104">
        <v>828</v>
      </c>
      <c r="I166" s="104" t="s">
        <v>24</v>
      </c>
      <c r="J166" s="104" t="s">
        <v>113</v>
      </c>
      <c r="K166" s="104">
        <v>200</v>
      </c>
      <c r="L166" s="69">
        <f>82893.1</f>
        <v>82893.100000000006</v>
      </c>
      <c r="M166" s="335">
        <v>83281.2</v>
      </c>
      <c r="N166" s="336">
        <v>201600</v>
      </c>
      <c r="O166" s="226">
        <v>0</v>
      </c>
      <c r="P166" s="226">
        <v>0</v>
      </c>
      <c r="Q166" s="226">
        <v>200000</v>
      </c>
      <c r="R166" s="226">
        <v>200000</v>
      </c>
      <c r="S166" s="291">
        <v>200000</v>
      </c>
    </row>
    <row r="167" spans="1:22" ht="48" customHeight="1">
      <c r="A167" s="58" t="s">
        <v>114</v>
      </c>
      <c r="B167" s="151" t="s">
        <v>194</v>
      </c>
      <c r="C167" s="151"/>
      <c r="D167" s="151"/>
      <c r="E167" s="151"/>
      <c r="F167" s="151"/>
      <c r="G167" s="151"/>
      <c r="H167" s="151"/>
      <c r="I167" s="151"/>
      <c r="J167" s="151"/>
      <c r="K167" s="151"/>
      <c r="L167" s="151"/>
      <c r="M167" s="298"/>
      <c r="N167" s="298"/>
      <c r="O167" s="281"/>
      <c r="P167" s="281"/>
      <c r="Q167" s="281"/>
      <c r="R167" s="281"/>
      <c r="S167" s="297"/>
      <c r="T167" s="253"/>
    </row>
    <row r="168" spans="1:22" ht="25.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104">
        <v>200</v>
      </c>
      <c r="L168" s="69">
        <f>27358.6</f>
        <v>27358.6</v>
      </c>
      <c r="M168" s="336">
        <v>35092.800000000003</v>
      </c>
      <c r="N168" s="69">
        <v>0</v>
      </c>
      <c r="O168" s="69">
        <v>50000</v>
      </c>
      <c r="P168" s="69">
        <v>50000</v>
      </c>
      <c r="Q168" s="69">
        <v>50000</v>
      </c>
      <c r="R168" s="69">
        <v>50000</v>
      </c>
      <c r="S168" s="73">
        <v>50000</v>
      </c>
      <c r="T168" s="254"/>
    </row>
    <row r="169" spans="1:22" ht="33.75" customHeight="1">
      <c r="A169" s="250" t="s">
        <v>116</v>
      </c>
      <c r="B169" s="251" t="s">
        <v>117</v>
      </c>
      <c r="C169" s="251"/>
      <c r="D169" s="251"/>
      <c r="E169" s="251"/>
      <c r="F169" s="251"/>
      <c r="G169" s="251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52"/>
    </row>
    <row r="170" spans="1:22" ht="21" customHeight="1">
      <c r="A170" s="36"/>
      <c r="B170" s="27" t="s">
        <v>10</v>
      </c>
      <c r="C170" s="93"/>
      <c r="D170" s="93"/>
      <c r="E170" s="93"/>
      <c r="F170" s="93"/>
      <c r="G170" s="93"/>
      <c r="H170" s="67">
        <v>828</v>
      </c>
      <c r="I170" s="67" t="s">
        <v>24</v>
      </c>
      <c r="J170" s="67" t="s">
        <v>113</v>
      </c>
      <c r="K170" s="67">
        <v>200</v>
      </c>
      <c r="L170" s="159"/>
      <c r="M170" s="159"/>
      <c r="N170" s="336"/>
      <c r="O170" s="27"/>
      <c r="P170" s="27"/>
      <c r="Q170" s="27"/>
      <c r="R170" s="27"/>
      <c r="S170" s="86"/>
    </row>
    <row r="171" spans="1:22" ht="26.25" customHeight="1">
      <c r="A171" s="58" t="s">
        <v>118</v>
      </c>
      <c r="B171" s="59" t="s">
        <v>53</v>
      </c>
      <c r="C171" s="59"/>
      <c r="D171" s="59"/>
      <c r="E171" s="59"/>
      <c r="F171" s="59"/>
      <c r="G171" s="59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86"/>
    </row>
    <row r="172" spans="1:22" ht="21" customHeight="1">
      <c r="A172" s="58"/>
      <c r="B172" s="27" t="s">
        <v>10</v>
      </c>
      <c r="C172" s="27"/>
      <c r="D172" s="27"/>
      <c r="E172" s="27"/>
      <c r="F172" s="27"/>
      <c r="G172" s="27"/>
      <c r="H172" s="104">
        <v>828</v>
      </c>
      <c r="I172" s="104" t="s">
        <v>24</v>
      </c>
      <c r="J172" s="104" t="s">
        <v>49</v>
      </c>
      <c r="K172" s="104">
        <v>200</v>
      </c>
      <c r="L172" s="69">
        <f>40770.3+606+46992.4</f>
        <v>88368.700000000012</v>
      </c>
      <c r="M172" s="243">
        <f>35444</f>
        <v>35444</v>
      </c>
      <c r="N172" s="243">
        <f>52000-N173</f>
        <v>35000</v>
      </c>
      <c r="O172" s="243">
        <f>55000-O173</f>
        <v>37000</v>
      </c>
      <c r="P172" s="243">
        <f t="shared" ref="P172:S172" si="32">55000-P173</f>
        <v>37000</v>
      </c>
      <c r="Q172" s="243">
        <f t="shared" si="32"/>
        <v>37000</v>
      </c>
      <c r="R172" s="243">
        <f t="shared" si="32"/>
        <v>37000</v>
      </c>
      <c r="S172" s="249">
        <f t="shared" si="32"/>
        <v>37000</v>
      </c>
    </row>
    <row r="173" spans="1:22" ht="17.25" customHeight="1">
      <c r="A173" s="244"/>
      <c r="B173" s="27" t="s">
        <v>10</v>
      </c>
      <c r="C173" s="27"/>
      <c r="D173" s="27"/>
      <c r="E173" s="27"/>
      <c r="F173" s="27"/>
      <c r="G173" s="27"/>
      <c r="H173" s="104">
        <v>828</v>
      </c>
      <c r="I173" s="104" t="s">
        <v>24</v>
      </c>
      <c r="J173" s="241" t="s">
        <v>113</v>
      </c>
      <c r="K173" s="104">
        <v>200</v>
      </c>
      <c r="L173" s="245"/>
      <c r="M173" s="277">
        <f>16713+4423</f>
        <v>21136</v>
      </c>
      <c r="N173" s="243">
        <v>17000</v>
      </c>
      <c r="O173" s="243">
        <v>18000</v>
      </c>
      <c r="P173" s="243">
        <v>18000</v>
      </c>
      <c r="Q173" s="243">
        <v>18000</v>
      </c>
      <c r="R173" s="243">
        <v>18000</v>
      </c>
      <c r="S173" s="249">
        <v>18000</v>
      </c>
    </row>
    <row r="174" spans="1:22" ht="51.75" customHeight="1">
      <c r="A174" s="188" t="s">
        <v>119</v>
      </c>
      <c r="B174" s="189" t="s">
        <v>120</v>
      </c>
      <c r="C174" s="189"/>
      <c r="D174" s="189"/>
      <c r="E174" s="189"/>
      <c r="F174" s="189"/>
      <c r="G174" s="189"/>
      <c r="H174" s="190"/>
      <c r="I174" s="190"/>
      <c r="J174" s="190"/>
      <c r="K174" s="190"/>
      <c r="L174" s="191" t="e">
        <f>L177+L181+L184+L186+L189+L193+L195+L199+L201</f>
        <v>#REF!</v>
      </c>
      <c r="M174" s="191">
        <f>M177+M181+M184+M186+M189+M191+M193+M195+M197+M199+M201+M179</f>
        <v>1714780.9000000001</v>
      </c>
      <c r="N174" s="191">
        <f t="shared" ref="N174:S174" si="33">N177+N181+N184+N186+N189+N193+N195+N197+N199+N201+N179</f>
        <v>1348091.6</v>
      </c>
      <c r="O174" s="191">
        <f t="shared" si="33"/>
        <v>1348231.6</v>
      </c>
      <c r="P174" s="191">
        <f t="shared" si="33"/>
        <v>1383091.1</v>
      </c>
      <c r="Q174" s="191">
        <f t="shared" si="33"/>
        <v>1383091.1</v>
      </c>
      <c r="R174" s="191">
        <f t="shared" si="33"/>
        <v>1383091.1</v>
      </c>
      <c r="S174" s="191">
        <f t="shared" si="33"/>
        <v>1383091.1</v>
      </c>
      <c r="T174" s="20">
        <f>SUM(M174:S174)</f>
        <v>9943468.4999999981</v>
      </c>
      <c r="U174" s="161"/>
      <c r="V174" s="161"/>
    </row>
    <row r="175" spans="1:22" ht="23.25" customHeight="1">
      <c r="A175" s="210"/>
      <c r="B175" s="192" t="s">
        <v>10</v>
      </c>
      <c r="C175" s="192"/>
      <c r="D175" s="192"/>
      <c r="E175" s="192"/>
      <c r="F175" s="192"/>
      <c r="G175" s="192"/>
      <c r="H175" s="192"/>
      <c r="I175" s="192"/>
      <c r="J175" s="192"/>
      <c r="K175" s="192"/>
      <c r="L175" s="193" t="e">
        <f>L178+L180+L182+L185+L187+L190+#REF!+L194+L196+#REF!+L200+L202</f>
        <v>#REF!</v>
      </c>
      <c r="M175" s="193">
        <f>M178+M180+M182+M185+M187+M190+M192+M194+M196+M198+M200+M202</f>
        <v>1713492.7</v>
      </c>
      <c r="N175" s="193">
        <f t="shared" ref="N175:O175" si="34">N178+N180+N182+N185+N187+N190+N194+N196+N198+N200+N202</f>
        <v>1346803.4</v>
      </c>
      <c r="O175" s="193">
        <f t="shared" si="34"/>
        <v>1346943.4</v>
      </c>
      <c r="P175" s="193">
        <f t="shared" ref="P175:S175" si="35">P178+P180+P182+P185+P187+P190+P194+P196+P200+P202</f>
        <v>1381802.9</v>
      </c>
      <c r="Q175" s="193">
        <f t="shared" si="35"/>
        <v>1381802.9</v>
      </c>
      <c r="R175" s="193">
        <f t="shared" si="35"/>
        <v>1381802.9</v>
      </c>
      <c r="S175" s="211">
        <f t="shared" si="35"/>
        <v>1381802.9</v>
      </c>
      <c r="T175" s="20">
        <f>SUM(M175:S175)</f>
        <v>9934451.1000000015</v>
      </c>
    </row>
    <row r="176" spans="1:22" ht="20.25" customHeight="1">
      <c r="A176" s="210"/>
      <c r="B176" s="192" t="s">
        <v>11</v>
      </c>
      <c r="C176" s="192"/>
      <c r="D176" s="192"/>
      <c r="E176" s="192"/>
      <c r="F176" s="192"/>
      <c r="G176" s="192"/>
      <c r="H176" s="192"/>
      <c r="I176" s="192"/>
      <c r="J176" s="192"/>
      <c r="K176" s="192"/>
      <c r="L176" s="193">
        <f t="shared" ref="L176:S176" si="36">L183+L188</f>
        <v>2689</v>
      </c>
      <c r="M176" s="193">
        <f t="shared" si="36"/>
        <v>1288.2</v>
      </c>
      <c r="N176" s="193">
        <f t="shared" si="36"/>
        <v>1288.2</v>
      </c>
      <c r="O176" s="193">
        <f t="shared" si="36"/>
        <v>1288.2</v>
      </c>
      <c r="P176" s="193">
        <f t="shared" si="36"/>
        <v>1288.2</v>
      </c>
      <c r="Q176" s="193">
        <f t="shared" si="36"/>
        <v>1288.2</v>
      </c>
      <c r="R176" s="193">
        <f t="shared" si="36"/>
        <v>1288.2</v>
      </c>
      <c r="S176" s="211">
        <f t="shared" si="36"/>
        <v>1288.2</v>
      </c>
      <c r="T176" s="20">
        <f>SUM(M176:S176)</f>
        <v>9017.4</v>
      </c>
    </row>
    <row r="177" spans="1:19" ht="49.5" customHeight="1">
      <c r="A177" s="212" t="s">
        <v>121</v>
      </c>
      <c r="B177" s="194" t="s">
        <v>176</v>
      </c>
      <c r="C177" s="194"/>
      <c r="D177" s="194"/>
      <c r="E177" s="194"/>
      <c r="F177" s="194"/>
      <c r="G177" s="194"/>
      <c r="H177" s="192"/>
      <c r="I177" s="192"/>
      <c r="J177" s="192"/>
      <c r="K177" s="192"/>
      <c r="L177" s="195">
        <f>SUM(L178:L180)</f>
        <v>18232</v>
      </c>
      <c r="M177" s="195">
        <f t="shared" ref="M177:S177" si="37">M178</f>
        <v>20436</v>
      </c>
      <c r="N177" s="195">
        <f t="shared" si="37"/>
        <v>20436</v>
      </c>
      <c r="O177" s="195">
        <f t="shared" si="37"/>
        <v>20436</v>
      </c>
      <c r="P177" s="195">
        <f t="shared" si="37"/>
        <v>20436</v>
      </c>
      <c r="Q177" s="195">
        <f t="shared" si="37"/>
        <v>20436</v>
      </c>
      <c r="R177" s="195">
        <f t="shared" si="37"/>
        <v>20436</v>
      </c>
      <c r="S177" s="213">
        <f t="shared" si="37"/>
        <v>20436</v>
      </c>
    </row>
    <row r="178" spans="1:19" ht="18.75" customHeight="1">
      <c r="A178" s="214"/>
      <c r="B178" s="192" t="s">
        <v>10</v>
      </c>
      <c r="C178" s="196"/>
      <c r="D178" s="197">
        <v>828</v>
      </c>
      <c r="E178" s="198" t="s">
        <v>123</v>
      </c>
      <c r="F178" s="197" t="s">
        <v>124</v>
      </c>
      <c r="G178" s="197">
        <v>500</v>
      </c>
      <c r="H178" s="197">
        <v>828</v>
      </c>
      <c r="I178" s="198" t="s">
        <v>123</v>
      </c>
      <c r="J178" s="197" t="s">
        <v>124</v>
      </c>
      <c r="K178" s="197">
        <v>500</v>
      </c>
      <c r="L178" s="193">
        <v>18032</v>
      </c>
      <c r="M178" s="193">
        <v>20436</v>
      </c>
      <c r="N178" s="193">
        <v>20436</v>
      </c>
      <c r="O178" s="193">
        <v>20436</v>
      </c>
      <c r="P178" s="193">
        <v>20436</v>
      </c>
      <c r="Q178" s="193">
        <v>20436</v>
      </c>
      <c r="R178" s="193">
        <v>20436</v>
      </c>
      <c r="S178" s="211">
        <v>20436</v>
      </c>
    </row>
    <row r="179" spans="1:19" ht="84" customHeight="1">
      <c r="A179" s="212" t="s">
        <v>177</v>
      </c>
      <c r="B179" s="194" t="s">
        <v>178</v>
      </c>
      <c r="C179" s="196"/>
      <c r="D179" s="197"/>
      <c r="E179" s="198"/>
      <c r="F179" s="197"/>
      <c r="G179" s="197"/>
      <c r="H179" s="197"/>
      <c r="I179" s="198"/>
      <c r="J179" s="197"/>
      <c r="K179" s="197"/>
      <c r="L179" s="193"/>
      <c r="M179" s="195">
        <f t="shared" ref="M179:S179" si="38">M180</f>
        <v>200</v>
      </c>
      <c r="N179" s="195">
        <f t="shared" si="38"/>
        <v>200</v>
      </c>
      <c r="O179" s="195">
        <f t="shared" si="38"/>
        <v>200</v>
      </c>
      <c r="P179" s="195">
        <f t="shared" si="38"/>
        <v>200</v>
      </c>
      <c r="Q179" s="195">
        <f t="shared" si="38"/>
        <v>200</v>
      </c>
      <c r="R179" s="195">
        <f t="shared" si="38"/>
        <v>200</v>
      </c>
      <c r="S179" s="213">
        <f t="shared" si="38"/>
        <v>200</v>
      </c>
    </row>
    <row r="180" spans="1:19" ht="19.5" customHeight="1">
      <c r="A180" s="215"/>
      <c r="B180" s="192" t="s">
        <v>10</v>
      </c>
      <c r="C180" s="196"/>
      <c r="D180" s="197">
        <v>812</v>
      </c>
      <c r="E180" s="198" t="s">
        <v>125</v>
      </c>
      <c r="F180" s="197" t="s">
        <v>124</v>
      </c>
      <c r="G180" s="197">
        <v>500</v>
      </c>
      <c r="H180" s="197">
        <v>812</v>
      </c>
      <c r="I180" s="198" t="s">
        <v>125</v>
      </c>
      <c r="J180" s="197" t="s">
        <v>124</v>
      </c>
      <c r="K180" s="197">
        <v>500</v>
      </c>
      <c r="L180" s="193">
        <v>200</v>
      </c>
      <c r="M180" s="193">
        <v>200</v>
      </c>
      <c r="N180" s="193">
        <v>200</v>
      </c>
      <c r="O180" s="193">
        <v>200</v>
      </c>
      <c r="P180" s="193">
        <v>200</v>
      </c>
      <c r="Q180" s="193">
        <v>200</v>
      </c>
      <c r="R180" s="193">
        <v>200</v>
      </c>
      <c r="S180" s="211">
        <v>200</v>
      </c>
    </row>
    <row r="181" spans="1:19" ht="69" customHeight="1">
      <c r="A181" s="212" t="s">
        <v>129</v>
      </c>
      <c r="B181" s="194" t="s">
        <v>179</v>
      </c>
      <c r="C181" s="194"/>
      <c r="D181" s="192"/>
      <c r="E181" s="192"/>
      <c r="F181" s="192"/>
      <c r="G181" s="197"/>
      <c r="H181" s="192"/>
      <c r="I181" s="192"/>
      <c r="J181" s="192"/>
      <c r="K181" s="197"/>
      <c r="L181" s="195">
        <f t="shared" ref="L181:S181" si="39">SUM(L182:L183)</f>
        <v>16664.7</v>
      </c>
      <c r="M181" s="195">
        <f t="shared" si="39"/>
        <v>13876</v>
      </c>
      <c r="N181" s="195">
        <f t="shared" si="39"/>
        <v>13876</v>
      </c>
      <c r="O181" s="195">
        <f t="shared" si="39"/>
        <v>13876</v>
      </c>
      <c r="P181" s="195">
        <f t="shared" si="39"/>
        <v>13876</v>
      </c>
      <c r="Q181" s="195">
        <f t="shared" si="39"/>
        <v>13876</v>
      </c>
      <c r="R181" s="195">
        <f t="shared" si="39"/>
        <v>13876</v>
      </c>
      <c r="S181" s="213">
        <f t="shared" si="39"/>
        <v>13876</v>
      </c>
    </row>
    <row r="182" spans="1:19" ht="18.75" customHeight="1">
      <c r="A182" s="215"/>
      <c r="B182" s="192" t="s">
        <v>10</v>
      </c>
      <c r="C182" s="192"/>
      <c r="D182" s="197">
        <v>828</v>
      </c>
      <c r="E182" s="198" t="s">
        <v>123</v>
      </c>
      <c r="F182" s="197" t="s">
        <v>128</v>
      </c>
      <c r="G182" s="197">
        <v>500</v>
      </c>
      <c r="H182" s="197">
        <v>828</v>
      </c>
      <c r="I182" s="198" t="s">
        <v>123</v>
      </c>
      <c r="J182" s="197" t="s">
        <v>128</v>
      </c>
      <c r="K182" s="197">
        <v>500</v>
      </c>
      <c r="L182" s="193">
        <v>14803</v>
      </c>
      <c r="M182" s="199">
        <v>12936.8</v>
      </c>
      <c r="N182" s="199">
        <v>12936.8</v>
      </c>
      <c r="O182" s="199">
        <v>12936.8</v>
      </c>
      <c r="P182" s="199">
        <v>12936.8</v>
      </c>
      <c r="Q182" s="199">
        <v>12936.8</v>
      </c>
      <c r="R182" s="199">
        <v>12936.8</v>
      </c>
      <c r="S182" s="216">
        <v>12936.8</v>
      </c>
    </row>
    <row r="183" spans="1:19" ht="21" customHeight="1">
      <c r="A183" s="215"/>
      <c r="B183" s="192" t="s">
        <v>11</v>
      </c>
      <c r="C183" s="192"/>
      <c r="D183" s="192"/>
      <c r="E183" s="192"/>
      <c r="F183" s="192"/>
      <c r="G183" s="192"/>
      <c r="H183" s="192"/>
      <c r="I183" s="192"/>
      <c r="J183" s="192"/>
      <c r="K183" s="192"/>
      <c r="L183" s="193">
        <f>1069.7+792</f>
        <v>1861.7</v>
      </c>
      <c r="M183" s="199">
        <v>939.2</v>
      </c>
      <c r="N183" s="199">
        <v>939.2</v>
      </c>
      <c r="O183" s="199">
        <v>939.2</v>
      </c>
      <c r="P183" s="199">
        <v>939.2</v>
      </c>
      <c r="Q183" s="199">
        <v>939.2</v>
      </c>
      <c r="R183" s="199">
        <v>939.2</v>
      </c>
      <c r="S183" s="216">
        <v>939.2</v>
      </c>
    </row>
    <row r="184" spans="1:19" ht="54.75" customHeight="1">
      <c r="A184" s="212" t="s">
        <v>132</v>
      </c>
      <c r="B184" s="200" t="s">
        <v>180</v>
      </c>
      <c r="C184" s="194"/>
      <c r="D184" s="192"/>
      <c r="E184" s="192"/>
      <c r="F184" s="192"/>
      <c r="G184" s="192"/>
      <c r="H184" s="192"/>
      <c r="I184" s="192"/>
      <c r="J184" s="192"/>
      <c r="K184" s="192"/>
      <c r="L184" s="195">
        <f t="shared" ref="L184:S184" si="40">L185</f>
        <v>163.19999999999999</v>
      </c>
      <c r="M184" s="195">
        <f t="shared" si="40"/>
        <v>163.19999999999999</v>
      </c>
      <c r="N184" s="195">
        <f t="shared" si="40"/>
        <v>163.19999999999999</v>
      </c>
      <c r="O184" s="195">
        <f t="shared" si="40"/>
        <v>163.19999999999999</v>
      </c>
      <c r="P184" s="195">
        <f t="shared" si="40"/>
        <v>163.19999999999999</v>
      </c>
      <c r="Q184" s="195">
        <f t="shared" si="40"/>
        <v>163.19999999999999</v>
      </c>
      <c r="R184" s="195">
        <f t="shared" si="40"/>
        <v>163.19999999999999</v>
      </c>
      <c r="S184" s="213">
        <f t="shared" si="40"/>
        <v>163.19999999999999</v>
      </c>
    </row>
    <row r="185" spans="1:19" ht="18" customHeight="1">
      <c r="A185" s="260"/>
      <c r="B185" s="261" t="s">
        <v>10</v>
      </c>
      <c r="C185" s="261"/>
      <c r="D185" s="266">
        <v>828</v>
      </c>
      <c r="E185" s="267" t="s">
        <v>123</v>
      </c>
      <c r="F185" s="266" t="s">
        <v>131</v>
      </c>
      <c r="G185" s="266">
        <v>500</v>
      </c>
      <c r="H185" s="266">
        <v>828</v>
      </c>
      <c r="I185" s="267" t="s">
        <v>123</v>
      </c>
      <c r="J185" s="266" t="s">
        <v>131</v>
      </c>
      <c r="K185" s="266">
        <v>500</v>
      </c>
      <c r="L185" s="262">
        <v>163.19999999999999</v>
      </c>
      <c r="M185" s="262">
        <v>163.19999999999999</v>
      </c>
      <c r="N185" s="262">
        <v>163.19999999999999</v>
      </c>
      <c r="O185" s="262">
        <v>163.19999999999999</v>
      </c>
      <c r="P185" s="262">
        <v>163.19999999999999</v>
      </c>
      <c r="Q185" s="262">
        <v>163.19999999999999</v>
      </c>
      <c r="R185" s="262">
        <v>163.19999999999999</v>
      </c>
      <c r="S185" s="268">
        <v>163.19999999999999</v>
      </c>
    </row>
    <row r="186" spans="1:19" ht="34.5" customHeight="1">
      <c r="A186" s="255" t="s">
        <v>135</v>
      </c>
      <c r="B186" s="256" t="s">
        <v>195</v>
      </c>
      <c r="C186" s="256"/>
      <c r="D186" s="257"/>
      <c r="E186" s="257"/>
      <c r="F186" s="257"/>
      <c r="G186" s="257"/>
      <c r="H186" s="257"/>
      <c r="I186" s="257"/>
      <c r="J186" s="257"/>
      <c r="K186" s="257"/>
      <c r="L186" s="258">
        <f t="shared" ref="L186:S186" si="41">SUM(L187:L188)</f>
        <v>12127.3</v>
      </c>
      <c r="M186" s="258">
        <f t="shared" si="41"/>
        <v>5057.8999999999996</v>
      </c>
      <c r="N186" s="258">
        <f t="shared" si="41"/>
        <v>5057.8999999999996</v>
      </c>
      <c r="O186" s="258">
        <f t="shared" si="41"/>
        <v>5057.8999999999996</v>
      </c>
      <c r="P186" s="258">
        <f t="shared" si="41"/>
        <v>5057.8999999999996</v>
      </c>
      <c r="Q186" s="258">
        <f t="shared" si="41"/>
        <v>5057.8999999999996</v>
      </c>
      <c r="R186" s="258">
        <f t="shared" si="41"/>
        <v>5057.8999999999996</v>
      </c>
      <c r="S186" s="259">
        <f t="shared" si="41"/>
        <v>5057.8999999999996</v>
      </c>
    </row>
    <row r="187" spans="1:19" ht="18.75" customHeight="1">
      <c r="A187" s="215"/>
      <c r="B187" s="192" t="s">
        <v>10</v>
      </c>
      <c r="C187" s="192"/>
      <c r="D187" s="197">
        <v>828</v>
      </c>
      <c r="E187" s="198" t="s">
        <v>123</v>
      </c>
      <c r="F187" s="197" t="s">
        <v>134</v>
      </c>
      <c r="G187" s="197">
        <v>500</v>
      </c>
      <c r="H187" s="197">
        <v>828</v>
      </c>
      <c r="I187" s="198" t="s">
        <v>123</v>
      </c>
      <c r="J187" s="197" t="s">
        <v>134</v>
      </c>
      <c r="K187" s="197">
        <v>500</v>
      </c>
      <c r="L187" s="193">
        <v>11300</v>
      </c>
      <c r="M187" s="201">
        <v>4708.8999999999996</v>
      </c>
      <c r="N187" s="201">
        <v>4708.8999999999996</v>
      </c>
      <c r="O187" s="201">
        <v>4708.8999999999996</v>
      </c>
      <c r="P187" s="201">
        <v>4708.8999999999996</v>
      </c>
      <c r="Q187" s="201">
        <v>4708.8999999999996</v>
      </c>
      <c r="R187" s="201">
        <v>4708.8999999999996</v>
      </c>
      <c r="S187" s="217">
        <v>4708.8999999999996</v>
      </c>
    </row>
    <row r="188" spans="1:19" ht="18" customHeight="1">
      <c r="A188" s="260"/>
      <c r="B188" s="261" t="s">
        <v>11</v>
      </c>
      <c r="C188" s="261"/>
      <c r="D188" s="261"/>
      <c r="E188" s="261"/>
      <c r="F188" s="261"/>
      <c r="G188" s="261"/>
      <c r="H188" s="261"/>
      <c r="I188" s="261"/>
      <c r="J188" s="261"/>
      <c r="K188" s="261"/>
      <c r="L188" s="262">
        <v>827.3</v>
      </c>
      <c r="M188" s="263">
        <v>349</v>
      </c>
      <c r="N188" s="263">
        <v>349</v>
      </c>
      <c r="O188" s="263">
        <v>349</v>
      </c>
      <c r="P188" s="263">
        <v>349</v>
      </c>
      <c r="Q188" s="263">
        <v>349</v>
      </c>
      <c r="R188" s="263">
        <v>349</v>
      </c>
      <c r="S188" s="264">
        <v>349</v>
      </c>
    </row>
    <row r="189" spans="1:19" ht="46.5" customHeight="1">
      <c r="A189" s="255" t="s">
        <v>139</v>
      </c>
      <c r="B189" s="256" t="s">
        <v>206</v>
      </c>
      <c r="C189" s="256"/>
      <c r="D189" s="257"/>
      <c r="E189" s="257"/>
      <c r="F189" s="257"/>
      <c r="G189" s="257"/>
      <c r="H189" s="257"/>
      <c r="I189" s="257"/>
      <c r="J189" s="257"/>
      <c r="K189" s="257"/>
      <c r="L189" s="258" t="e">
        <f>L190+#REF!</f>
        <v>#REF!</v>
      </c>
      <c r="M189" s="258">
        <f t="shared" ref="M189:S189" si="42">M190</f>
        <v>1067892</v>
      </c>
      <c r="N189" s="258">
        <f t="shared" si="42"/>
        <v>1067892</v>
      </c>
      <c r="O189" s="258">
        <f t="shared" si="42"/>
        <v>1067892</v>
      </c>
      <c r="P189" s="258">
        <f t="shared" si="42"/>
        <v>1067892</v>
      </c>
      <c r="Q189" s="258">
        <f t="shared" si="42"/>
        <v>1067892</v>
      </c>
      <c r="R189" s="258">
        <f t="shared" si="42"/>
        <v>1067892</v>
      </c>
      <c r="S189" s="259">
        <f t="shared" si="42"/>
        <v>1067892</v>
      </c>
    </row>
    <row r="190" spans="1:19" ht="18.75" customHeight="1">
      <c r="A190" s="218"/>
      <c r="B190" s="192" t="s">
        <v>10</v>
      </c>
      <c r="C190" s="192"/>
      <c r="D190" s="197">
        <v>828</v>
      </c>
      <c r="E190" s="198" t="s">
        <v>123</v>
      </c>
      <c r="F190" s="197" t="s">
        <v>137</v>
      </c>
      <c r="G190" s="197">
        <v>200</v>
      </c>
      <c r="H190" s="197">
        <v>828</v>
      </c>
      <c r="I190" s="198" t="s">
        <v>123</v>
      </c>
      <c r="J190" s="197" t="s">
        <v>210</v>
      </c>
      <c r="K190" s="197">
        <v>200</v>
      </c>
      <c r="L190" s="193">
        <v>1067892</v>
      </c>
      <c r="M190" s="201">
        <v>1067892</v>
      </c>
      <c r="N190" s="201">
        <v>1067892</v>
      </c>
      <c r="O190" s="201">
        <v>1067892</v>
      </c>
      <c r="P190" s="201">
        <v>1067892</v>
      </c>
      <c r="Q190" s="201">
        <v>1067892</v>
      </c>
      <c r="R190" s="201">
        <v>1067892</v>
      </c>
      <c r="S190" s="217">
        <v>1067892</v>
      </c>
    </row>
    <row r="191" spans="1:19" ht="40.5" customHeight="1">
      <c r="A191" s="212" t="s">
        <v>142</v>
      </c>
      <c r="B191" s="256" t="s">
        <v>207</v>
      </c>
      <c r="C191" s="192"/>
      <c r="D191" s="197"/>
      <c r="E191" s="198"/>
      <c r="F191" s="197"/>
      <c r="G191" s="197"/>
      <c r="H191" s="197"/>
      <c r="I191" s="198"/>
      <c r="J191" s="197"/>
      <c r="K191" s="197"/>
      <c r="L191" s="193"/>
      <c r="M191" s="258">
        <f>M192</f>
        <v>357780</v>
      </c>
      <c r="N191" s="201"/>
      <c r="O191" s="201"/>
      <c r="P191" s="201"/>
      <c r="Q191" s="201"/>
      <c r="R191" s="201"/>
      <c r="S191" s="217"/>
    </row>
    <row r="192" spans="1:19" ht="18.75" customHeight="1">
      <c r="A192" s="215"/>
      <c r="B192" s="192" t="s">
        <v>10</v>
      </c>
      <c r="C192" s="192"/>
      <c r="D192" s="197"/>
      <c r="E192" s="198"/>
      <c r="F192" s="197"/>
      <c r="G192" s="197"/>
      <c r="H192" s="353">
        <v>828</v>
      </c>
      <c r="I192" s="354" t="s">
        <v>123</v>
      </c>
      <c r="J192" s="353" t="s">
        <v>209</v>
      </c>
      <c r="K192" s="353">
        <v>500</v>
      </c>
      <c r="L192" s="193"/>
      <c r="M192" s="336">
        <v>357780</v>
      </c>
      <c r="N192" s="201"/>
      <c r="O192" s="201"/>
      <c r="P192" s="201"/>
      <c r="Q192" s="201"/>
      <c r="R192" s="201"/>
      <c r="S192" s="217"/>
    </row>
    <row r="193" spans="1:19" ht="62.25" customHeight="1">
      <c r="A193" s="212" t="s">
        <v>146</v>
      </c>
      <c r="B193" s="194" t="s">
        <v>183</v>
      </c>
      <c r="C193" s="194"/>
      <c r="D193" s="192"/>
      <c r="E193" s="192"/>
      <c r="F193" s="192"/>
      <c r="G193" s="192"/>
      <c r="H193" s="192"/>
      <c r="I193" s="192"/>
      <c r="J193" s="192"/>
      <c r="K193" s="192"/>
      <c r="L193" s="195">
        <f t="shared" ref="L193:S193" si="43">L194</f>
        <v>229866</v>
      </c>
      <c r="M193" s="195">
        <f t="shared" si="43"/>
        <v>238910</v>
      </c>
      <c r="N193" s="195">
        <f t="shared" si="43"/>
        <v>229866</v>
      </c>
      <c r="O193" s="195">
        <f t="shared" si="43"/>
        <v>229866</v>
      </c>
      <c r="P193" s="195">
        <f t="shared" si="43"/>
        <v>229866</v>
      </c>
      <c r="Q193" s="195">
        <f t="shared" si="43"/>
        <v>229866</v>
      </c>
      <c r="R193" s="195">
        <f t="shared" si="43"/>
        <v>229866</v>
      </c>
      <c r="S193" s="213">
        <f t="shared" si="43"/>
        <v>229866</v>
      </c>
    </row>
    <row r="194" spans="1:19" ht="17.2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141</v>
      </c>
      <c r="G194" s="197">
        <v>800</v>
      </c>
      <c r="H194" s="197">
        <v>828</v>
      </c>
      <c r="I194" s="198" t="s">
        <v>123</v>
      </c>
      <c r="J194" s="197" t="s">
        <v>141</v>
      </c>
      <c r="K194" s="197">
        <v>800</v>
      </c>
      <c r="L194" s="193">
        <v>229866</v>
      </c>
      <c r="M194" s="336">
        <v>238910</v>
      </c>
      <c r="N194" s="201">
        <v>229866</v>
      </c>
      <c r="O194" s="201">
        <v>229866</v>
      </c>
      <c r="P194" s="201">
        <v>229866</v>
      </c>
      <c r="Q194" s="201">
        <v>229866</v>
      </c>
      <c r="R194" s="201">
        <v>229866</v>
      </c>
      <c r="S194" s="217">
        <v>229866</v>
      </c>
    </row>
    <row r="195" spans="1:19" ht="47.25">
      <c r="A195" s="212" t="s">
        <v>149</v>
      </c>
      <c r="B195" s="194" t="s">
        <v>184</v>
      </c>
      <c r="C195" s="194"/>
      <c r="D195" s="192"/>
      <c r="E195" s="192"/>
      <c r="F195" s="192"/>
      <c r="G195" s="192"/>
      <c r="H195" s="192"/>
      <c r="I195" s="192"/>
      <c r="J195" s="192"/>
      <c r="K195" s="192"/>
      <c r="L195" s="195">
        <f t="shared" ref="L195:S195" si="44">SUM(L196:L196)</f>
        <v>4500</v>
      </c>
      <c r="M195" s="195">
        <f t="shared" si="44"/>
        <v>3294</v>
      </c>
      <c r="N195" s="195">
        <f t="shared" si="44"/>
        <v>3425.8</v>
      </c>
      <c r="O195" s="195">
        <f t="shared" si="44"/>
        <v>3562.8</v>
      </c>
      <c r="P195" s="195">
        <f t="shared" si="44"/>
        <v>4500</v>
      </c>
      <c r="Q195" s="195">
        <f t="shared" si="44"/>
        <v>4500</v>
      </c>
      <c r="R195" s="195">
        <f t="shared" si="44"/>
        <v>4500</v>
      </c>
      <c r="S195" s="213">
        <f t="shared" si="44"/>
        <v>4500</v>
      </c>
    </row>
    <row r="196" spans="1:19" ht="16.5" customHeight="1">
      <c r="A196" s="218"/>
      <c r="B196" s="196" t="s">
        <v>10</v>
      </c>
      <c r="C196" s="196"/>
      <c r="D196" s="197">
        <v>810</v>
      </c>
      <c r="E196" s="198" t="s">
        <v>123</v>
      </c>
      <c r="F196" s="197" t="s">
        <v>144</v>
      </c>
      <c r="G196" s="197">
        <v>800</v>
      </c>
      <c r="H196" s="197">
        <v>810</v>
      </c>
      <c r="I196" s="198" t="s">
        <v>123</v>
      </c>
      <c r="J196" s="197" t="s">
        <v>144</v>
      </c>
      <c r="K196" s="197">
        <v>800</v>
      </c>
      <c r="L196" s="193">
        <v>4500</v>
      </c>
      <c r="M196" s="341">
        <f>3294</f>
        <v>3294</v>
      </c>
      <c r="N196" s="341">
        <f>3425.8</f>
        <v>3425.8</v>
      </c>
      <c r="O196" s="341">
        <f>3562.8</f>
        <v>3562.8</v>
      </c>
      <c r="P196" s="202">
        <v>4500</v>
      </c>
      <c r="Q196" s="202">
        <v>4500</v>
      </c>
      <c r="R196" s="202">
        <v>4500</v>
      </c>
      <c r="S196" s="219">
        <v>4500</v>
      </c>
    </row>
    <row r="197" spans="1:19" ht="46.5" customHeight="1">
      <c r="A197" s="212" t="s">
        <v>186</v>
      </c>
      <c r="B197" s="342" t="s">
        <v>200</v>
      </c>
      <c r="C197" s="196"/>
      <c r="D197" s="197"/>
      <c r="E197" s="198"/>
      <c r="F197" s="197"/>
      <c r="G197" s="197"/>
      <c r="H197" s="197"/>
      <c r="I197" s="198"/>
      <c r="J197" s="197"/>
      <c r="K197" s="197"/>
      <c r="L197" s="193"/>
      <c r="M197" s="195">
        <f>M198</f>
        <v>71.8</v>
      </c>
      <c r="N197" s="195">
        <f t="shared" ref="N197:R197" si="45">N198</f>
        <v>74.7</v>
      </c>
      <c r="O197" s="195">
        <f t="shared" si="45"/>
        <v>77.7</v>
      </c>
      <c r="P197" s="195">
        <f t="shared" si="45"/>
        <v>0</v>
      </c>
      <c r="Q197" s="195">
        <f t="shared" si="45"/>
        <v>0</v>
      </c>
      <c r="R197" s="195">
        <f t="shared" si="45"/>
        <v>0</v>
      </c>
      <c r="S197" s="213">
        <f>S198</f>
        <v>0</v>
      </c>
    </row>
    <row r="198" spans="1:19" ht="17.25" customHeight="1">
      <c r="A198" s="215"/>
      <c r="B198" s="196" t="s">
        <v>10</v>
      </c>
      <c r="C198" s="196"/>
      <c r="D198" s="197"/>
      <c r="E198" s="198"/>
      <c r="F198" s="197"/>
      <c r="G198" s="197"/>
      <c r="H198" s="338">
        <v>810</v>
      </c>
      <c r="I198" s="339" t="s">
        <v>123</v>
      </c>
      <c r="J198" s="339" t="s">
        <v>202</v>
      </c>
      <c r="K198" s="339">
        <v>800</v>
      </c>
      <c r="L198" s="225"/>
      <c r="M198" s="340">
        <v>71.8</v>
      </c>
      <c r="N198" s="340">
        <v>74.7</v>
      </c>
      <c r="O198" s="340">
        <v>77.7</v>
      </c>
      <c r="P198" s="202"/>
      <c r="Q198" s="202"/>
      <c r="R198" s="202"/>
      <c r="S198" s="219"/>
    </row>
    <row r="199" spans="1:19" ht="46.5" customHeight="1">
      <c r="A199" s="212" t="s">
        <v>201</v>
      </c>
      <c r="B199" s="194" t="s">
        <v>199</v>
      </c>
      <c r="C199" s="194"/>
      <c r="D199" s="192"/>
      <c r="E199" s="192"/>
      <c r="F199" s="192"/>
      <c r="G199" s="192"/>
      <c r="H199" s="192"/>
      <c r="I199" s="192"/>
      <c r="J199" s="192"/>
      <c r="K199" s="192"/>
      <c r="L199" s="195">
        <f t="shared" ref="L199:S199" si="46">L200</f>
        <v>6700</v>
      </c>
      <c r="M199" s="195">
        <f t="shared" si="46"/>
        <v>7100</v>
      </c>
      <c r="N199" s="195">
        <f t="shared" si="46"/>
        <v>7100</v>
      </c>
      <c r="O199" s="195">
        <f t="shared" si="46"/>
        <v>7100</v>
      </c>
      <c r="P199" s="195">
        <f t="shared" si="46"/>
        <v>7100</v>
      </c>
      <c r="Q199" s="195">
        <f t="shared" si="46"/>
        <v>7100</v>
      </c>
      <c r="R199" s="195">
        <f t="shared" si="46"/>
        <v>7100</v>
      </c>
      <c r="S199" s="213">
        <f t="shared" si="46"/>
        <v>7100</v>
      </c>
    </row>
    <row r="200" spans="1:19" ht="18" customHeight="1">
      <c r="B200" s="192" t="s">
        <v>10</v>
      </c>
      <c r="C200" s="192"/>
      <c r="D200" s="197">
        <v>828</v>
      </c>
      <c r="E200" s="198" t="s">
        <v>123</v>
      </c>
      <c r="F200" s="197" t="s">
        <v>148</v>
      </c>
      <c r="G200" s="197">
        <v>800</v>
      </c>
      <c r="H200" s="197">
        <v>828</v>
      </c>
      <c r="I200" s="198" t="s">
        <v>123</v>
      </c>
      <c r="J200" s="197" t="s">
        <v>148</v>
      </c>
      <c r="K200" s="197">
        <v>800</v>
      </c>
      <c r="L200" s="193">
        <v>6700</v>
      </c>
      <c r="M200" s="202">
        <v>7100</v>
      </c>
      <c r="N200" s="202">
        <v>7100</v>
      </c>
      <c r="O200" s="202">
        <v>7100</v>
      </c>
      <c r="P200" s="202">
        <v>7100</v>
      </c>
      <c r="Q200" s="202">
        <v>7100</v>
      </c>
      <c r="R200" s="202">
        <v>7100</v>
      </c>
      <c r="S200" s="219">
        <v>7100</v>
      </c>
    </row>
    <row r="201" spans="1:19" ht="48.75" customHeight="1">
      <c r="A201" s="212" t="s">
        <v>208</v>
      </c>
      <c r="B201" s="194" t="s">
        <v>187</v>
      </c>
      <c r="C201" s="194"/>
      <c r="D201" s="192"/>
      <c r="E201" s="192"/>
      <c r="F201" s="192"/>
      <c r="G201" s="192"/>
      <c r="H201" s="192"/>
      <c r="I201" s="192"/>
      <c r="J201" s="192"/>
      <c r="K201" s="192"/>
      <c r="L201" s="195">
        <f t="shared" ref="L201:S201" si="47">L202</f>
        <v>34000</v>
      </c>
      <c r="M201" s="195">
        <f t="shared" si="47"/>
        <v>0</v>
      </c>
      <c r="N201" s="195">
        <f t="shared" si="47"/>
        <v>0</v>
      </c>
      <c r="O201" s="195">
        <f t="shared" si="47"/>
        <v>0</v>
      </c>
      <c r="P201" s="195">
        <f t="shared" si="47"/>
        <v>34000</v>
      </c>
      <c r="Q201" s="195">
        <f t="shared" si="47"/>
        <v>34000</v>
      </c>
      <c r="R201" s="195">
        <f t="shared" si="47"/>
        <v>34000</v>
      </c>
      <c r="S201" s="213">
        <f t="shared" si="47"/>
        <v>34000</v>
      </c>
    </row>
    <row r="202" spans="1:19" ht="22.5" customHeight="1">
      <c r="A202" s="215"/>
      <c r="B202" s="192" t="s">
        <v>10</v>
      </c>
      <c r="C202" s="192"/>
      <c r="D202" s="197">
        <v>828</v>
      </c>
      <c r="E202" s="198" t="s">
        <v>123</v>
      </c>
      <c r="F202" s="197" t="s">
        <v>151</v>
      </c>
      <c r="G202" s="197">
        <v>800</v>
      </c>
      <c r="H202" s="197">
        <v>828</v>
      </c>
      <c r="I202" s="198" t="s">
        <v>123</v>
      </c>
      <c r="J202" s="197" t="s">
        <v>151</v>
      </c>
      <c r="K202" s="197">
        <v>800</v>
      </c>
      <c r="L202" s="193">
        <v>34000</v>
      </c>
      <c r="M202" s="193">
        <v>0</v>
      </c>
      <c r="N202" s="193">
        <v>0</v>
      </c>
      <c r="O202" s="193">
        <v>0</v>
      </c>
      <c r="P202" s="193">
        <v>34000</v>
      </c>
      <c r="Q202" s="193">
        <v>34000</v>
      </c>
      <c r="R202" s="193">
        <v>34000</v>
      </c>
      <c r="S202" s="211">
        <v>34000</v>
      </c>
    </row>
    <row r="203" spans="1:19" ht="77.25" customHeight="1">
      <c r="A203" s="203" t="s">
        <v>152</v>
      </c>
      <c r="B203" s="204" t="s">
        <v>153</v>
      </c>
      <c r="C203" s="204"/>
      <c r="D203" s="205"/>
      <c r="E203" s="205"/>
      <c r="F203" s="205"/>
      <c r="G203" s="205"/>
      <c r="H203" s="205"/>
      <c r="I203" s="205"/>
      <c r="J203" s="205"/>
      <c r="K203" s="205"/>
      <c r="L203" s="206" t="e">
        <f>L206+#REF!+L208+L210</f>
        <v>#REF!</v>
      </c>
      <c r="M203" s="206">
        <f t="shared" ref="M203:S203" si="48">M206+M208+M210</f>
        <v>221804</v>
      </c>
      <c r="N203" s="206">
        <f t="shared" si="48"/>
        <v>229812.5</v>
      </c>
      <c r="O203" s="206">
        <f t="shared" si="48"/>
        <v>237573.7</v>
      </c>
      <c r="P203" s="206">
        <f t="shared" si="48"/>
        <v>247076.64799999999</v>
      </c>
      <c r="Q203" s="206">
        <f t="shared" si="48"/>
        <v>256959.71392000001</v>
      </c>
      <c r="R203" s="206">
        <f t="shared" si="48"/>
        <v>267238.10247680004</v>
      </c>
      <c r="S203" s="220">
        <f t="shared" si="48"/>
        <v>277927.62657587207</v>
      </c>
    </row>
    <row r="204" spans="1:19" ht="18" customHeight="1">
      <c r="A204" s="36"/>
      <c r="B204" s="27" t="s">
        <v>10</v>
      </c>
      <c r="C204" s="27"/>
      <c r="D204" s="74"/>
      <c r="E204" s="74"/>
      <c r="F204" s="74"/>
      <c r="G204" s="74"/>
      <c r="H204" s="74"/>
      <c r="I204" s="74"/>
      <c r="J204" s="74"/>
      <c r="K204" s="74"/>
      <c r="L204" s="69">
        <f t="shared" ref="L204:S204" si="49">SUM(L206:L210)</f>
        <v>213801.2</v>
      </c>
      <c r="M204" s="69">
        <f t="shared" si="49"/>
        <v>221804</v>
      </c>
      <c r="N204" s="71">
        <f t="shared" si="49"/>
        <v>229812.5</v>
      </c>
      <c r="O204" s="71">
        <f t="shared" si="49"/>
        <v>237573.7</v>
      </c>
      <c r="P204" s="71">
        <f t="shared" si="49"/>
        <v>247076.64799999999</v>
      </c>
      <c r="Q204" s="71">
        <f t="shared" si="49"/>
        <v>256959.71392000001</v>
      </c>
      <c r="R204" s="71">
        <f t="shared" si="49"/>
        <v>267238.10247680004</v>
      </c>
      <c r="S204" s="73">
        <f t="shared" si="49"/>
        <v>277927.62657587207</v>
      </c>
    </row>
    <row r="205" spans="1:19" ht="21" customHeight="1">
      <c r="A205" s="58" t="s">
        <v>154</v>
      </c>
      <c r="B205" s="105" t="s">
        <v>155</v>
      </c>
      <c r="C205" s="105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5"/>
      <c r="O205" s="75"/>
      <c r="P205" s="75"/>
      <c r="Q205" s="75"/>
      <c r="R205" s="75"/>
      <c r="S205" s="76"/>
    </row>
    <row r="206" spans="1:19" ht="16.5" customHeight="1">
      <c r="A206" s="36"/>
      <c r="B206" s="27" t="s">
        <v>10</v>
      </c>
      <c r="C206" s="27"/>
      <c r="D206" s="104">
        <v>828</v>
      </c>
      <c r="E206" s="163" t="s">
        <v>123</v>
      </c>
      <c r="F206" s="104" t="s">
        <v>156</v>
      </c>
      <c r="G206" s="104"/>
      <c r="H206" s="104">
        <v>828</v>
      </c>
      <c r="I206" s="163" t="s">
        <v>123</v>
      </c>
      <c r="J206" s="104" t="s">
        <v>196</v>
      </c>
      <c r="K206" s="104"/>
      <c r="L206" s="69">
        <v>39207</v>
      </c>
      <c r="M206" s="336">
        <v>37347.699999999997</v>
      </c>
      <c r="N206" s="336">
        <v>38591.4</v>
      </c>
      <c r="O206" s="336">
        <v>40057</v>
      </c>
      <c r="P206" s="285">
        <f>O206*1.04</f>
        <v>41659.279999999999</v>
      </c>
      <c r="Q206" s="285">
        <f>P206*1.04</f>
        <v>43325.6512</v>
      </c>
      <c r="R206" s="285">
        <f>Q206*1.04</f>
        <v>45058.677248</v>
      </c>
      <c r="S206" s="285">
        <f>R206*1.04</f>
        <v>46861.024337920004</v>
      </c>
    </row>
    <row r="207" spans="1:19" ht="32.25" customHeight="1">
      <c r="A207" s="58" t="s">
        <v>157</v>
      </c>
      <c r="B207" s="105" t="s">
        <v>162</v>
      </c>
      <c r="C207" s="105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5"/>
      <c r="O207" s="75"/>
      <c r="P207" s="75"/>
      <c r="Q207" s="75"/>
      <c r="R207" s="75"/>
      <c r="S207" s="76"/>
    </row>
    <row r="208" spans="1:19" ht="19.5" customHeight="1">
      <c r="A208" s="26"/>
      <c r="B208" s="27" t="s">
        <v>10</v>
      </c>
      <c r="C208" s="27"/>
      <c r="D208" s="104">
        <v>828</v>
      </c>
      <c r="E208" s="163" t="s">
        <v>159</v>
      </c>
      <c r="F208" s="104" t="s">
        <v>163</v>
      </c>
      <c r="G208" s="104"/>
      <c r="H208" s="104">
        <v>828</v>
      </c>
      <c r="I208" s="163" t="s">
        <v>159</v>
      </c>
      <c r="J208" s="104" t="s">
        <v>163</v>
      </c>
      <c r="K208" s="104"/>
      <c r="L208" s="69">
        <v>140767</v>
      </c>
      <c r="M208" s="285">
        <v>143328</v>
      </c>
      <c r="N208" s="285">
        <v>148465</v>
      </c>
      <c r="O208" s="285">
        <v>153218</v>
      </c>
      <c r="P208" s="285">
        <f>O208*1.04</f>
        <v>159346.72</v>
      </c>
      <c r="Q208" s="285">
        <f t="shared" ref="Q208:S208" si="50">P208*1.04</f>
        <v>165720.5888</v>
      </c>
      <c r="R208" s="285">
        <f t="shared" si="50"/>
        <v>172349.41235200001</v>
      </c>
      <c r="S208" s="285">
        <f t="shared" si="50"/>
        <v>179243.38884608002</v>
      </c>
    </row>
    <row r="209" spans="1:19" ht="31.5">
      <c r="A209" s="58" t="s">
        <v>161</v>
      </c>
      <c r="B209" s="105" t="s">
        <v>165</v>
      </c>
      <c r="C209" s="105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5"/>
      <c r="O209" s="75"/>
      <c r="P209" s="75"/>
      <c r="Q209" s="75"/>
      <c r="R209" s="75"/>
      <c r="S209" s="76"/>
    </row>
    <row r="210" spans="1:19" ht="21.75" customHeight="1" thickBot="1">
      <c r="A210" s="164"/>
      <c r="B210" s="165" t="s">
        <v>10</v>
      </c>
      <c r="C210" s="165"/>
      <c r="D210" s="166">
        <v>828</v>
      </c>
      <c r="E210" s="167" t="s">
        <v>123</v>
      </c>
      <c r="F210" s="166" t="s">
        <v>163</v>
      </c>
      <c r="G210" s="166"/>
      <c r="H210" s="166">
        <v>828</v>
      </c>
      <c r="I210" s="167" t="s">
        <v>123</v>
      </c>
      <c r="J210" s="166" t="s">
        <v>163</v>
      </c>
      <c r="K210" s="166"/>
      <c r="L210" s="168">
        <v>33827.199999999997</v>
      </c>
      <c r="M210" s="336">
        <v>41128.300000000003</v>
      </c>
      <c r="N210" s="336">
        <v>42756.1</v>
      </c>
      <c r="O210" s="336">
        <v>44298.7</v>
      </c>
      <c r="P210" s="285">
        <f>O210*1.04</f>
        <v>46070.648000000001</v>
      </c>
      <c r="Q210" s="285">
        <f>P210*1.04</f>
        <v>47913.473920000004</v>
      </c>
      <c r="R210" s="285">
        <f>Q210*1.04</f>
        <v>49830.012876800007</v>
      </c>
      <c r="S210" s="285">
        <f>R210*1.04</f>
        <v>51823.213391872006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A33:A36"/>
    <mergeCell ref="B33:B37"/>
    <mergeCell ref="C33:C37"/>
    <mergeCell ref="D6:G6"/>
    <mergeCell ref="H6:K6"/>
    <mergeCell ref="A31:A32"/>
    <mergeCell ref="B31:B32"/>
    <mergeCell ref="C31:C32"/>
    <mergeCell ref="B61:B62"/>
    <mergeCell ref="A42:A43"/>
    <mergeCell ref="B42:B43"/>
    <mergeCell ref="C42:C43"/>
    <mergeCell ref="A44:A47"/>
    <mergeCell ref="B44:B47"/>
    <mergeCell ref="C44:C47"/>
    <mergeCell ref="A58:A59"/>
    <mergeCell ref="B58:B59"/>
    <mergeCell ref="C58:C59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C210"/>
  <sheetViews>
    <sheetView view="pageBreakPreview" topLeftCell="A89" zoomScaleSheetLayoutView="100" workbookViewId="0">
      <selection activeCell="M147" sqref="M147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3" width="10.85546875" style="1" customWidth="1"/>
    <col min="24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59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60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61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L20+L77+L103+L140</f>
        <v>#REF!</v>
      </c>
      <c r="M7" s="18">
        <f t="shared" si="0"/>
        <v>12803387.699999999</v>
      </c>
      <c r="N7" s="18">
        <f t="shared" si="0"/>
        <v>15560449.4</v>
      </c>
      <c r="O7" s="18">
        <f t="shared" si="0"/>
        <v>16018030.400000002</v>
      </c>
      <c r="P7" s="18">
        <f t="shared" si="0"/>
        <v>15132666.172</v>
      </c>
      <c r="Q7" s="18">
        <f t="shared" si="0"/>
        <v>16954357.93488</v>
      </c>
      <c r="R7" s="18">
        <f t="shared" si="0"/>
        <v>16750337.888275201</v>
      </c>
      <c r="S7" s="19">
        <f t="shared" si="0"/>
        <v>17707179.319806207</v>
      </c>
      <c r="T7" s="280">
        <f>SUM(M7:S7)</f>
        <v>110926408.8149614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L21+L78+L104+L141</f>
        <v>#REF!</v>
      </c>
      <c r="M8" s="24">
        <f>M25+M52+M65+M83+M108+M145</f>
        <v>69045.999999999956</v>
      </c>
      <c r="N8" s="25">
        <f>N25+N52+N65+N83+N108+N145</f>
        <v>2706459</v>
      </c>
      <c r="O8" s="25">
        <f>O25+O52+O65+O83+O108+O145</f>
        <v>3228090.5</v>
      </c>
      <c r="P8" s="25">
        <f>P25+P52+P65+P83+P104+P145</f>
        <v>1067524</v>
      </c>
      <c r="Q8" s="25">
        <f>Q25+Q52+Q65+Q83+Q104+Q145</f>
        <v>2287340</v>
      </c>
      <c r="R8" s="25">
        <f>R25+R52+R65+R83+R104+R145</f>
        <v>1480000</v>
      </c>
      <c r="S8" s="207">
        <f>S25+S52+S65+S83+S104+S145</f>
        <v>1778445.7</v>
      </c>
      <c r="T8" s="280">
        <f t="shared" ref="T8:T11" si="1">SUM(M8:S8)</f>
        <v>12616905.199999999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L22+L79+L105+L142</f>
        <v>#REF!</v>
      </c>
      <c r="M9" s="29">
        <f t="shared" ref="M9:S9" si="2">M22+M79+M105+M142</f>
        <v>12612031.136</v>
      </c>
      <c r="N9" s="29">
        <f t="shared" si="2"/>
        <v>12822840.200000001</v>
      </c>
      <c r="O9" s="29">
        <f t="shared" si="2"/>
        <v>12780046.200000001</v>
      </c>
      <c r="P9" s="29">
        <f t="shared" si="2"/>
        <v>14006406.972000001</v>
      </c>
      <c r="Q9" s="29">
        <f t="shared" si="2"/>
        <v>14608282.73488</v>
      </c>
      <c r="R9" s="29">
        <f t="shared" si="2"/>
        <v>15211602.688275201</v>
      </c>
      <c r="S9" s="30">
        <f t="shared" si="2"/>
        <v>15869998.419806208</v>
      </c>
      <c r="T9" s="280">
        <f t="shared" si="1"/>
        <v>97911208.350961417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 t="shared" ref="L10:S10" si="3">L23+L106+L143</f>
        <v>147688.62199999997</v>
      </c>
      <c r="M10" s="29">
        <f>M23+M85+M106+M143</f>
        <v>117843.96400000001</v>
      </c>
      <c r="N10" s="29">
        <f>N23+N106+N143</f>
        <v>31150.2</v>
      </c>
      <c r="O10" s="29">
        <f t="shared" si="3"/>
        <v>9893.7000000000007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393828.66400000005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M86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L20+L93+L107+L144</f>
        <v>#REF!</v>
      </c>
      <c r="M13" s="283">
        <f>M20+M82+M93+M107+M144-M66-M154</f>
        <v>10851634.399999999</v>
      </c>
      <c r="N13" s="283">
        <f t="shared" ref="N13:S13" si="4">N20+N93+N107+N144-N66-N154</f>
        <v>13967106</v>
      </c>
      <c r="O13" s="283">
        <f t="shared" si="4"/>
        <v>14416624</v>
      </c>
      <c r="P13" s="283">
        <f t="shared" si="4"/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16032004</v>
      </c>
      <c r="T13" s="228">
        <v>10851634.4</v>
      </c>
      <c r="U13" s="229">
        <v>13967106</v>
      </c>
      <c r="V13" s="229">
        <v>14416624</v>
      </c>
      <c r="W13" s="225"/>
      <c r="X13" s="225"/>
      <c r="Y13" s="229">
        <v>11961229.100000001</v>
      </c>
      <c r="Z13" s="225"/>
      <c r="AA13" s="230">
        <f>M13-AA20-AA21</f>
        <v>10677816.099999998</v>
      </c>
      <c r="AB13" s="230">
        <f>N13-AB20-AB21</f>
        <v>11255133.1</v>
      </c>
      <c r="AC13" s="225" t="s">
        <v>166</v>
      </c>
    </row>
    <row r="14" spans="1:29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M21+M78+M104</f>
        <v>69045.999999999956</v>
      </c>
      <c r="N14" s="347">
        <f t="shared" ref="N14:S14" si="5">N21+N78+N104</f>
        <v>2706459</v>
      </c>
      <c r="O14" s="347">
        <f t="shared" si="5"/>
        <v>3228090.5</v>
      </c>
      <c r="P14" s="347">
        <f t="shared" si="5"/>
        <v>1067524</v>
      </c>
      <c r="Q14" s="347">
        <f t="shared" si="5"/>
        <v>2287340</v>
      </c>
      <c r="R14" s="347">
        <f t="shared" si="5"/>
        <v>1480000</v>
      </c>
      <c r="S14" s="347">
        <f t="shared" si="5"/>
        <v>1778445.7</v>
      </c>
      <c r="T14" s="345"/>
      <c r="U14" s="345"/>
      <c r="V14" s="345"/>
      <c r="W14" s="225"/>
      <c r="X14" s="225"/>
      <c r="Y14" s="345"/>
      <c r="Z14" s="225"/>
      <c r="AA14" s="346"/>
      <c r="AB14" s="346"/>
      <c r="AC14" s="225"/>
    </row>
    <row r="15" spans="1:29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>M22+M79+M105+M146-M66-M154</f>
        <v>10661566.036</v>
      </c>
      <c r="N15" s="283">
        <f t="shared" ref="N15:S15" si="6">N22+N79+N105+N146-N66-N154</f>
        <v>11230785</v>
      </c>
      <c r="O15" s="283">
        <f t="shared" si="6"/>
        <v>11179928</v>
      </c>
      <c r="P15" s="283">
        <f t="shared" si="6"/>
        <v>12362346</v>
      </c>
      <c r="Q15" s="283">
        <f t="shared" si="6"/>
        <v>12954667</v>
      </c>
      <c r="R15" s="283">
        <f t="shared" si="6"/>
        <v>13548050</v>
      </c>
      <c r="S15" s="283">
        <f t="shared" si="6"/>
        <v>14196111.300000001</v>
      </c>
      <c r="T15" s="345"/>
      <c r="U15" s="345"/>
      <c r="V15" s="345"/>
      <c r="W15" s="225"/>
      <c r="X15" s="225"/>
      <c r="Y15" s="345"/>
      <c r="Z15" s="225"/>
      <c r="AA15" s="346"/>
      <c r="AB15" s="346"/>
      <c r="AC15" s="225"/>
    </row>
    <row r="16" spans="1:29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>M23+M80+M81+M106+M147</f>
        <v>121022.364</v>
      </c>
      <c r="N16" s="348">
        <f t="shared" ref="N16:S16" si="7">N23+N80+N81+N106+N147</f>
        <v>29862</v>
      </c>
      <c r="O16" s="348">
        <f t="shared" si="7"/>
        <v>8605.5</v>
      </c>
      <c r="P16" s="348">
        <f t="shared" si="7"/>
        <v>57447</v>
      </c>
      <c r="Q16" s="348">
        <f t="shared" si="7"/>
        <v>57447</v>
      </c>
      <c r="R16" s="348">
        <f t="shared" si="7"/>
        <v>57447</v>
      </c>
      <c r="S16" s="348">
        <f t="shared" si="7"/>
        <v>57447</v>
      </c>
      <c r="T16" s="345"/>
      <c r="U16" s="345"/>
      <c r="V16" s="345"/>
      <c r="W16" s="225"/>
      <c r="X16" s="225"/>
      <c r="Y16" s="345"/>
      <c r="Z16" s="225"/>
      <c r="AA16" s="346"/>
      <c r="AB16" s="346"/>
      <c r="AC16" s="225"/>
    </row>
    <row r="17" spans="1:29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M7-M10-M11-M66-M154-M175-M210</f>
        <v>10909602.136</v>
      </c>
      <c r="N17" s="39">
        <f>N7-N10-N66-N154-N175-N210</f>
        <v>14122532.100000001</v>
      </c>
      <c r="O17" s="39">
        <f>O7-O10-O66-O154-O175-O210</f>
        <v>14599455.600000003</v>
      </c>
      <c r="P17" s="39"/>
      <c r="Q17" s="39"/>
      <c r="R17" s="39"/>
      <c r="S17" s="41"/>
      <c r="T17" s="223">
        <f>M13-T13</f>
        <v>0</v>
      </c>
      <c r="U17" s="223">
        <f>N13-U13</f>
        <v>0</v>
      </c>
      <c r="V17" s="225"/>
      <c r="W17" s="225"/>
      <c r="X17" s="225"/>
      <c r="Y17" s="225"/>
      <c r="Z17" s="225"/>
      <c r="AA17" s="225"/>
      <c r="AB17" s="225"/>
      <c r="AC17" s="225"/>
    </row>
    <row r="18" spans="1:29" ht="20.25" hidden="1" customHeight="1">
      <c r="A18" s="36"/>
      <c r="B18" s="37"/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40">
        <f>M15-'Прилож.УТОЧ 30.10.23(1-е чтение'!M15</f>
        <v>0</v>
      </c>
      <c r="N18" s="40">
        <f>N15-'Прилож.УТОЧ 30.10.23(1-е чтение'!N15</f>
        <v>-2.5007303804159164E-2</v>
      </c>
      <c r="O18" s="39">
        <f>O15-'Прилож.УТОЧ 30.10.23(1-е чтение'!O15</f>
        <v>0</v>
      </c>
      <c r="P18" s="39"/>
      <c r="Q18" s="39"/>
      <c r="R18" s="39"/>
      <c r="S18" s="41"/>
      <c r="T18" s="225"/>
      <c r="U18" s="313" t="s">
        <v>167</v>
      </c>
      <c r="V18" s="225"/>
      <c r="W18" s="225"/>
      <c r="X18" s="225"/>
      <c r="Y18" s="225"/>
      <c r="Z18" s="225"/>
      <c r="AA18" s="225"/>
      <c r="AB18" s="225"/>
      <c r="AC18" s="225"/>
    </row>
    <row r="19" spans="1:29" ht="36" customHeight="1">
      <c r="A19" s="42">
        <v>1</v>
      </c>
      <c r="B19" s="43" t="s">
        <v>17</v>
      </c>
      <c r="C19" s="43"/>
      <c r="D19" s="43"/>
      <c r="E19" s="43"/>
      <c r="F19" s="43"/>
      <c r="G19" s="43"/>
      <c r="H19" s="44"/>
      <c r="I19" s="44"/>
      <c r="J19" s="44"/>
      <c r="K19" s="44"/>
      <c r="L19" s="44"/>
      <c r="M19" s="246"/>
      <c r="N19" s="247"/>
      <c r="O19" s="246"/>
      <c r="P19" s="246"/>
      <c r="Q19" s="246"/>
      <c r="R19" s="246"/>
      <c r="S19" s="248"/>
      <c r="T19" s="231">
        <f>10293249.1+1756093.2+23743.7</f>
        <v>12073085.999999998</v>
      </c>
      <c r="U19" s="224"/>
      <c r="V19" s="225"/>
      <c r="W19" s="225"/>
      <c r="X19" s="225"/>
      <c r="Y19" s="226">
        <v>191267</v>
      </c>
      <c r="Z19" s="225"/>
      <c r="AA19" s="230">
        <f>AA13-AA9-AA10</f>
        <v>10561800.099999998</v>
      </c>
      <c r="AB19" s="225"/>
      <c r="AC19" s="225"/>
    </row>
    <row r="20" spans="1:29" ht="22.5" customHeight="1">
      <c r="A20" s="48"/>
      <c r="B20" s="49" t="s">
        <v>18</v>
      </c>
      <c r="C20" s="49"/>
      <c r="D20" s="49"/>
      <c r="E20" s="49"/>
      <c r="F20" s="49"/>
      <c r="G20" s="49"/>
      <c r="H20" s="50"/>
      <c r="I20" s="50"/>
      <c r="J20" s="50"/>
      <c r="K20" s="50"/>
      <c r="L20" s="34">
        <f t="shared" ref="L20:O22" si="8">L24+L51+L64</f>
        <v>4506583.5</v>
      </c>
      <c r="M20" s="34">
        <f t="shared" si="8"/>
        <v>3583135.3</v>
      </c>
      <c r="N20" s="34">
        <f t="shared" si="8"/>
        <v>3688773.4</v>
      </c>
      <c r="O20" s="34">
        <f t="shared" si="8"/>
        <v>5053274.0000000009</v>
      </c>
      <c r="P20" s="51"/>
      <c r="Q20" s="51"/>
      <c r="R20" s="51"/>
      <c r="S20" s="52"/>
      <c r="T20" s="232">
        <v>104</v>
      </c>
      <c r="U20" s="224"/>
      <c r="V20" s="225"/>
      <c r="W20" s="225"/>
      <c r="X20" s="225"/>
      <c r="Y20" s="226">
        <f>115685.1-36275</f>
        <v>79410.100000000006</v>
      </c>
      <c r="Z20" s="225"/>
      <c r="AA20" s="226">
        <f>M8</f>
        <v>69045.999999999956</v>
      </c>
      <c r="AB20" s="226">
        <f>N8</f>
        <v>2706459</v>
      </c>
      <c r="AC20" s="225" t="s">
        <v>167</v>
      </c>
    </row>
    <row r="21" spans="1:29" ht="24" customHeight="1">
      <c r="A21" s="48"/>
      <c r="B21" s="27" t="s">
        <v>9</v>
      </c>
      <c r="C21" s="49"/>
      <c r="D21" s="49"/>
      <c r="E21" s="49"/>
      <c r="F21" s="49"/>
      <c r="G21" s="49"/>
      <c r="H21" s="50"/>
      <c r="I21" s="50"/>
      <c r="J21" s="50"/>
      <c r="K21" s="50"/>
      <c r="L21" s="29">
        <f t="shared" si="8"/>
        <v>2960742.1999999997</v>
      </c>
      <c r="M21" s="29">
        <f t="shared" si="8"/>
        <v>32770.999999999956</v>
      </c>
      <c r="N21" s="29">
        <f t="shared" si="8"/>
        <v>2706459</v>
      </c>
      <c r="O21" s="29">
        <f t="shared" si="8"/>
        <v>3228090.5</v>
      </c>
      <c r="P21" s="51"/>
      <c r="Q21" s="51"/>
      <c r="R21" s="51"/>
      <c r="S21" s="52"/>
      <c r="T21" s="232">
        <f>103457+12455</f>
        <v>115912</v>
      </c>
      <c r="U21" s="226">
        <v>34685</v>
      </c>
      <c r="V21" s="225"/>
      <c r="W21" s="225"/>
      <c r="X21" s="225"/>
      <c r="Y21" s="233">
        <f>Y13+Y19-Y20</f>
        <v>12073086.000000002</v>
      </c>
      <c r="Z21" s="225"/>
      <c r="AA21" s="226">
        <v>104772.3</v>
      </c>
      <c r="AB21" s="226">
        <v>5513.9</v>
      </c>
      <c r="AC21" s="225" t="s">
        <v>16</v>
      </c>
    </row>
    <row r="22" spans="1:29" ht="25.5" customHeight="1">
      <c r="A22" s="48"/>
      <c r="B22" s="27" t="s">
        <v>10</v>
      </c>
      <c r="C22" s="49"/>
      <c r="D22" s="49"/>
      <c r="E22" s="49"/>
      <c r="F22" s="49"/>
      <c r="G22" s="49"/>
      <c r="H22" s="50"/>
      <c r="I22" s="50"/>
      <c r="J22" s="50"/>
      <c r="K22" s="50"/>
      <c r="L22" s="29" t="e">
        <f t="shared" si="8"/>
        <v>#REF!</v>
      </c>
      <c r="M22" s="29">
        <f>M26+M53+M66</f>
        <v>3529011.6</v>
      </c>
      <c r="N22" s="29">
        <f t="shared" si="8"/>
        <v>952452.4</v>
      </c>
      <c r="O22" s="29">
        <f t="shared" si="8"/>
        <v>1816578</v>
      </c>
      <c r="P22" s="51"/>
      <c r="Q22" s="51"/>
      <c r="R22" s="51"/>
      <c r="S22" s="52"/>
      <c r="T22" s="232">
        <v>36078.699999999997</v>
      </c>
      <c r="U22" s="226">
        <v>31758.7</v>
      </c>
      <c r="V22" s="225"/>
      <c r="W22" s="225"/>
      <c r="X22" s="225"/>
      <c r="Y22" s="225"/>
      <c r="Z22" s="225"/>
      <c r="AA22" s="225"/>
      <c r="AB22" s="225"/>
      <c r="AC22" s="225"/>
    </row>
    <row r="23" spans="1:29" ht="23.25" customHeight="1">
      <c r="A23" s="48"/>
      <c r="B23" s="27" t="s">
        <v>11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>L27</f>
        <v>20735.8</v>
      </c>
      <c r="M23" s="29">
        <f>M27+M54</f>
        <v>21352.7</v>
      </c>
      <c r="N23" s="29">
        <f t="shared" ref="N23:O23" si="9">N27+N54</f>
        <v>29862</v>
      </c>
      <c r="O23" s="29">
        <f t="shared" si="9"/>
        <v>8605.5</v>
      </c>
      <c r="P23" s="51"/>
      <c r="Q23" s="51"/>
      <c r="R23" s="51"/>
      <c r="S23" s="52"/>
      <c r="T23" s="231">
        <f>T19+T20+T21+T22</f>
        <v>12225180.699999997</v>
      </c>
      <c r="U23" s="234">
        <f>U13+U21+U22</f>
        <v>14033549.699999999</v>
      </c>
      <c r="V23" s="225"/>
      <c r="W23" s="225"/>
      <c r="X23" s="225"/>
      <c r="Y23" s="225"/>
      <c r="Z23" s="225"/>
      <c r="AA23" s="225"/>
      <c r="AB23" s="225"/>
      <c r="AC23" s="225"/>
    </row>
    <row r="24" spans="1:29" ht="33" customHeight="1">
      <c r="A24" s="42" t="s">
        <v>19</v>
      </c>
      <c r="B24" s="43" t="s">
        <v>20</v>
      </c>
      <c r="C24" s="43"/>
      <c r="D24" s="43"/>
      <c r="E24" s="43"/>
      <c r="F24" s="43"/>
      <c r="G24" s="43"/>
      <c r="H24" s="44"/>
      <c r="I24" s="44"/>
      <c r="J24" s="44"/>
      <c r="K24" s="44"/>
      <c r="L24" s="53">
        <f>L30+L41</f>
        <v>4452358.0999999996</v>
      </c>
      <c r="M24" s="53">
        <f>M30+M41</f>
        <v>3546328.9</v>
      </c>
      <c r="N24" s="54">
        <f>N30+N41</f>
        <v>3656361.6</v>
      </c>
      <c r="O24" s="54">
        <f>O30+O41</f>
        <v>4930234.3000000007</v>
      </c>
      <c r="P24" s="45"/>
      <c r="Q24" s="45"/>
      <c r="R24" s="45"/>
      <c r="S24" s="47"/>
      <c r="T24" s="223">
        <f>N24-'Прилож.УТОЧ 17.10.2023'!N21</f>
        <v>752453.5</v>
      </c>
      <c r="U24" s="225"/>
      <c r="V24" s="225"/>
      <c r="W24" s="225"/>
      <c r="X24" s="225"/>
      <c r="Y24" s="225"/>
      <c r="Z24" s="225"/>
      <c r="AA24" s="225"/>
      <c r="AB24" s="225"/>
      <c r="AC24" s="225"/>
    </row>
    <row r="25" spans="1:29" ht="22.5" customHeight="1">
      <c r="A25" s="26"/>
      <c r="B25" s="27" t="s">
        <v>9</v>
      </c>
      <c r="C25" s="27"/>
      <c r="D25" s="27"/>
      <c r="E25" s="27"/>
      <c r="F25" s="27"/>
      <c r="G25" s="27"/>
      <c r="H25" s="28"/>
      <c r="I25" s="28"/>
      <c r="J25" s="28"/>
      <c r="K25" s="28"/>
      <c r="L25" s="29">
        <f>L31+L32+L42+L43</f>
        <v>2906620.8</v>
      </c>
      <c r="M25" s="29">
        <f>M31+M42+M43</f>
        <v>3.1999999999534339</v>
      </c>
      <c r="N25" s="29">
        <f>N31+N42+N43</f>
        <v>2677614.7000000002</v>
      </c>
      <c r="O25" s="29">
        <f>O31+O42+O43</f>
        <v>3154919.2</v>
      </c>
      <c r="P25" s="55"/>
      <c r="Q25" s="55"/>
      <c r="R25" s="55"/>
      <c r="S25" s="56"/>
      <c r="T25" s="223">
        <f>N25-'Прилож.УТОЧ 17.10.2023'!N22</f>
        <v>4347.8999999999069</v>
      </c>
    </row>
    <row r="26" spans="1:29" ht="18" customHeight="1">
      <c r="A26" s="26"/>
      <c r="B26" s="27" t="s">
        <v>10</v>
      </c>
      <c r="C26" s="27"/>
      <c r="D26" s="27"/>
      <c r="E26" s="27"/>
      <c r="F26" s="27"/>
      <c r="G26" s="27"/>
      <c r="H26" s="28"/>
      <c r="I26" s="28"/>
      <c r="J26" s="28"/>
      <c r="K26" s="28"/>
      <c r="L26" s="29">
        <f>L33+L34+L35+L36+L37+L44+L45+L46+L47</f>
        <v>1525001.5</v>
      </c>
      <c r="M26" s="29">
        <f>M33+M34+M35+M36+M37+M44+M45+M46+M47</f>
        <v>3527542.2</v>
      </c>
      <c r="N26" s="29">
        <f>N33+N34+N35+N36+N37+N44+N45+N46+N47</f>
        <v>951146.5</v>
      </c>
      <c r="O26" s="29">
        <f>O33+O34+O35+O36+O37+O44+O45+O46+O47</f>
        <v>1775315.1</v>
      </c>
      <c r="P26" s="55"/>
      <c r="Q26" s="55"/>
      <c r="R26" s="55"/>
      <c r="S26" s="56"/>
      <c r="T26" s="280">
        <f>N26-'Прилож.УТОЧ 17.10.2023'!N23</f>
        <v>726019.10000000009</v>
      </c>
    </row>
    <row r="27" spans="1:29" ht="20.25" customHeight="1">
      <c r="A27" s="26"/>
      <c r="B27" s="27" t="s">
        <v>11</v>
      </c>
      <c r="C27" s="27"/>
      <c r="D27" s="27"/>
      <c r="E27" s="27"/>
      <c r="F27" s="27" t="s">
        <v>21</v>
      </c>
      <c r="G27" s="27"/>
      <c r="H27" s="28"/>
      <c r="I27" s="28"/>
      <c r="J27" s="28"/>
      <c r="K27" s="28"/>
      <c r="L27" s="29">
        <f>L48</f>
        <v>20735.8</v>
      </c>
      <c r="M27" s="29">
        <f>M48</f>
        <v>18783.5</v>
      </c>
      <c r="N27" s="29">
        <f>N48</f>
        <v>27600.400000000001</v>
      </c>
      <c r="O27" s="29">
        <f>O48</f>
        <v>0</v>
      </c>
      <c r="P27" s="55"/>
      <c r="Q27" s="55"/>
      <c r="R27" s="55"/>
      <c r="S27" s="56"/>
      <c r="T27" s="223">
        <f>N27-'Прилож.УТОЧ 17.10.2023'!N24</f>
        <v>22086.5</v>
      </c>
    </row>
    <row r="28" spans="1:29" ht="15.75" hidden="1" customHeight="1">
      <c r="A28" s="26"/>
      <c r="B28" s="27" t="s">
        <v>12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55"/>
      <c r="N28" s="57"/>
      <c r="O28" s="55"/>
      <c r="P28" s="55"/>
      <c r="Q28" s="55"/>
      <c r="R28" s="55"/>
      <c r="S28" s="56"/>
    </row>
    <row r="29" spans="1:29" ht="15.75" hidden="1" customHeight="1">
      <c r="A29" s="26"/>
      <c r="B29" s="27" t="s">
        <v>13</v>
      </c>
      <c r="C29" s="27"/>
      <c r="D29" s="27"/>
      <c r="E29" s="27"/>
      <c r="F29" s="27"/>
      <c r="G29" s="27"/>
      <c r="H29" s="28"/>
      <c r="I29" s="28"/>
      <c r="J29" s="28"/>
      <c r="K29" s="28"/>
      <c r="L29" s="28"/>
      <c r="M29" s="55"/>
      <c r="N29" s="57"/>
      <c r="O29" s="55"/>
      <c r="P29" s="55"/>
      <c r="Q29" s="55"/>
      <c r="R29" s="55"/>
      <c r="S29" s="56"/>
    </row>
    <row r="30" spans="1:29" ht="36.75" customHeight="1">
      <c r="A30" s="58" t="s">
        <v>22</v>
      </c>
      <c r="B30" s="59" t="s">
        <v>23</v>
      </c>
      <c r="C30" s="59"/>
      <c r="D30" s="59"/>
      <c r="E30" s="59"/>
      <c r="F30" s="59"/>
      <c r="G30" s="59"/>
      <c r="H30" s="60"/>
      <c r="I30" s="60"/>
      <c r="J30" s="60"/>
      <c r="K30" s="60"/>
      <c r="L30" s="61">
        <f>SUM(L31:L37)</f>
        <v>4092609.3</v>
      </c>
      <c r="M30" s="61">
        <f>SUM(M31:M37)</f>
        <v>2952970.4</v>
      </c>
      <c r="N30" s="62">
        <f>SUM(N31:N36)</f>
        <v>2791355</v>
      </c>
      <c r="O30" s="62">
        <f>SUM(O31:O36)</f>
        <v>4930234.3000000007</v>
      </c>
      <c r="P30" s="63"/>
      <c r="Q30" s="63"/>
      <c r="R30" s="63"/>
      <c r="S30" s="64"/>
      <c r="T30" s="223"/>
    </row>
    <row r="31" spans="1:29" ht="20.25" customHeight="1">
      <c r="A31" s="590"/>
      <c r="B31" s="592" t="s">
        <v>9</v>
      </c>
      <c r="C31" s="592" t="s">
        <v>9</v>
      </c>
      <c r="D31" s="67">
        <v>828</v>
      </c>
      <c r="E31" s="67" t="s">
        <v>24</v>
      </c>
      <c r="F31" s="67" t="s">
        <v>25</v>
      </c>
      <c r="G31" s="68">
        <v>200</v>
      </c>
      <c r="H31" s="67">
        <v>828</v>
      </c>
      <c r="I31" s="67" t="s">
        <v>24</v>
      </c>
      <c r="J31" s="67" t="s">
        <v>25</v>
      </c>
      <c r="K31" s="302">
        <v>200</v>
      </c>
      <c r="L31" s="226">
        <f>960236.8</f>
        <v>960236.8</v>
      </c>
      <c r="M31" s="334">
        <f>1756093.2-1756090</f>
        <v>3.1999999999534339</v>
      </c>
      <c r="N31" s="334">
        <v>2677614.7000000002</v>
      </c>
      <c r="O31" s="334">
        <v>3154919.2</v>
      </c>
      <c r="P31" s="55"/>
      <c r="Q31" s="55"/>
      <c r="R31" s="55"/>
      <c r="S31" s="56"/>
      <c r="T31" s="280">
        <f>(N30-N35)/107.1</f>
        <v>26042.78244631186</v>
      </c>
      <c r="U31" s="7">
        <f>(O31+O36)/28000</f>
        <v>176.05576071428575</v>
      </c>
      <c r="V31" s="7"/>
    </row>
    <row r="32" spans="1:29" ht="20.25" hidden="1" customHeight="1">
      <c r="A32" s="591"/>
      <c r="B32" s="593"/>
      <c r="C32" s="593"/>
      <c r="D32" s="67">
        <v>828</v>
      </c>
      <c r="E32" s="67" t="s">
        <v>24</v>
      </c>
      <c r="F32" s="67" t="s">
        <v>26</v>
      </c>
      <c r="G32" s="68">
        <v>200</v>
      </c>
      <c r="H32" s="67"/>
      <c r="I32" s="67"/>
      <c r="J32" s="67"/>
      <c r="K32" s="302"/>
      <c r="L32" s="285">
        <f>1756090</f>
        <v>1756090</v>
      </c>
      <c r="M32" s="285"/>
      <c r="N32" s="303"/>
      <c r="O32" s="57"/>
      <c r="P32" s="55"/>
      <c r="Q32" s="55"/>
      <c r="R32" s="55"/>
      <c r="S32" s="56"/>
      <c r="T32" s="223"/>
      <c r="U32" s="7"/>
      <c r="V32" s="7"/>
    </row>
    <row r="33" spans="1:22" ht="19.5" customHeight="1">
      <c r="A33" s="590"/>
      <c r="B33" s="592" t="s">
        <v>10</v>
      </c>
      <c r="C33" s="592" t="s">
        <v>10</v>
      </c>
      <c r="D33" s="67">
        <v>828</v>
      </c>
      <c r="E33" s="67" t="s">
        <v>24</v>
      </c>
      <c r="F33" s="67" t="s">
        <v>27</v>
      </c>
      <c r="G33" s="68">
        <v>200</v>
      </c>
      <c r="H33" s="67">
        <v>828</v>
      </c>
      <c r="I33" s="67" t="s">
        <v>24</v>
      </c>
      <c r="J33" s="239" t="s">
        <v>188</v>
      </c>
      <c r="K33" s="302">
        <v>200</v>
      </c>
      <c r="L33" s="226"/>
      <c r="M33" s="334">
        <f>949244.6+300000+36000</f>
        <v>1285244.6000000001</v>
      </c>
      <c r="N33" s="286"/>
      <c r="O33" s="68"/>
      <c r="P33" s="68"/>
      <c r="Q33" s="68"/>
      <c r="R33" s="68"/>
      <c r="S33" s="72"/>
      <c r="T33" s="223"/>
      <c r="U33" s="7"/>
      <c r="V33" s="7"/>
    </row>
    <row r="34" spans="1:22" ht="19.5" customHeight="1">
      <c r="A34" s="603"/>
      <c r="B34" s="604"/>
      <c r="C34" s="604"/>
      <c r="D34" s="67">
        <v>828</v>
      </c>
      <c r="E34" s="67" t="s">
        <v>24</v>
      </c>
      <c r="F34" s="67" t="s">
        <v>27</v>
      </c>
      <c r="G34" s="68">
        <v>500</v>
      </c>
      <c r="H34" s="67">
        <v>828</v>
      </c>
      <c r="I34" s="67" t="s">
        <v>24</v>
      </c>
      <c r="J34" s="239" t="s">
        <v>188</v>
      </c>
      <c r="K34" s="302">
        <v>500</v>
      </c>
      <c r="L34" s="226">
        <v>1247866</v>
      </c>
      <c r="M34" s="285">
        <f>1560239+27784</f>
        <v>1588023</v>
      </c>
      <c r="N34" s="286"/>
      <c r="O34" s="68"/>
      <c r="P34" s="68"/>
      <c r="Q34" s="68"/>
      <c r="R34" s="68"/>
      <c r="S34" s="72"/>
      <c r="T34" s="223"/>
      <c r="U34" s="7"/>
      <c r="V34" s="7"/>
    </row>
    <row r="35" spans="1:22" ht="19.5" customHeight="1">
      <c r="A35" s="603"/>
      <c r="B35" s="604"/>
      <c r="C35" s="604"/>
      <c r="D35" s="67">
        <v>828</v>
      </c>
      <c r="E35" s="67" t="s">
        <v>24</v>
      </c>
      <c r="F35" s="67" t="s">
        <v>28</v>
      </c>
      <c r="G35" s="68">
        <v>200</v>
      </c>
      <c r="H35" s="67">
        <v>828</v>
      </c>
      <c r="I35" s="67" t="s">
        <v>24</v>
      </c>
      <c r="J35" s="239" t="s">
        <v>189</v>
      </c>
      <c r="K35" s="302">
        <v>200</v>
      </c>
      <c r="L35" s="304">
        <f>7842+6376+1672+553-67-1140</f>
        <v>15236</v>
      </c>
      <c r="M35" s="304">
        <f>3658+1740+1286-155</f>
        <v>6529</v>
      </c>
      <c r="N35" s="285">
        <f>997+1337-161</f>
        <v>2173</v>
      </c>
      <c r="O35" s="69">
        <v>673</v>
      </c>
      <c r="P35" s="69"/>
      <c r="Q35" s="69"/>
      <c r="R35" s="69"/>
      <c r="S35" s="73"/>
      <c r="T35" s="223"/>
    </row>
    <row r="36" spans="1:22" ht="22.5" customHeight="1">
      <c r="A36" s="591"/>
      <c r="B36" s="604"/>
      <c r="C36" s="604"/>
      <c r="D36" s="67">
        <v>828</v>
      </c>
      <c r="E36" s="67" t="s">
        <v>24</v>
      </c>
      <c r="F36" s="67" t="s">
        <v>25</v>
      </c>
      <c r="G36" s="67">
        <v>200</v>
      </c>
      <c r="H36" s="67">
        <v>828</v>
      </c>
      <c r="I36" s="67" t="s">
        <v>24</v>
      </c>
      <c r="J36" s="67" t="s">
        <v>25</v>
      </c>
      <c r="K36" s="67">
        <v>200</v>
      </c>
      <c r="L36" s="55">
        <f>876859.8+123387+73170.5-960236.8</f>
        <v>113180.5</v>
      </c>
      <c r="M36" s="55">
        <v>73170.600000000006</v>
      </c>
      <c r="N36" s="334">
        <v>111567.3</v>
      </c>
      <c r="O36" s="334">
        <v>1774642.1</v>
      </c>
      <c r="P36" s="55"/>
      <c r="Q36" s="55"/>
      <c r="R36" s="55"/>
      <c r="S36" s="56"/>
      <c r="T36" s="223"/>
    </row>
    <row r="37" spans="1:22" ht="22.5" hidden="1" customHeight="1">
      <c r="A37" s="26"/>
      <c r="B37" s="604"/>
      <c r="C37" s="604"/>
      <c r="D37" s="67">
        <v>828</v>
      </c>
      <c r="E37" s="67" t="s">
        <v>24</v>
      </c>
      <c r="F37" s="67" t="s">
        <v>25</v>
      </c>
      <c r="G37" s="67">
        <v>500</v>
      </c>
      <c r="H37" s="67">
        <v>828</v>
      </c>
      <c r="I37" s="67" t="s">
        <v>24</v>
      </c>
      <c r="J37" s="67" t="s">
        <v>25</v>
      </c>
      <c r="K37" s="67">
        <v>500</v>
      </c>
      <c r="L37" s="55"/>
      <c r="M37" s="55"/>
      <c r="N37" s="57"/>
      <c r="O37" s="55"/>
      <c r="P37" s="55"/>
      <c r="Q37" s="55"/>
      <c r="R37" s="55"/>
      <c r="S37" s="56"/>
      <c r="T37" s="223"/>
    </row>
    <row r="38" spans="1:22" ht="28.5" customHeight="1">
      <c r="A38" s="26"/>
      <c r="B38" s="27" t="s">
        <v>11</v>
      </c>
      <c r="C38" s="27" t="s">
        <v>11</v>
      </c>
      <c r="D38" s="27"/>
      <c r="E38" s="27"/>
      <c r="F38" s="27"/>
      <c r="G38" s="27"/>
      <c r="H38" s="28"/>
      <c r="I38" s="28"/>
      <c r="J38" s="28"/>
      <c r="K38" s="28"/>
      <c r="L38" s="28"/>
      <c r="M38" s="55"/>
      <c r="N38" s="57"/>
      <c r="O38" s="55"/>
      <c r="P38" s="55"/>
      <c r="Q38" s="55"/>
      <c r="R38" s="55"/>
      <c r="S38" s="56"/>
      <c r="T38" s="223"/>
    </row>
    <row r="39" spans="1:22" ht="19.5" hidden="1" customHeight="1">
      <c r="A39" s="26"/>
      <c r="B39" s="27" t="s">
        <v>12</v>
      </c>
      <c r="C39" s="27"/>
      <c r="D39" s="27"/>
      <c r="E39" s="27"/>
      <c r="F39" s="27"/>
      <c r="G39" s="27"/>
      <c r="H39" s="28"/>
      <c r="I39" s="28"/>
      <c r="J39" s="28"/>
      <c r="K39" s="28"/>
      <c r="L39" s="28"/>
      <c r="M39" s="55"/>
      <c r="N39" s="57"/>
      <c r="O39" s="55"/>
      <c r="P39" s="55"/>
      <c r="Q39" s="55"/>
      <c r="R39" s="55"/>
      <c r="S39" s="56"/>
      <c r="T39" s="223"/>
    </row>
    <row r="40" spans="1:22" ht="19.5" hidden="1" customHeight="1">
      <c r="A40" s="26"/>
      <c r="B40" s="27" t="s">
        <v>13</v>
      </c>
      <c r="C40" s="27"/>
      <c r="D40" s="27"/>
      <c r="E40" s="27"/>
      <c r="F40" s="27"/>
      <c r="G40" s="27"/>
      <c r="H40" s="28"/>
      <c r="I40" s="28"/>
      <c r="J40" s="28"/>
      <c r="K40" s="28"/>
      <c r="L40" s="28"/>
      <c r="M40" s="55"/>
      <c r="N40" s="57"/>
      <c r="O40" s="55"/>
      <c r="P40" s="55"/>
      <c r="Q40" s="55"/>
      <c r="R40" s="55"/>
      <c r="S40" s="56"/>
      <c r="T40" s="223"/>
    </row>
    <row r="41" spans="1:22" ht="63" customHeight="1">
      <c r="A41" s="58" t="s">
        <v>29</v>
      </c>
      <c r="B41" s="59" t="s">
        <v>30</v>
      </c>
      <c r="C41" s="59"/>
      <c r="D41" s="59"/>
      <c r="E41" s="59"/>
      <c r="F41" s="59"/>
      <c r="G41" s="59"/>
      <c r="H41" s="27"/>
      <c r="I41" s="27"/>
      <c r="J41" s="27"/>
      <c r="K41" s="27"/>
      <c r="L41" s="61">
        <f>SUM(L42:L48)</f>
        <v>359748.8</v>
      </c>
      <c r="M41" s="61">
        <f>SUM(M42:M48)</f>
        <v>593358.5</v>
      </c>
      <c r="N41" s="62">
        <f>SUM(N42:N48)</f>
        <v>865006.6</v>
      </c>
      <c r="O41" s="63"/>
      <c r="P41" s="63"/>
      <c r="Q41" s="63"/>
      <c r="R41" s="63"/>
      <c r="S41" s="64"/>
      <c r="T41" s="223"/>
    </row>
    <row r="42" spans="1:22" ht="18.75" hidden="1" customHeight="1">
      <c r="A42" s="590"/>
      <c r="B42" s="592" t="s">
        <v>9</v>
      </c>
      <c r="C42" s="592" t="s">
        <v>9</v>
      </c>
      <c r="D42" s="67">
        <v>828</v>
      </c>
      <c r="E42" s="67" t="s">
        <v>24</v>
      </c>
      <c r="F42" s="67" t="s">
        <v>25</v>
      </c>
      <c r="G42" s="67">
        <v>200</v>
      </c>
      <c r="H42" s="67">
        <v>828</v>
      </c>
      <c r="I42" s="67" t="s">
        <v>24</v>
      </c>
      <c r="J42" s="67" t="s">
        <v>25</v>
      </c>
      <c r="K42" s="67">
        <v>200</v>
      </c>
      <c r="L42" s="29">
        <v>29266.400000000001</v>
      </c>
      <c r="M42" s="27"/>
      <c r="N42" s="57"/>
      <c r="O42" s="55"/>
      <c r="P42" s="55"/>
      <c r="Q42" s="55"/>
      <c r="R42" s="55"/>
      <c r="S42" s="56"/>
      <c r="T42" s="223"/>
    </row>
    <row r="43" spans="1:22" ht="21.75" hidden="1" customHeight="1">
      <c r="A43" s="591"/>
      <c r="B43" s="593"/>
      <c r="C43" s="593"/>
      <c r="D43" s="104">
        <v>828</v>
      </c>
      <c r="E43" s="104" t="s">
        <v>24</v>
      </c>
      <c r="F43" s="104" t="s">
        <v>25</v>
      </c>
      <c r="G43" s="104">
        <v>500</v>
      </c>
      <c r="H43" s="104">
        <v>828</v>
      </c>
      <c r="I43" s="104" t="s">
        <v>24</v>
      </c>
      <c r="J43" s="104" t="s">
        <v>25</v>
      </c>
      <c r="K43" s="104">
        <v>500</v>
      </c>
      <c r="L43" s="29">
        <f>161027.6</f>
        <v>161027.6</v>
      </c>
      <c r="M43" s="27"/>
      <c r="N43" s="57"/>
      <c r="O43" s="55"/>
      <c r="P43" s="55"/>
      <c r="Q43" s="55"/>
      <c r="R43" s="55"/>
      <c r="S43" s="56"/>
      <c r="T43" s="223"/>
    </row>
    <row r="44" spans="1:22" ht="19.5" customHeight="1">
      <c r="A44" s="590"/>
      <c r="B44" s="592" t="s">
        <v>10</v>
      </c>
      <c r="C44" s="592" t="s">
        <v>10</v>
      </c>
      <c r="D44" s="67">
        <v>828</v>
      </c>
      <c r="E44" s="67" t="s">
        <v>24</v>
      </c>
      <c r="F44" s="67" t="s">
        <v>31</v>
      </c>
      <c r="G44" s="67">
        <v>200</v>
      </c>
      <c r="H44" s="67">
        <v>828</v>
      </c>
      <c r="I44" s="67" t="s">
        <v>24</v>
      </c>
      <c r="J44" s="239" t="s">
        <v>190</v>
      </c>
      <c r="K44" s="67">
        <v>200</v>
      </c>
      <c r="L44" s="29">
        <v>68646.100000000006</v>
      </c>
      <c r="M44" s="29">
        <f>320362.3-20000+5433.2</f>
        <v>305795.5</v>
      </c>
      <c r="N44" s="334">
        <v>405000</v>
      </c>
      <c r="O44" s="55"/>
      <c r="P44" s="55"/>
      <c r="Q44" s="55"/>
      <c r="R44" s="55"/>
      <c r="S44" s="56"/>
      <c r="T44" s="223"/>
    </row>
    <row r="45" spans="1:22" ht="20.25" customHeight="1">
      <c r="A45" s="603"/>
      <c r="B45" s="604"/>
      <c r="C45" s="604"/>
      <c r="D45" s="67">
        <v>828</v>
      </c>
      <c r="E45" s="67" t="s">
        <v>24</v>
      </c>
      <c r="F45" s="67" t="s">
        <v>31</v>
      </c>
      <c r="G45" s="67">
        <v>500</v>
      </c>
      <c r="H45" s="67">
        <v>828</v>
      </c>
      <c r="I45" s="67" t="s">
        <v>24</v>
      </c>
      <c r="J45" s="239" t="s">
        <v>190</v>
      </c>
      <c r="K45" s="67">
        <v>500</v>
      </c>
      <c r="L45" s="29">
        <v>72144</v>
      </c>
      <c r="M45" s="29">
        <f>275779.5-7000</f>
        <v>268779.5</v>
      </c>
      <c r="N45" s="303">
        <v>432406.2</v>
      </c>
      <c r="O45" s="55"/>
      <c r="P45" s="55"/>
      <c r="Q45" s="55"/>
      <c r="R45" s="55"/>
      <c r="S45" s="56"/>
      <c r="T45" s="223"/>
    </row>
    <row r="46" spans="1:22" ht="24" hidden="1" customHeight="1">
      <c r="A46" s="603"/>
      <c r="B46" s="604"/>
      <c r="C46" s="604"/>
      <c r="D46" s="67">
        <v>828</v>
      </c>
      <c r="E46" s="67" t="s">
        <v>24</v>
      </c>
      <c r="F46" s="67" t="s">
        <v>25</v>
      </c>
      <c r="G46" s="67">
        <v>200</v>
      </c>
      <c r="H46" s="67">
        <v>828</v>
      </c>
      <c r="I46" s="67" t="s">
        <v>24</v>
      </c>
      <c r="J46" s="67" t="s">
        <v>25</v>
      </c>
      <c r="K46" s="67">
        <v>200</v>
      </c>
      <c r="L46" s="29">
        <f>30485.8-29266.4</f>
        <v>1219.3999999999978</v>
      </c>
      <c r="M46" s="55"/>
      <c r="N46" s="333"/>
      <c r="O46" s="55"/>
      <c r="P46" s="55"/>
      <c r="Q46" s="55"/>
      <c r="R46" s="55"/>
      <c r="S46" s="56"/>
      <c r="T46" s="223"/>
    </row>
    <row r="47" spans="1:22" ht="24.75" hidden="1" customHeight="1">
      <c r="A47" s="591"/>
      <c r="B47" s="593"/>
      <c r="C47" s="593"/>
      <c r="D47" s="67">
        <v>828</v>
      </c>
      <c r="E47" s="67" t="s">
        <v>24</v>
      </c>
      <c r="F47" s="67" t="s">
        <v>25</v>
      </c>
      <c r="G47" s="67">
        <v>500</v>
      </c>
      <c r="H47" s="67">
        <v>828</v>
      </c>
      <c r="I47" s="67" t="s">
        <v>24</v>
      </c>
      <c r="J47" s="67" t="s">
        <v>25</v>
      </c>
      <c r="K47" s="67">
        <v>500</v>
      </c>
      <c r="L47" s="29">
        <f>167737.1-161027.6</f>
        <v>6709.5</v>
      </c>
      <c r="M47" s="27"/>
      <c r="N47" s="333"/>
      <c r="O47" s="55"/>
      <c r="P47" s="55"/>
      <c r="Q47" s="55"/>
      <c r="R47" s="55"/>
      <c r="S47" s="56"/>
      <c r="T47" s="223"/>
    </row>
    <row r="48" spans="1:22" ht="33" customHeight="1">
      <c r="A48" s="26"/>
      <c r="B48" s="27" t="s">
        <v>11</v>
      </c>
      <c r="C48" s="27" t="s">
        <v>11</v>
      </c>
      <c r="D48" s="27"/>
      <c r="E48" s="27"/>
      <c r="F48" s="27"/>
      <c r="G48" s="27"/>
      <c r="H48" s="27"/>
      <c r="I48" s="27"/>
      <c r="J48" s="27"/>
      <c r="K48" s="27"/>
      <c r="L48" s="29">
        <v>20735.8</v>
      </c>
      <c r="M48" s="29">
        <v>18783.5</v>
      </c>
      <c r="N48" s="333">
        <v>27600.400000000001</v>
      </c>
      <c r="O48" s="55"/>
      <c r="P48" s="55"/>
      <c r="Q48" s="55"/>
      <c r="R48" s="55"/>
      <c r="S48" s="56"/>
      <c r="T48" s="223"/>
    </row>
    <row r="49" spans="1:23" ht="15.75" hidden="1" customHeight="1">
      <c r="A49" s="36"/>
      <c r="B49" s="74" t="s">
        <v>12</v>
      </c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5"/>
      <c r="O49" s="74"/>
      <c r="P49" s="74"/>
      <c r="Q49" s="74"/>
      <c r="R49" s="74"/>
      <c r="S49" s="76"/>
    </row>
    <row r="50" spans="1:23" ht="15.75" hidden="1" customHeight="1">
      <c r="A50" s="36"/>
      <c r="B50" s="74" t="s">
        <v>13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5"/>
      <c r="O50" s="74"/>
      <c r="P50" s="74"/>
      <c r="Q50" s="74"/>
      <c r="R50" s="74"/>
      <c r="S50" s="76"/>
    </row>
    <row r="51" spans="1:23" ht="45.75" customHeight="1">
      <c r="A51" s="42" t="s">
        <v>32</v>
      </c>
      <c r="B51" s="43" t="s">
        <v>33</v>
      </c>
      <c r="C51" s="43"/>
      <c r="D51" s="43"/>
      <c r="E51" s="43"/>
      <c r="F51" s="43"/>
      <c r="G51" s="43"/>
      <c r="H51" s="77"/>
      <c r="I51" s="77"/>
      <c r="J51" s="77"/>
      <c r="K51" s="77"/>
      <c r="L51" s="45">
        <f t="shared" ref="L51:O51" si="10">L57</f>
        <v>54121.4</v>
      </c>
      <c r="M51" s="53">
        <f t="shared" si="10"/>
        <v>36702.399999999994</v>
      </c>
      <c r="N51" s="54">
        <f t="shared" si="10"/>
        <v>32307.8</v>
      </c>
      <c r="O51" s="54">
        <f t="shared" si="10"/>
        <v>122935.70000000001</v>
      </c>
      <c r="P51" s="45"/>
      <c r="Q51" s="45"/>
      <c r="R51" s="45"/>
      <c r="S51" s="47"/>
    </row>
    <row r="52" spans="1:23" ht="18.75" customHeight="1">
      <c r="A52" s="36"/>
      <c r="B52" s="74" t="s">
        <v>9</v>
      </c>
      <c r="C52" s="74"/>
      <c r="D52" s="74"/>
      <c r="E52" s="74"/>
      <c r="F52" s="74"/>
      <c r="G52" s="74"/>
      <c r="H52" s="74"/>
      <c r="I52" s="74"/>
      <c r="J52" s="74"/>
      <c r="K52" s="74"/>
      <c r="L52" s="78">
        <f>L58+L59</f>
        <v>54121.4</v>
      </c>
      <c r="M52" s="29">
        <f t="shared" ref="M52:O54" si="11">M59</f>
        <v>32767.8</v>
      </c>
      <c r="N52" s="32">
        <f t="shared" si="11"/>
        <v>28844.3</v>
      </c>
      <c r="O52" s="32">
        <f t="shared" si="11"/>
        <v>73171.3</v>
      </c>
      <c r="P52" s="78"/>
      <c r="Q52" s="78"/>
      <c r="R52" s="78"/>
      <c r="S52" s="80"/>
    </row>
    <row r="53" spans="1:23" ht="19.5" customHeight="1">
      <c r="A53" s="36"/>
      <c r="B53" s="74" t="s">
        <v>10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29">
        <f t="shared" si="11"/>
        <v>1365.4</v>
      </c>
      <c r="N53" s="32">
        <f t="shared" si="11"/>
        <v>1201.9000000000001</v>
      </c>
      <c r="O53" s="32">
        <f t="shared" si="11"/>
        <v>41158.9</v>
      </c>
      <c r="P53" s="78"/>
      <c r="Q53" s="78"/>
      <c r="R53" s="78"/>
      <c r="S53" s="80"/>
    </row>
    <row r="54" spans="1:23" ht="31.5" customHeight="1">
      <c r="A54" s="36"/>
      <c r="B54" s="27" t="s">
        <v>11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29">
        <f>M61</f>
        <v>2569.1999999999998</v>
      </c>
      <c r="N54" s="32">
        <f t="shared" si="11"/>
        <v>2261.6</v>
      </c>
      <c r="O54" s="32">
        <f t="shared" si="11"/>
        <v>8605.5</v>
      </c>
      <c r="P54" s="74"/>
      <c r="Q54" s="74"/>
      <c r="R54" s="74"/>
      <c r="S54" s="76"/>
    </row>
    <row r="55" spans="1:23" ht="15.75" hidden="1" customHeight="1">
      <c r="A55" s="36"/>
      <c r="B55" s="74" t="s">
        <v>12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43"/>
      <c r="N55" s="344"/>
      <c r="O55" s="343"/>
      <c r="P55" s="74"/>
      <c r="Q55" s="74"/>
      <c r="R55" s="74"/>
      <c r="S55" s="76"/>
    </row>
    <row r="56" spans="1:23" ht="15.75" hidden="1" customHeight="1">
      <c r="A56" s="36"/>
      <c r="B56" s="74" t="s">
        <v>13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343"/>
      <c r="N56" s="344"/>
      <c r="O56" s="343"/>
      <c r="P56" s="74"/>
      <c r="Q56" s="74"/>
      <c r="R56" s="74"/>
      <c r="S56" s="76"/>
    </row>
    <row r="57" spans="1:23" ht="89.25" customHeight="1">
      <c r="A57" s="58" t="s">
        <v>34</v>
      </c>
      <c r="B57" s="59" t="s">
        <v>35</v>
      </c>
      <c r="C57" s="59"/>
      <c r="D57" s="59"/>
      <c r="E57" s="59"/>
      <c r="F57" s="59"/>
      <c r="G57" s="59"/>
      <c r="H57" s="74"/>
      <c r="I57" s="74"/>
      <c r="J57" s="74"/>
      <c r="K57" s="74"/>
      <c r="L57" s="81">
        <f>SUM(L58:L60)</f>
        <v>54121.4</v>
      </c>
      <c r="M57" s="62">
        <f>M59+M60+M61</f>
        <v>36702.399999999994</v>
      </c>
      <c r="N57" s="62">
        <f t="shared" ref="N57:O57" si="12">N59+N60+N61</f>
        <v>32307.8</v>
      </c>
      <c r="O57" s="62">
        <f t="shared" si="12"/>
        <v>122935.70000000001</v>
      </c>
      <c r="P57" s="63"/>
      <c r="Q57" s="63"/>
      <c r="R57" s="63"/>
      <c r="S57" s="64"/>
      <c r="V57" s="34">
        <f>SUM(V59:V61)</f>
        <v>122935.65188172043</v>
      </c>
    </row>
    <row r="58" spans="1:23" ht="21" hidden="1" customHeight="1">
      <c r="A58" s="594"/>
      <c r="B58" s="592" t="s">
        <v>9</v>
      </c>
      <c r="C58" s="592" t="s">
        <v>9</v>
      </c>
      <c r="D58" s="67">
        <v>828</v>
      </c>
      <c r="E58" s="67" t="s">
        <v>24</v>
      </c>
      <c r="F58" s="67" t="s">
        <v>36</v>
      </c>
      <c r="G58" s="67">
        <v>200</v>
      </c>
      <c r="H58" s="67">
        <v>828</v>
      </c>
      <c r="I58" s="67" t="s">
        <v>24</v>
      </c>
      <c r="J58" s="67" t="s">
        <v>36</v>
      </c>
      <c r="K58" s="67">
        <v>200</v>
      </c>
      <c r="L58" s="67"/>
      <c r="M58" s="186"/>
      <c r="N58" s="186"/>
      <c r="O58" s="186"/>
      <c r="P58" s="55"/>
      <c r="Q58" s="55"/>
      <c r="R58" s="55"/>
      <c r="S58" s="56"/>
    </row>
    <row r="59" spans="1:23" ht="28.5" customHeight="1">
      <c r="A59" s="595"/>
      <c r="B59" s="593"/>
      <c r="C59" s="593"/>
      <c r="D59" s="67">
        <v>828</v>
      </c>
      <c r="E59" s="67" t="s">
        <v>24</v>
      </c>
      <c r="F59" s="67" t="s">
        <v>36</v>
      </c>
      <c r="G59" s="67">
        <v>200</v>
      </c>
      <c r="H59" s="67">
        <v>828</v>
      </c>
      <c r="I59" s="67" t="s">
        <v>24</v>
      </c>
      <c r="J59" s="67" t="s">
        <v>36</v>
      </c>
      <c r="K59" s="67">
        <v>500</v>
      </c>
      <c r="L59" s="55">
        <v>54121.4</v>
      </c>
      <c r="M59" s="334">
        <v>32767.8</v>
      </c>
      <c r="N59" s="334">
        <v>28844.3</v>
      </c>
      <c r="O59" s="334">
        <v>73171.3</v>
      </c>
      <c r="P59" s="55"/>
      <c r="Q59" s="55"/>
      <c r="R59" s="55"/>
      <c r="S59" s="56"/>
      <c r="T59" s="1">
        <v>96</v>
      </c>
      <c r="U59" s="1">
        <v>64</v>
      </c>
      <c r="V59" s="29">
        <v>73171.3</v>
      </c>
    </row>
    <row r="60" spans="1:23" ht="24.75" customHeight="1">
      <c r="A60" s="36"/>
      <c r="B60" s="27" t="s">
        <v>10</v>
      </c>
      <c r="C60" s="27" t="s">
        <v>10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500</v>
      </c>
      <c r="L60" s="67"/>
      <c r="M60" s="334">
        <v>1365.4</v>
      </c>
      <c r="N60" s="334">
        <v>1201.9000000000001</v>
      </c>
      <c r="O60" s="334">
        <v>41158.9</v>
      </c>
      <c r="P60" s="55"/>
      <c r="Q60" s="55"/>
      <c r="R60" s="55"/>
      <c r="S60" s="56"/>
      <c r="T60" s="1">
        <v>4</v>
      </c>
      <c r="U60" s="1">
        <v>36</v>
      </c>
      <c r="V60" s="29">
        <f>V59*U60/U59</f>
        <v>41158.856250000004</v>
      </c>
      <c r="W60" s="20">
        <f>V60-O60</f>
        <v>-4.3749999997089617E-2</v>
      </c>
    </row>
    <row r="61" spans="1:23" ht="28.5" customHeight="1">
      <c r="A61" s="36"/>
      <c r="B61" s="592" t="s">
        <v>11</v>
      </c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334">
        <v>2569.1999999999998</v>
      </c>
      <c r="N61" s="334">
        <v>2261.6</v>
      </c>
      <c r="O61" s="334">
        <v>8605.5</v>
      </c>
      <c r="P61" s="74"/>
      <c r="Q61" s="74"/>
      <c r="R61" s="74"/>
      <c r="S61" s="76"/>
      <c r="V61" s="29">
        <f>(V59+V60)/93*7</f>
        <v>8605.4956317204305</v>
      </c>
    </row>
    <row r="62" spans="1:23" ht="15.75" hidden="1" customHeight="1">
      <c r="A62" s="36"/>
      <c r="B62" s="593" t="s">
        <v>12</v>
      </c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5"/>
      <c r="O62" s="74"/>
      <c r="P62" s="74"/>
      <c r="Q62" s="74"/>
      <c r="R62" s="74"/>
      <c r="S62" s="76"/>
    </row>
    <row r="63" spans="1:23" ht="15.75" hidden="1" customHeight="1">
      <c r="A63" s="36"/>
      <c r="B63" s="74" t="s">
        <v>13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5"/>
      <c r="O63" s="74"/>
      <c r="P63" s="74"/>
      <c r="Q63" s="74"/>
      <c r="R63" s="74"/>
      <c r="S63" s="76"/>
    </row>
    <row r="64" spans="1:23" ht="38.25" customHeight="1">
      <c r="A64" s="42" t="s">
        <v>37</v>
      </c>
      <c r="B64" s="43" t="s">
        <v>38</v>
      </c>
      <c r="C64" s="43"/>
      <c r="D64" s="43"/>
      <c r="E64" s="43"/>
      <c r="F64" s="43"/>
      <c r="G64" s="43"/>
      <c r="H64" s="77"/>
      <c r="I64" s="77"/>
      <c r="J64" s="77"/>
      <c r="K64" s="77"/>
      <c r="L64" s="82">
        <f>SUM(L70:L75)</f>
        <v>104</v>
      </c>
      <c r="M64" s="82">
        <f>SUM(M70:M75)</f>
        <v>104</v>
      </c>
      <c r="N64" s="83">
        <f>SUM(N70:N75)</f>
        <v>104</v>
      </c>
      <c r="O64" s="83">
        <f>SUM(O70:O75)</f>
        <v>104</v>
      </c>
      <c r="P64" s="82"/>
      <c r="Q64" s="82"/>
      <c r="R64" s="82"/>
      <c r="S64" s="84"/>
    </row>
    <row r="65" spans="1:24" ht="19.5" customHeight="1">
      <c r="A65" s="26"/>
      <c r="B65" s="27" t="s">
        <v>9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22.5" customHeight="1">
      <c r="A66" s="26"/>
      <c r="B66" s="27" t="s">
        <v>10</v>
      </c>
      <c r="C66" s="27"/>
      <c r="D66" s="27"/>
      <c r="E66" s="27"/>
      <c r="F66" s="27"/>
      <c r="G66" s="27"/>
      <c r="H66" s="27"/>
      <c r="I66" s="27"/>
      <c r="J66" s="27"/>
      <c r="K66" s="27"/>
      <c r="L66" s="87" t="e">
        <f>L72+#REF!+#REF!+#REF!</f>
        <v>#REF!</v>
      </c>
      <c r="M66" s="87">
        <f>M72</f>
        <v>104</v>
      </c>
      <c r="N66" s="88">
        <v>104</v>
      </c>
      <c r="O66" s="87">
        <v>104</v>
      </c>
      <c r="P66" s="87"/>
      <c r="Q66" s="87"/>
      <c r="R66" s="87"/>
      <c r="S66" s="89"/>
    </row>
    <row r="67" spans="1:24" ht="15.75" hidden="1" customHeight="1">
      <c r="A67" s="26"/>
      <c r="B67" s="27" t="s">
        <v>11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6"/>
    </row>
    <row r="68" spans="1:24" ht="15.75" hidden="1" customHeight="1">
      <c r="A68" s="26"/>
      <c r="B68" s="27" t="s">
        <v>12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5.75" hidden="1" customHeight="1">
      <c r="A69" s="26"/>
      <c r="B69" s="27" t="s">
        <v>13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6"/>
    </row>
    <row r="70" spans="1:24" ht="86.25" customHeight="1">
      <c r="A70" s="58" t="s">
        <v>39</v>
      </c>
      <c r="B70" s="59" t="s">
        <v>40</v>
      </c>
      <c r="C70" s="59"/>
      <c r="D70" s="59"/>
      <c r="E70" s="59"/>
      <c r="F70" s="59"/>
      <c r="G70" s="59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  <c r="X70" s="1" t="s">
        <v>21</v>
      </c>
    </row>
    <row r="71" spans="1:24" hidden="1">
      <c r="A71" s="26"/>
      <c r="B71" s="27" t="s">
        <v>9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6"/>
    </row>
    <row r="72" spans="1:24" ht="25.5" customHeight="1">
      <c r="A72" s="26"/>
      <c r="B72" s="27" t="s">
        <v>10</v>
      </c>
      <c r="C72" s="27"/>
      <c r="D72" s="67">
        <v>810</v>
      </c>
      <c r="E72" s="67" t="s">
        <v>41</v>
      </c>
      <c r="F72" s="67" t="s">
        <v>42</v>
      </c>
      <c r="G72" s="67">
        <v>612</v>
      </c>
      <c r="H72" s="67">
        <v>810</v>
      </c>
      <c r="I72" s="67" t="s">
        <v>41</v>
      </c>
      <c r="J72" s="67" t="s">
        <v>42</v>
      </c>
      <c r="K72" s="27">
        <v>600</v>
      </c>
      <c r="L72" s="69">
        <v>104</v>
      </c>
      <c r="M72" s="69">
        <v>104</v>
      </c>
      <c r="N72" s="69">
        <v>104</v>
      </c>
      <c r="O72" s="69">
        <v>104</v>
      </c>
      <c r="P72" s="69"/>
      <c r="Q72" s="69"/>
      <c r="R72" s="69"/>
      <c r="S72" s="73"/>
    </row>
    <row r="73" spans="1:24" hidden="1">
      <c r="A73" s="26"/>
      <c r="B73" s="27" t="s">
        <v>11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12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5.75" hidden="1" customHeight="1">
      <c r="A75" s="26"/>
      <c r="B75" s="27" t="s">
        <v>13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3"/>
    </row>
    <row r="76" spans="1:24" ht="33.75" customHeight="1">
      <c r="A76" s="94" t="s">
        <v>54</v>
      </c>
      <c r="B76" s="95" t="s">
        <v>55</v>
      </c>
      <c r="C76" s="96"/>
      <c r="D76" s="96"/>
      <c r="E76" s="96"/>
      <c r="F76" s="96"/>
      <c r="G76" s="96"/>
      <c r="H76" s="97"/>
      <c r="I76" s="97"/>
      <c r="J76" s="97"/>
      <c r="K76" s="97"/>
      <c r="L76" s="98"/>
      <c r="M76" s="98"/>
      <c r="N76" s="98"/>
      <c r="O76" s="97"/>
      <c r="P76" s="97"/>
      <c r="Q76" s="97"/>
      <c r="R76" s="97"/>
      <c r="S76" s="99"/>
    </row>
    <row r="77" spans="1:24" ht="18" customHeight="1">
      <c r="A77" s="48"/>
      <c r="B77" s="49" t="s">
        <v>18</v>
      </c>
      <c r="C77" s="27"/>
      <c r="D77" s="27"/>
      <c r="E77" s="27"/>
      <c r="F77" s="27"/>
      <c r="G77" s="27"/>
      <c r="H77" s="74"/>
      <c r="I77" s="74"/>
      <c r="J77" s="74"/>
      <c r="K77" s="74"/>
      <c r="L77" s="100">
        <f>L82+L93</f>
        <v>340861.19999999995</v>
      </c>
      <c r="M77" s="100">
        <f>M82+M93</f>
        <v>44666</v>
      </c>
      <c r="N77" s="100">
        <f>N82+N93</f>
        <v>0</v>
      </c>
      <c r="O77" s="74"/>
      <c r="P77" s="74"/>
      <c r="Q77" s="74"/>
      <c r="R77" s="74"/>
      <c r="S77" s="76"/>
    </row>
    <row r="78" spans="1:24" ht="19.5" customHeight="1">
      <c r="A78" s="48"/>
      <c r="B78" s="27" t="s">
        <v>9</v>
      </c>
      <c r="C78" s="27"/>
      <c r="D78" s="27"/>
      <c r="E78" s="27"/>
      <c r="F78" s="27"/>
      <c r="G78" s="27"/>
      <c r="H78" s="74"/>
      <c r="I78" s="74"/>
      <c r="J78" s="74"/>
      <c r="K78" s="74"/>
      <c r="L78" s="69">
        <f>L83++L94</f>
        <v>308501.09999999998</v>
      </c>
      <c r="M78" s="69">
        <f>M83++M94</f>
        <v>36275</v>
      </c>
      <c r="N78" s="69">
        <f>N83++N94</f>
        <v>0</v>
      </c>
      <c r="O78" s="74"/>
      <c r="P78" s="74"/>
      <c r="Q78" s="74"/>
      <c r="R78" s="74"/>
      <c r="S78" s="76"/>
    </row>
    <row r="79" spans="1:24" ht="19.5" customHeight="1">
      <c r="A79" s="48"/>
      <c r="B79" s="27" t="s">
        <v>10</v>
      </c>
      <c r="C79" s="27"/>
      <c r="D79" s="27"/>
      <c r="E79" s="27"/>
      <c r="F79" s="27"/>
      <c r="G79" s="27"/>
      <c r="H79" s="74"/>
      <c r="I79" s="74"/>
      <c r="J79" s="74"/>
      <c r="K79" s="74"/>
      <c r="L79" s="69">
        <f>L84+L95</f>
        <v>32360.1</v>
      </c>
      <c r="M79" s="69">
        <f>M84+M95</f>
        <v>1512.4359999999999</v>
      </c>
      <c r="N79" s="69">
        <f>N84+N95</f>
        <v>0</v>
      </c>
      <c r="O79" s="74"/>
      <c r="P79" s="74"/>
      <c r="Q79" s="74"/>
      <c r="R79" s="74"/>
      <c r="S79" s="76"/>
    </row>
    <row r="80" spans="1:24" ht="19.5" customHeight="1">
      <c r="A80" s="48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71"/>
      <c r="O80" s="74"/>
      <c r="P80" s="74"/>
      <c r="Q80" s="74"/>
      <c r="R80" s="74"/>
      <c r="S80" s="76"/>
    </row>
    <row r="81" spans="1:19" ht="19.5" customHeight="1">
      <c r="A81" s="48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71"/>
      <c r="O81" s="74"/>
      <c r="P81" s="74"/>
      <c r="Q81" s="74"/>
      <c r="R81" s="74"/>
      <c r="S81" s="76"/>
    </row>
    <row r="82" spans="1:19" ht="47.25">
      <c r="A82" s="94" t="s">
        <v>56</v>
      </c>
      <c r="B82" s="101" t="s">
        <v>57</v>
      </c>
      <c r="C82" s="101"/>
      <c r="D82" s="101"/>
      <c r="E82" s="101"/>
      <c r="F82" s="101"/>
      <c r="G82" s="101"/>
      <c r="H82" s="97"/>
      <c r="I82" s="97"/>
      <c r="J82" s="97"/>
      <c r="K82" s="97"/>
      <c r="L82" s="97"/>
      <c r="M82" s="98">
        <f t="shared" ref="M82:N84" si="13">M88</f>
        <v>44666</v>
      </c>
      <c r="N82" s="102">
        <f>N83+N84</f>
        <v>0</v>
      </c>
      <c r="O82" s="98"/>
      <c r="P82" s="98"/>
      <c r="Q82" s="98"/>
      <c r="R82" s="98"/>
      <c r="S82" s="103"/>
    </row>
    <row r="83" spans="1:19" ht="20.25" customHeight="1">
      <c r="A83" s="26"/>
      <c r="B83" s="27" t="s">
        <v>9</v>
      </c>
      <c r="C83" s="27"/>
      <c r="D83" s="27"/>
      <c r="E83" s="27"/>
      <c r="F83" s="27"/>
      <c r="G83" s="27"/>
      <c r="H83" s="67">
        <v>828</v>
      </c>
      <c r="I83" s="67" t="s">
        <v>24</v>
      </c>
      <c r="J83" s="67" t="s">
        <v>60</v>
      </c>
      <c r="K83" s="67">
        <v>500</v>
      </c>
      <c r="L83" s="27"/>
      <c r="M83" s="87">
        <f t="shared" si="13"/>
        <v>36275</v>
      </c>
      <c r="N83" s="88">
        <f t="shared" si="13"/>
        <v>0</v>
      </c>
      <c r="O83" s="87"/>
      <c r="P83" s="87"/>
      <c r="Q83" s="87"/>
      <c r="R83" s="87"/>
      <c r="S83" s="89"/>
    </row>
    <row r="84" spans="1:19" ht="19.5" customHeight="1">
      <c r="A84" s="26"/>
      <c r="B84" s="27" t="s">
        <v>10</v>
      </c>
      <c r="C84" s="27"/>
      <c r="D84" s="27"/>
      <c r="E84" s="27"/>
      <c r="F84" s="27"/>
      <c r="G84" s="27"/>
      <c r="H84" s="67">
        <v>828</v>
      </c>
      <c r="I84" s="67" t="s">
        <v>24</v>
      </c>
      <c r="J84" s="67" t="s">
        <v>60</v>
      </c>
      <c r="K84" s="67">
        <v>500</v>
      </c>
      <c r="L84" s="27"/>
      <c r="M84" s="87">
        <f t="shared" si="13"/>
        <v>1512.4359999999999</v>
      </c>
      <c r="N84" s="88">
        <f t="shared" si="13"/>
        <v>0</v>
      </c>
      <c r="O84" s="87"/>
      <c r="P84" s="87"/>
      <c r="Q84" s="87"/>
      <c r="R84" s="87"/>
      <c r="S84" s="89"/>
    </row>
    <row r="85" spans="1:19" ht="19.5" customHeight="1">
      <c r="A85" s="26"/>
      <c r="B85" s="27" t="s">
        <v>11</v>
      </c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9">
        <v>2411.9639999999999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12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4466.6000000000004</v>
      </c>
      <c r="N86" s="85"/>
      <c r="O86" s="27"/>
      <c r="P86" s="27"/>
      <c r="Q86" s="27"/>
      <c r="R86" s="27"/>
      <c r="S86" s="86"/>
    </row>
    <row r="87" spans="1:19" ht="19.5" hidden="1" customHeight="1">
      <c r="A87" s="26"/>
      <c r="B87" s="27" t="s">
        <v>13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85"/>
      <c r="O87" s="27"/>
      <c r="P87" s="27"/>
      <c r="Q87" s="27"/>
      <c r="R87" s="27"/>
      <c r="S87" s="86"/>
    </row>
    <row r="88" spans="1:19" ht="37.5" customHeight="1">
      <c r="A88" s="58" t="s">
        <v>58</v>
      </c>
      <c r="B88" s="240" t="s">
        <v>191</v>
      </c>
      <c r="C88" s="59"/>
      <c r="D88" s="59"/>
      <c r="E88" s="59"/>
      <c r="F88" s="59"/>
      <c r="G88" s="59"/>
      <c r="H88" s="27"/>
      <c r="I88" s="27"/>
      <c r="J88" s="27"/>
      <c r="K88" s="27"/>
      <c r="L88" s="27"/>
      <c r="M88" s="87">
        <f>M89+M90+M91+M92</f>
        <v>44666</v>
      </c>
      <c r="N88" s="85"/>
      <c r="O88" s="27"/>
      <c r="P88" s="27"/>
      <c r="Q88" s="27"/>
      <c r="R88" s="27"/>
      <c r="S88" s="86"/>
    </row>
    <row r="89" spans="1:19" ht="21.75" customHeight="1">
      <c r="A89" s="26"/>
      <c r="B89" s="27" t="s">
        <v>9</v>
      </c>
      <c r="C89" s="93"/>
      <c r="D89" s="67">
        <v>828</v>
      </c>
      <c r="E89" s="67" t="s">
        <v>24</v>
      </c>
      <c r="F89" s="67" t="s">
        <v>60</v>
      </c>
      <c r="G89" s="67">
        <v>400</v>
      </c>
      <c r="H89" s="67">
        <v>828</v>
      </c>
      <c r="I89" s="67" t="s">
        <v>24</v>
      </c>
      <c r="J89" s="67" t="s">
        <v>60</v>
      </c>
      <c r="K89" s="67">
        <v>500</v>
      </c>
      <c r="L89" s="67"/>
      <c r="M89" s="69">
        <v>36275</v>
      </c>
      <c r="N89" s="85"/>
      <c r="O89" s="27"/>
      <c r="P89" s="27"/>
      <c r="Q89" s="27"/>
      <c r="R89" s="27"/>
      <c r="S89" s="86"/>
    </row>
    <row r="90" spans="1:19" ht="18" customHeight="1">
      <c r="A90" s="362"/>
      <c r="B90" s="27" t="s">
        <v>10</v>
      </c>
      <c r="C90" s="93"/>
      <c r="D90" s="67">
        <v>828</v>
      </c>
      <c r="E90" s="67" t="s">
        <v>24</v>
      </c>
      <c r="F90" s="67" t="s">
        <v>60</v>
      </c>
      <c r="G90" s="67">
        <v>400</v>
      </c>
      <c r="H90" s="67">
        <v>828</v>
      </c>
      <c r="I90" s="67" t="s">
        <v>24</v>
      </c>
      <c r="J90" s="67" t="s">
        <v>60</v>
      </c>
      <c r="K90" s="67">
        <v>500</v>
      </c>
      <c r="L90" s="67"/>
      <c r="M90" s="187">
        <v>1512.4359999999999</v>
      </c>
      <c r="N90" s="85"/>
      <c r="O90" s="27"/>
      <c r="P90" s="27"/>
      <c r="Q90" s="27"/>
      <c r="R90" s="27"/>
      <c r="S90" s="86"/>
    </row>
    <row r="91" spans="1:19" ht="19.5" customHeight="1">
      <c r="A91" s="26"/>
      <c r="B91" s="27" t="s">
        <v>11</v>
      </c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9">
        <v>2411.9639999999999</v>
      </c>
      <c r="N91" s="85"/>
      <c r="O91" s="27"/>
      <c r="P91" s="27"/>
      <c r="Q91" s="27"/>
      <c r="R91" s="27"/>
      <c r="S91" s="86"/>
    </row>
    <row r="92" spans="1:19" ht="21" customHeight="1">
      <c r="A92" s="26"/>
      <c r="B92" s="27" t="s">
        <v>12</v>
      </c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9">
        <v>4466.6000000000004</v>
      </c>
      <c r="N92" s="85"/>
      <c r="O92" s="27"/>
      <c r="P92" s="27"/>
      <c r="Q92" s="27"/>
      <c r="R92" s="27"/>
      <c r="S92" s="86"/>
    </row>
    <row r="93" spans="1:19" ht="66" hidden="1" customHeight="1">
      <c r="A93" s="94" t="s">
        <v>63</v>
      </c>
      <c r="B93" s="101" t="s">
        <v>64</v>
      </c>
      <c r="C93" s="101"/>
      <c r="D93" s="101"/>
      <c r="E93" s="101"/>
      <c r="F93" s="101"/>
      <c r="G93" s="101"/>
      <c r="H93" s="97" t="s">
        <v>65</v>
      </c>
      <c r="I93" s="97"/>
      <c r="J93" s="97"/>
      <c r="K93" s="97"/>
      <c r="L93" s="98">
        <f>SUM(L97:L100)</f>
        <v>340861.19999999995</v>
      </c>
      <c r="M93" s="98">
        <f>M94+M95</f>
        <v>0</v>
      </c>
      <c r="N93" s="102"/>
      <c r="O93" s="98"/>
      <c r="P93" s="98"/>
      <c r="Q93" s="98"/>
      <c r="R93" s="98"/>
      <c r="S93" s="103"/>
    </row>
    <row r="94" spans="1:19" ht="22.5" hidden="1" customHeight="1">
      <c r="A94" s="36"/>
      <c r="B94" s="27" t="s">
        <v>9</v>
      </c>
      <c r="C94" s="27"/>
      <c r="D94" s="27"/>
      <c r="E94" s="27"/>
      <c r="F94" s="27"/>
      <c r="G94" s="27"/>
      <c r="H94" s="74"/>
      <c r="I94" s="74"/>
      <c r="J94" s="74"/>
      <c r="K94" s="74"/>
      <c r="L94" s="69">
        <f>L97+L100</f>
        <v>308501.09999999998</v>
      </c>
      <c r="M94" s="69">
        <f>M97+M100</f>
        <v>0</v>
      </c>
      <c r="N94" s="69"/>
      <c r="O94" s="74"/>
      <c r="P94" s="74"/>
      <c r="Q94" s="74"/>
      <c r="R94" s="74"/>
      <c r="S94" s="76"/>
    </row>
    <row r="95" spans="1:19" ht="20.25" hidden="1" customHeight="1">
      <c r="A95" s="36"/>
      <c r="B95" s="27" t="s">
        <v>10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</f>
        <v>32360.1</v>
      </c>
      <c r="M95" s="69">
        <f>M98</f>
        <v>0</v>
      </c>
      <c r="N95" s="69"/>
      <c r="O95" s="74"/>
      <c r="P95" s="74"/>
      <c r="Q95" s="74"/>
      <c r="R95" s="74"/>
      <c r="S95" s="76"/>
    </row>
    <row r="96" spans="1:19" ht="23.25" hidden="1" customHeight="1">
      <c r="A96" s="58" t="s">
        <v>66</v>
      </c>
      <c r="B96" s="105" t="s">
        <v>67</v>
      </c>
      <c r="C96" s="105"/>
      <c r="D96" s="105"/>
      <c r="E96" s="105"/>
      <c r="F96" s="105"/>
      <c r="G96" s="105"/>
      <c r="H96" s="74"/>
      <c r="I96" s="74"/>
      <c r="J96" s="74"/>
      <c r="K96" s="74"/>
      <c r="L96" s="74"/>
      <c r="M96" s="74"/>
      <c r="N96" s="75"/>
      <c r="O96" s="74"/>
      <c r="P96" s="74"/>
      <c r="Q96" s="74"/>
      <c r="R96" s="74"/>
      <c r="S96" s="76"/>
    </row>
    <row r="97" spans="1:20" ht="21.7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200</v>
      </c>
      <c r="H97" s="104">
        <v>828</v>
      </c>
      <c r="I97" s="104" t="s">
        <v>24</v>
      </c>
      <c r="J97" s="67" t="s">
        <v>68</v>
      </c>
      <c r="K97" s="67">
        <v>200</v>
      </c>
      <c r="L97" s="69">
        <v>308501.09999999998</v>
      </c>
      <c r="M97" s="74"/>
      <c r="N97" s="75"/>
      <c r="O97" s="74"/>
      <c r="P97" s="74"/>
      <c r="Q97" s="74"/>
      <c r="R97" s="74"/>
      <c r="S97" s="76"/>
    </row>
    <row r="98" spans="1:20" ht="18" hidden="1" customHeight="1">
      <c r="A98" s="36"/>
      <c r="B98" s="27" t="s">
        <v>10</v>
      </c>
      <c r="C98" s="27"/>
      <c r="D98" s="104">
        <v>828</v>
      </c>
      <c r="E98" s="104" t="s">
        <v>24</v>
      </c>
      <c r="F98" s="67" t="s">
        <v>49</v>
      </c>
      <c r="G98" s="67">
        <v>200</v>
      </c>
      <c r="H98" s="104">
        <v>828</v>
      </c>
      <c r="I98" s="104" t="s">
        <v>24</v>
      </c>
      <c r="J98" s="67" t="s">
        <v>49</v>
      </c>
      <c r="K98" s="67">
        <v>200</v>
      </c>
      <c r="L98" s="69">
        <v>32360.1</v>
      </c>
      <c r="M98" s="74"/>
      <c r="N98" s="75"/>
      <c r="O98" s="74"/>
      <c r="P98" s="74"/>
      <c r="Q98" s="74"/>
      <c r="R98" s="74"/>
      <c r="S98" s="76"/>
    </row>
    <row r="99" spans="1:20" ht="21.75" hidden="1" customHeight="1">
      <c r="A99" s="58" t="s">
        <v>69</v>
      </c>
      <c r="B99" s="105" t="s">
        <v>70</v>
      </c>
      <c r="C99" s="105"/>
      <c r="D99" s="74"/>
      <c r="E99" s="74"/>
      <c r="F99" s="74"/>
      <c r="G99" s="67"/>
      <c r="H99" s="74"/>
      <c r="I99" s="74"/>
      <c r="J99" s="74"/>
      <c r="K99" s="67"/>
      <c r="L99" s="67"/>
      <c r="M99" s="74"/>
      <c r="N99" s="75"/>
      <c r="O99" s="74"/>
      <c r="P99" s="74"/>
      <c r="Q99" s="74"/>
      <c r="R99" s="74"/>
      <c r="S99" s="76"/>
    </row>
    <row r="100" spans="1:20" ht="28.5" hidden="1" customHeight="1">
      <c r="A100" s="36"/>
      <c r="B100" s="27" t="s">
        <v>9</v>
      </c>
      <c r="C100" s="27"/>
      <c r="D100" s="104">
        <v>828</v>
      </c>
      <c r="E100" s="104" t="s">
        <v>24</v>
      </c>
      <c r="F100" s="67" t="s">
        <v>68</v>
      </c>
      <c r="G100" s="67">
        <v>500</v>
      </c>
      <c r="H100" s="104">
        <v>828</v>
      </c>
      <c r="I100" s="104" t="s">
        <v>24</v>
      </c>
      <c r="J100" s="67" t="s">
        <v>68</v>
      </c>
      <c r="K100" s="67">
        <v>500</v>
      </c>
      <c r="L100" s="67"/>
      <c r="M100" s="74"/>
      <c r="N100" s="75"/>
      <c r="O100" s="74"/>
      <c r="P100" s="74"/>
      <c r="Q100" s="74"/>
      <c r="R100" s="74"/>
      <c r="S100" s="76"/>
    </row>
    <row r="101" spans="1:20" ht="22.5" hidden="1" customHeight="1">
      <c r="A101" s="36"/>
      <c r="B101" s="27" t="s">
        <v>10</v>
      </c>
      <c r="C101" s="27"/>
      <c r="D101" s="104"/>
      <c r="E101" s="104"/>
      <c r="F101" s="67"/>
      <c r="G101" s="67"/>
      <c r="H101" s="104"/>
      <c r="I101" s="104"/>
      <c r="J101" s="67"/>
      <c r="K101" s="67"/>
      <c r="L101" s="67"/>
      <c r="M101" s="74"/>
      <c r="N101" s="75"/>
      <c r="O101" s="74"/>
      <c r="P101" s="74"/>
      <c r="Q101" s="74"/>
      <c r="R101" s="74"/>
      <c r="S101" s="76"/>
    </row>
    <row r="102" spans="1:20" ht="22.5" customHeight="1">
      <c r="A102" s="106" t="s">
        <v>71</v>
      </c>
      <c r="B102" s="107" t="s">
        <v>72</v>
      </c>
      <c r="C102" s="108"/>
      <c r="D102" s="108"/>
      <c r="E102" s="108"/>
      <c r="F102" s="108"/>
      <c r="G102" s="108"/>
      <c r="H102" s="109"/>
      <c r="I102" s="109"/>
      <c r="J102" s="110"/>
      <c r="K102" s="110"/>
      <c r="L102" s="110"/>
      <c r="M102" s="111"/>
      <c r="N102" s="112"/>
      <c r="O102" s="111"/>
      <c r="P102" s="111"/>
      <c r="Q102" s="111"/>
      <c r="R102" s="111"/>
      <c r="S102" s="113"/>
    </row>
    <row r="103" spans="1:20" ht="24" customHeight="1">
      <c r="A103" s="36"/>
      <c r="B103" s="49" t="s">
        <v>73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4" t="e">
        <f t="shared" ref="L103:S106" si="14">L107</f>
        <v>#REF!</v>
      </c>
      <c r="M103" s="114">
        <f t="shared" si="14"/>
        <v>760646.5</v>
      </c>
      <c r="N103" s="114">
        <f t="shared" si="14"/>
        <v>967100</v>
      </c>
      <c r="O103" s="114">
        <f t="shared" si="14"/>
        <v>1650087</v>
      </c>
      <c r="P103" s="114">
        <f t="shared" si="14"/>
        <v>3682317</v>
      </c>
      <c r="Q103" s="114">
        <f t="shared" si="14"/>
        <v>4994454</v>
      </c>
      <c r="R103" s="114">
        <f t="shared" si="14"/>
        <v>4480497</v>
      </c>
      <c r="S103" s="115">
        <f t="shared" si="14"/>
        <v>5127004</v>
      </c>
    </row>
    <row r="104" spans="1:20" ht="21.75" customHeight="1">
      <c r="A104" s="36"/>
      <c r="B104" s="27" t="s">
        <v>9</v>
      </c>
      <c r="C104" s="27"/>
      <c r="D104" s="27"/>
      <c r="E104" s="27"/>
      <c r="F104" s="27"/>
      <c r="G104" s="27"/>
      <c r="H104" s="104"/>
      <c r="I104" s="104"/>
      <c r="J104" s="67"/>
      <c r="K104" s="67"/>
      <c r="L104" s="116" t="e">
        <f t="shared" si="14"/>
        <v>#REF!</v>
      </c>
      <c r="M104" s="116">
        <f t="shared" si="14"/>
        <v>0</v>
      </c>
      <c r="N104" s="116">
        <f t="shared" si="14"/>
        <v>0</v>
      </c>
      <c r="O104" s="116">
        <f t="shared" si="14"/>
        <v>0</v>
      </c>
      <c r="P104" s="116">
        <f t="shared" si="14"/>
        <v>1067524</v>
      </c>
      <c r="Q104" s="116">
        <f t="shared" si="14"/>
        <v>2287340</v>
      </c>
      <c r="R104" s="116">
        <f t="shared" si="14"/>
        <v>1480000</v>
      </c>
      <c r="S104" s="117">
        <f t="shared" si="14"/>
        <v>1778445.7</v>
      </c>
    </row>
    <row r="105" spans="1:20" ht="21" customHeight="1">
      <c r="A105" s="36"/>
      <c r="B105" s="27" t="s">
        <v>10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6" t="e">
        <f t="shared" si="14"/>
        <v>#REF!</v>
      </c>
      <c r="M105" s="116">
        <f t="shared" si="14"/>
        <v>751018.7</v>
      </c>
      <c r="N105" s="116">
        <f t="shared" si="14"/>
        <v>967100</v>
      </c>
      <c r="O105" s="116">
        <f t="shared" si="14"/>
        <v>1650087</v>
      </c>
      <c r="P105" s="116">
        <f t="shared" si="14"/>
        <v>2557346</v>
      </c>
      <c r="Q105" s="116">
        <f t="shared" si="14"/>
        <v>2649667</v>
      </c>
      <c r="R105" s="116">
        <f t="shared" si="14"/>
        <v>2943050</v>
      </c>
      <c r="S105" s="117">
        <f t="shared" si="14"/>
        <v>3291111.3</v>
      </c>
    </row>
    <row r="106" spans="1:20" ht="24.75" customHeight="1">
      <c r="A106" s="36"/>
      <c r="B106" s="27" t="s">
        <v>11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>
        <f t="shared" si="14"/>
        <v>18097</v>
      </c>
      <c r="M106" s="116">
        <f t="shared" si="14"/>
        <v>9627.7999999999993</v>
      </c>
      <c r="N106" s="116">
        <f t="shared" si="14"/>
        <v>0</v>
      </c>
      <c r="O106" s="116">
        <f t="shared" si="14"/>
        <v>0</v>
      </c>
      <c r="P106" s="116">
        <f t="shared" si="14"/>
        <v>57447</v>
      </c>
      <c r="Q106" s="116">
        <f t="shared" si="14"/>
        <v>57447</v>
      </c>
      <c r="R106" s="116">
        <f t="shared" si="14"/>
        <v>57447</v>
      </c>
      <c r="S106" s="117">
        <f t="shared" si="14"/>
        <v>57447</v>
      </c>
    </row>
    <row r="107" spans="1:20" ht="51.75" customHeight="1">
      <c r="A107" s="106" t="s">
        <v>74</v>
      </c>
      <c r="B107" s="118" t="s">
        <v>75</v>
      </c>
      <c r="C107" s="118"/>
      <c r="D107" s="118"/>
      <c r="E107" s="118"/>
      <c r="F107" s="118"/>
      <c r="G107" s="118"/>
      <c r="H107" s="118"/>
      <c r="I107" s="118"/>
      <c r="J107" s="111"/>
      <c r="K107" s="111"/>
      <c r="L107" s="119" t="e">
        <f>L111+L114+L119+L125+L133</f>
        <v>#REF!</v>
      </c>
      <c r="M107" s="119">
        <f>M111+M114+M119+M125+M131+M133</f>
        <v>760646.5</v>
      </c>
      <c r="N107" s="119">
        <f t="shared" ref="N107:S107" si="15">N111+N114+N119+N125+N131+N133</f>
        <v>967100</v>
      </c>
      <c r="O107" s="119">
        <f t="shared" si="15"/>
        <v>1650087</v>
      </c>
      <c r="P107" s="119">
        <f t="shared" si="15"/>
        <v>3682317</v>
      </c>
      <c r="Q107" s="119">
        <f t="shared" si="15"/>
        <v>4994454</v>
      </c>
      <c r="R107" s="119">
        <f t="shared" si="15"/>
        <v>4480497</v>
      </c>
      <c r="S107" s="208">
        <f t="shared" si="15"/>
        <v>5127004</v>
      </c>
    </row>
    <row r="108" spans="1:20" ht="22.5" customHeight="1">
      <c r="A108" s="36"/>
      <c r="B108" s="27" t="s">
        <v>9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87" t="e">
        <f>L112+#REF!+#REF!</f>
        <v>#REF!</v>
      </c>
      <c r="M108" s="87"/>
      <c r="N108" s="87"/>
      <c r="O108" s="87"/>
      <c r="P108" s="87">
        <f>P112</f>
        <v>1067524</v>
      </c>
      <c r="Q108" s="87">
        <f t="shared" ref="Q108:S108" si="16">Q112</f>
        <v>2287340</v>
      </c>
      <c r="R108" s="87">
        <f t="shared" si="16"/>
        <v>1480000</v>
      </c>
      <c r="S108" s="89">
        <f t="shared" si="16"/>
        <v>1778445.7</v>
      </c>
    </row>
    <row r="109" spans="1:20" ht="22.5" customHeight="1">
      <c r="A109" s="36"/>
      <c r="B109" s="27" t="s">
        <v>10</v>
      </c>
      <c r="C109" s="27"/>
      <c r="D109" s="27"/>
      <c r="E109" s="27"/>
      <c r="F109" s="27"/>
      <c r="G109" s="27"/>
      <c r="H109" s="27"/>
      <c r="I109" s="27"/>
      <c r="J109" s="27"/>
      <c r="K109" s="27"/>
      <c r="L109" s="87" t="e">
        <f>L113+#REF!+L115+L121+L127+L135</f>
        <v>#REF!</v>
      </c>
      <c r="M109" s="299">
        <f>M113+M115+M121+M127+M132+M135</f>
        <v>751018.7</v>
      </c>
      <c r="N109" s="299">
        <f t="shared" ref="N109:S109" si="17">N113+N115+N121+N127+N132+N135</f>
        <v>967100</v>
      </c>
      <c r="O109" s="87">
        <f t="shared" si="17"/>
        <v>1650087</v>
      </c>
      <c r="P109" s="87">
        <f t="shared" si="17"/>
        <v>2557346</v>
      </c>
      <c r="Q109" s="87">
        <f t="shared" si="17"/>
        <v>2649667</v>
      </c>
      <c r="R109" s="87">
        <f t="shared" si="17"/>
        <v>2943050</v>
      </c>
      <c r="S109" s="89">
        <f t="shared" si="17"/>
        <v>3291111.3</v>
      </c>
    </row>
    <row r="110" spans="1:20" ht="20.25" customHeight="1">
      <c r="A110" s="36"/>
      <c r="B110" s="27" t="s">
        <v>11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>
        <f>L116+L122</f>
        <v>18097</v>
      </c>
      <c r="M110" s="299">
        <f t="shared" ref="M110:S110" si="18">M116+M122</f>
        <v>9627.7999999999993</v>
      </c>
      <c r="N110" s="299">
        <f t="shared" si="18"/>
        <v>0</v>
      </c>
      <c r="O110" s="87">
        <f t="shared" si="18"/>
        <v>0</v>
      </c>
      <c r="P110" s="87">
        <f t="shared" si="18"/>
        <v>57447</v>
      </c>
      <c r="Q110" s="87">
        <f t="shared" si="18"/>
        <v>57447</v>
      </c>
      <c r="R110" s="87">
        <f t="shared" si="18"/>
        <v>57447</v>
      </c>
      <c r="S110" s="89">
        <f t="shared" si="18"/>
        <v>57447</v>
      </c>
    </row>
    <row r="111" spans="1:20" ht="40.5" customHeight="1">
      <c r="A111" s="58" t="s">
        <v>76</v>
      </c>
      <c r="B111" s="59" t="s">
        <v>77</v>
      </c>
      <c r="C111" s="120"/>
      <c r="D111" s="74"/>
      <c r="E111" s="74"/>
      <c r="F111" s="74"/>
      <c r="G111" s="74"/>
      <c r="H111" s="74"/>
      <c r="I111" s="74"/>
      <c r="J111" s="74"/>
      <c r="K111" s="74"/>
      <c r="L111" s="121">
        <f>L113</f>
        <v>177633.4</v>
      </c>
      <c r="M111" s="300">
        <f>180000+150000+21675.7</f>
        <v>351675.7</v>
      </c>
      <c r="N111" s="300">
        <f>552708+159392</f>
        <v>712100</v>
      </c>
      <c r="O111" s="121">
        <f>1321457+53630</f>
        <v>1375087</v>
      </c>
      <c r="P111" s="121">
        <v>2399870</v>
      </c>
      <c r="Q111" s="121">
        <v>3712007</v>
      </c>
      <c r="R111" s="121">
        <v>3198050</v>
      </c>
      <c r="S111" s="122">
        <v>3844557</v>
      </c>
      <c r="T111" s="1">
        <v>15752097</v>
      </c>
    </row>
    <row r="112" spans="1:20" ht="21" customHeight="1">
      <c r="A112" s="58"/>
      <c r="B112" s="27" t="s">
        <v>78</v>
      </c>
      <c r="C112" s="120"/>
      <c r="D112" s="123"/>
      <c r="E112" s="123"/>
      <c r="F112" s="123"/>
      <c r="G112" s="123"/>
      <c r="H112" s="123"/>
      <c r="I112" s="123"/>
      <c r="J112" s="123"/>
      <c r="K112" s="123"/>
      <c r="L112" s="121"/>
      <c r="M112" s="300"/>
      <c r="N112" s="301"/>
      <c r="O112" s="121"/>
      <c r="P112" s="69">
        <v>1067524</v>
      </c>
      <c r="Q112" s="69">
        <v>2287340</v>
      </c>
      <c r="R112" s="69">
        <v>1480000</v>
      </c>
      <c r="S112" s="73">
        <v>1778445.7</v>
      </c>
    </row>
    <row r="113" spans="1:19" ht="20.25" customHeight="1">
      <c r="A113" s="36"/>
      <c r="B113" s="27" t="s">
        <v>10</v>
      </c>
      <c r="C113" s="93"/>
      <c r="D113" s="67">
        <v>828</v>
      </c>
      <c r="E113" s="67" t="s">
        <v>24</v>
      </c>
      <c r="F113" s="67" t="s">
        <v>79</v>
      </c>
      <c r="G113" s="67">
        <v>200</v>
      </c>
      <c r="H113" s="67">
        <v>828</v>
      </c>
      <c r="I113" s="67" t="s">
        <v>24</v>
      </c>
      <c r="J113" s="67" t="s">
        <v>46</v>
      </c>
      <c r="K113" s="67">
        <v>400</v>
      </c>
      <c r="L113" s="69">
        <f>72133.4+105500</f>
        <v>177633.4</v>
      </c>
      <c r="M113" s="69">
        <f>M111-M112</f>
        <v>351675.7</v>
      </c>
      <c r="N113" s="336">
        <f t="shared" ref="N113:S113" si="19">N111-N112</f>
        <v>712100</v>
      </c>
      <c r="O113" s="336">
        <f t="shared" si="19"/>
        <v>1375087</v>
      </c>
      <c r="P113" s="69">
        <f t="shared" si="19"/>
        <v>1332346</v>
      </c>
      <c r="Q113" s="69">
        <f t="shared" si="19"/>
        <v>1424667</v>
      </c>
      <c r="R113" s="69">
        <f t="shared" si="19"/>
        <v>1718050</v>
      </c>
      <c r="S113" s="73">
        <f t="shared" si="19"/>
        <v>2066111.3</v>
      </c>
    </row>
    <row r="114" spans="1:19" ht="36" customHeight="1">
      <c r="A114" s="58" t="s">
        <v>80</v>
      </c>
      <c r="B114" s="59" t="s">
        <v>81</v>
      </c>
      <c r="C114" s="120"/>
      <c r="D114" s="67"/>
      <c r="E114" s="67"/>
      <c r="F114" s="104"/>
      <c r="G114" s="104"/>
      <c r="H114" s="67"/>
      <c r="I114" s="67"/>
      <c r="J114" s="67"/>
      <c r="K114" s="104"/>
      <c r="L114" s="121" t="e">
        <f>#REF!+#REF!+#REF!+L115+L116</f>
        <v>#REF!</v>
      </c>
      <c r="M114" s="121">
        <f>M115+M116</f>
        <v>137539.79999999999</v>
      </c>
      <c r="N114" s="121">
        <f t="shared" ref="N114:S114" si="20">N115+N116</f>
        <v>0</v>
      </c>
      <c r="O114" s="121">
        <f t="shared" si="20"/>
        <v>0</v>
      </c>
      <c r="P114" s="121">
        <f t="shared" si="20"/>
        <v>957447</v>
      </c>
      <c r="Q114" s="121">
        <f t="shared" si="20"/>
        <v>957447</v>
      </c>
      <c r="R114" s="121">
        <f t="shared" si="20"/>
        <v>957447</v>
      </c>
      <c r="S114" s="122">
        <f t="shared" si="20"/>
        <v>957447</v>
      </c>
    </row>
    <row r="115" spans="1:19" ht="21" customHeight="1">
      <c r="A115" s="36"/>
      <c r="B115" s="27" t="s">
        <v>10</v>
      </c>
      <c r="C115" s="134"/>
      <c r="D115" s="67">
        <v>828</v>
      </c>
      <c r="E115" s="67" t="s">
        <v>24</v>
      </c>
      <c r="F115" s="67" t="s">
        <v>88</v>
      </c>
      <c r="G115" s="104">
        <v>500</v>
      </c>
      <c r="H115" s="67">
        <v>828</v>
      </c>
      <c r="I115" s="67" t="s">
        <v>24</v>
      </c>
      <c r="J115" s="67" t="s">
        <v>88</v>
      </c>
      <c r="K115" s="104">
        <v>500</v>
      </c>
      <c r="L115" s="69">
        <f>8570.2+837.4+34.9</f>
        <v>9442.5</v>
      </c>
      <c r="M115" s="336">
        <v>127912</v>
      </c>
      <c r="N115" s="136"/>
      <c r="O115" s="69"/>
      <c r="P115" s="69">
        <v>900000</v>
      </c>
      <c r="Q115" s="69">
        <v>900000</v>
      </c>
      <c r="R115" s="69">
        <v>900000</v>
      </c>
      <c r="S115" s="73">
        <v>900000</v>
      </c>
    </row>
    <row r="116" spans="1:19" ht="20.25" customHeight="1">
      <c r="A116" s="36"/>
      <c r="B116" s="27" t="s">
        <v>11</v>
      </c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336">
        <v>9627.7999999999993</v>
      </c>
      <c r="N116" s="85"/>
      <c r="O116" s="27"/>
      <c r="P116" s="69">
        <v>57447</v>
      </c>
      <c r="Q116" s="69">
        <v>57447</v>
      </c>
      <c r="R116" s="69">
        <v>57447</v>
      </c>
      <c r="S116" s="73">
        <v>57447</v>
      </c>
    </row>
    <row r="117" spans="1:19" ht="15.75" hidden="1" customHeight="1">
      <c r="A117" s="36"/>
      <c r="B117" s="27" t="s">
        <v>12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85"/>
      <c r="O117" s="27"/>
      <c r="P117" s="27"/>
      <c r="Q117" s="27"/>
      <c r="R117" s="27"/>
      <c r="S117" s="86"/>
    </row>
    <row r="118" spans="1:19" ht="14.25" hidden="1" customHeight="1">
      <c r="A118" s="36"/>
      <c r="B118" s="27" t="s">
        <v>13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36" customHeight="1">
      <c r="A119" s="58" t="s">
        <v>89</v>
      </c>
      <c r="B119" s="59" t="s">
        <v>90</v>
      </c>
      <c r="C119" s="120"/>
      <c r="D119" s="67"/>
      <c r="E119" s="67"/>
      <c r="F119" s="67"/>
      <c r="G119" s="104"/>
      <c r="H119" s="67"/>
      <c r="I119" s="67"/>
      <c r="J119" s="67"/>
      <c r="K119" s="104"/>
      <c r="L119" s="137">
        <f>SUM(L121:L122)</f>
        <v>322939</v>
      </c>
      <c r="M119" s="135">
        <f>SUM(M121:M122)</f>
        <v>0</v>
      </c>
      <c r="N119" s="136">
        <f>SUM(N121:N122)</f>
        <v>0</v>
      </c>
      <c r="O119" s="135"/>
      <c r="P119" s="135"/>
      <c r="Q119" s="135"/>
      <c r="R119" s="135"/>
      <c r="S119" s="138"/>
    </row>
    <row r="120" spans="1:19" hidden="1">
      <c r="A120" s="36"/>
      <c r="B120" s="27" t="s">
        <v>9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85"/>
      <c r="O120" s="27"/>
      <c r="P120" s="27"/>
      <c r="Q120" s="27"/>
      <c r="R120" s="27"/>
      <c r="S120" s="86"/>
    </row>
    <row r="121" spans="1:19" ht="21" customHeight="1">
      <c r="A121" s="36"/>
      <c r="B121" s="27" t="s">
        <v>10</v>
      </c>
      <c r="C121" s="27"/>
      <c r="D121" s="67">
        <v>828</v>
      </c>
      <c r="E121" s="67" t="s">
        <v>24</v>
      </c>
      <c r="F121" s="67" t="s">
        <v>88</v>
      </c>
      <c r="G121" s="104">
        <v>500</v>
      </c>
      <c r="H121" s="67">
        <v>828</v>
      </c>
      <c r="I121" s="67" t="s">
        <v>24</v>
      </c>
      <c r="J121" s="67" t="s">
        <v>88</v>
      </c>
      <c r="K121" s="104">
        <v>500</v>
      </c>
      <c r="L121" s="69">
        <v>304842</v>
      </c>
      <c r="M121" s="27"/>
      <c r="N121" s="85"/>
      <c r="O121" s="27"/>
      <c r="P121" s="27"/>
      <c r="Q121" s="27"/>
      <c r="R121" s="27"/>
      <c r="S121" s="86"/>
    </row>
    <row r="122" spans="1:19" ht="20.25" customHeight="1">
      <c r="A122" s="74"/>
      <c r="B122" s="27" t="s">
        <v>11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69">
        <v>18097</v>
      </c>
      <c r="M122" s="27"/>
      <c r="N122" s="27"/>
      <c r="O122" s="27"/>
      <c r="P122" s="27"/>
      <c r="Q122" s="27"/>
      <c r="R122" s="27"/>
      <c r="S122" s="27"/>
    </row>
    <row r="123" spans="1:19" ht="15.75" hidden="1" customHeight="1">
      <c r="A123" s="36"/>
      <c r="B123" s="27" t="s">
        <v>12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13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35.25" customHeight="1">
      <c r="A125" s="58" t="s">
        <v>91</v>
      </c>
      <c r="B125" s="59" t="s">
        <v>92</v>
      </c>
      <c r="C125" s="120"/>
      <c r="D125" s="67"/>
      <c r="E125" s="67"/>
      <c r="F125" s="67"/>
      <c r="G125" s="104"/>
      <c r="H125" s="67"/>
      <c r="I125" s="67"/>
      <c r="J125" s="67"/>
      <c r="K125" s="104"/>
      <c r="L125" s="135">
        <f>SUM(L127:L128)</f>
        <v>0</v>
      </c>
      <c r="M125" s="135">
        <f>SUM(M127:M128)</f>
        <v>0</v>
      </c>
      <c r="N125" s="136">
        <f>SUM(N127:N128)</f>
        <v>0</v>
      </c>
      <c r="O125" s="135"/>
      <c r="P125" s="135"/>
      <c r="Q125" s="135"/>
      <c r="R125" s="135"/>
      <c r="S125" s="138"/>
    </row>
    <row r="126" spans="1:19" hidden="1">
      <c r="A126" s="36"/>
      <c r="B126" s="74" t="s">
        <v>9</v>
      </c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5"/>
      <c r="O126" s="74"/>
      <c r="P126" s="74"/>
      <c r="Q126" s="74"/>
      <c r="R126" s="74"/>
      <c r="S126" s="76"/>
    </row>
    <row r="127" spans="1:19" ht="23.25" customHeight="1">
      <c r="A127" s="36"/>
      <c r="B127" s="27" t="s">
        <v>10</v>
      </c>
      <c r="C127" s="27"/>
      <c r="D127" s="67">
        <v>828</v>
      </c>
      <c r="E127" s="67" t="s">
        <v>24</v>
      </c>
      <c r="F127" s="67" t="s">
        <v>88</v>
      </c>
      <c r="G127" s="104">
        <v>500</v>
      </c>
      <c r="H127" s="67">
        <v>828</v>
      </c>
      <c r="I127" s="67" t="s">
        <v>24</v>
      </c>
      <c r="J127" s="67" t="s">
        <v>88</v>
      </c>
      <c r="K127" s="104">
        <v>500</v>
      </c>
      <c r="L127" s="27"/>
      <c r="M127" s="27"/>
      <c r="N127" s="85"/>
      <c r="O127" s="27"/>
      <c r="P127" s="27"/>
      <c r="Q127" s="27"/>
      <c r="R127" s="27"/>
      <c r="S127" s="86"/>
    </row>
    <row r="128" spans="1:19" ht="22.5" customHeight="1">
      <c r="A128" s="36"/>
      <c r="B128" s="27" t="s">
        <v>11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6"/>
    </row>
    <row r="129" spans="1:21" ht="15.75" hidden="1" customHeight="1">
      <c r="A129" s="36"/>
      <c r="B129" s="27" t="s">
        <v>12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27"/>
      <c r="P129" s="27"/>
      <c r="Q129" s="27"/>
      <c r="R129" s="27"/>
      <c r="S129" s="86"/>
    </row>
    <row r="130" spans="1:21" ht="15.75" hidden="1" customHeight="1">
      <c r="A130" s="36"/>
      <c r="B130" s="27" t="s">
        <v>13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85"/>
      <c r="O130" s="27"/>
      <c r="P130" s="27"/>
      <c r="Q130" s="27"/>
      <c r="R130" s="27"/>
      <c r="S130" s="86"/>
    </row>
    <row r="131" spans="1:21" ht="26.25" customHeight="1">
      <c r="A131" s="58" t="s">
        <v>93</v>
      </c>
      <c r="B131" s="59" t="s">
        <v>168</v>
      </c>
      <c r="C131" s="27"/>
      <c r="D131" s="67">
        <v>828</v>
      </c>
      <c r="E131" s="67" t="s">
        <v>24</v>
      </c>
      <c r="F131" s="67" t="s">
        <v>46</v>
      </c>
      <c r="G131" s="67">
        <v>400</v>
      </c>
      <c r="H131" s="27"/>
      <c r="I131" s="27"/>
      <c r="J131" s="27"/>
      <c r="K131" s="27"/>
      <c r="L131" s="27"/>
      <c r="M131" s="121">
        <f>SUM(M132)</f>
        <v>146199</v>
      </c>
      <c r="N131" s="121">
        <f t="shared" ref="N131:S131" si="21">SUM(N132)</f>
        <v>180000</v>
      </c>
      <c r="O131" s="121">
        <f t="shared" si="21"/>
        <v>200000</v>
      </c>
      <c r="P131" s="121">
        <f t="shared" si="21"/>
        <v>250000</v>
      </c>
      <c r="Q131" s="121">
        <f t="shared" si="21"/>
        <v>250000</v>
      </c>
      <c r="R131" s="121">
        <f t="shared" si="21"/>
        <v>250000</v>
      </c>
      <c r="S131" s="122">
        <f t="shared" si="21"/>
        <v>250000</v>
      </c>
    </row>
    <row r="132" spans="1:21" ht="25.5" customHeight="1">
      <c r="A132" s="36"/>
      <c r="B132" s="27" t="s">
        <v>10</v>
      </c>
      <c r="C132" s="27"/>
      <c r="D132" s="27"/>
      <c r="E132" s="27"/>
      <c r="F132" s="27"/>
      <c r="G132" s="27"/>
      <c r="H132" s="104">
        <v>828</v>
      </c>
      <c r="I132" s="104" t="s">
        <v>24</v>
      </c>
      <c r="J132" s="104" t="s">
        <v>46</v>
      </c>
      <c r="K132" s="104">
        <v>400</v>
      </c>
      <c r="L132" s="27"/>
      <c r="M132" s="336">
        <f>123699+22500</f>
        <v>146199</v>
      </c>
      <c r="N132" s="336">
        <v>180000</v>
      </c>
      <c r="O132" s="336">
        <v>200000</v>
      </c>
      <c r="P132" s="69">
        <v>250000</v>
      </c>
      <c r="Q132" s="69">
        <v>250000</v>
      </c>
      <c r="R132" s="69">
        <v>250000</v>
      </c>
      <c r="S132" s="73">
        <v>250000</v>
      </c>
    </row>
    <row r="133" spans="1:21" ht="23.25" customHeight="1">
      <c r="A133" s="58" t="s">
        <v>169</v>
      </c>
      <c r="B133" s="59" t="s">
        <v>53</v>
      </c>
      <c r="C133" s="59"/>
      <c r="D133" s="59"/>
      <c r="E133" s="59"/>
      <c r="F133" s="59"/>
      <c r="G133" s="59"/>
      <c r="H133" s="27"/>
      <c r="I133" s="27"/>
      <c r="J133" s="27"/>
      <c r="K133" s="27"/>
      <c r="L133" s="137">
        <f>L135</f>
        <v>115741.29999999999</v>
      </c>
      <c r="M133" s="137">
        <f t="shared" ref="M133:S133" si="22">M135</f>
        <v>125232</v>
      </c>
      <c r="N133" s="137">
        <f t="shared" si="22"/>
        <v>75000</v>
      </c>
      <c r="O133" s="137">
        <f t="shared" si="22"/>
        <v>75000</v>
      </c>
      <c r="P133" s="137">
        <f t="shared" si="22"/>
        <v>75000</v>
      </c>
      <c r="Q133" s="137">
        <f t="shared" si="22"/>
        <v>75000</v>
      </c>
      <c r="R133" s="137">
        <f t="shared" si="22"/>
        <v>75000</v>
      </c>
      <c r="S133" s="139">
        <f t="shared" si="22"/>
        <v>75000</v>
      </c>
    </row>
    <row r="134" spans="1:21" ht="15.75" hidden="1" customHeight="1">
      <c r="A134" s="36"/>
      <c r="B134" s="27" t="s">
        <v>9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85"/>
      <c r="P134" s="85"/>
      <c r="Q134" s="85"/>
      <c r="R134" s="85"/>
      <c r="S134" s="86"/>
    </row>
    <row r="135" spans="1:21" ht="21.75" customHeight="1">
      <c r="A135" s="36"/>
      <c r="B135" s="27" t="s">
        <v>10</v>
      </c>
      <c r="C135" s="27"/>
      <c r="D135" s="67">
        <v>828</v>
      </c>
      <c r="E135" s="67" t="s">
        <v>24</v>
      </c>
      <c r="F135" s="67" t="s">
        <v>79</v>
      </c>
      <c r="G135" s="27"/>
      <c r="H135" s="104">
        <v>828</v>
      </c>
      <c r="I135" s="104" t="s">
        <v>24</v>
      </c>
      <c r="J135" s="241" t="s">
        <v>46</v>
      </c>
      <c r="K135" s="104">
        <v>400</v>
      </c>
      <c r="L135" s="69">
        <f>12563.4+103177.9</f>
        <v>115741.29999999999</v>
      </c>
      <c r="M135" s="226">
        <f>94334+19000+11899-1</f>
        <v>125232</v>
      </c>
      <c r="N135" s="29">
        <v>75000</v>
      </c>
      <c r="O135" s="29">
        <v>75000</v>
      </c>
      <c r="P135" s="29">
        <v>75000</v>
      </c>
      <c r="Q135" s="29">
        <v>75000</v>
      </c>
      <c r="R135" s="29">
        <v>75000</v>
      </c>
      <c r="S135" s="30">
        <v>75000</v>
      </c>
      <c r="U135" s="1" t="s">
        <v>170</v>
      </c>
    </row>
    <row r="136" spans="1:21" ht="15.75" hidden="1" customHeight="1">
      <c r="A136" s="36"/>
      <c r="B136" s="74" t="s">
        <v>11</v>
      </c>
      <c r="C136" s="123"/>
      <c r="D136" s="123"/>
      <c r="E136" s="123"/>
      <c r="F136" s="123"/>
      <c r="G136" s="123"/>
      <c r="H136" s="67"/>
      <c r="I136" s="67"/>
      <c r="J136" s="67"/>
      <c r="K136" s="67"/>
      <c r="L136" s="67"/>
      <c r="M136" s="74"/>
      <c r="N136" s="75"/>
      <c r="O136" s="74"/>
      <c r="P136" s="74"/>
      <c r="Q136" s="74"/>
      <c r="R136" s="74"/>
      <c r="S136" s="76"/>
    </row>
    <row r="137" spans="1:21" ht="15.75" hidden="1" customHeight="1">
      <c r="A137" s="36"/>
      <c r="B137" s="74" t="s">
        <v>12</v>
      </c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5"/>
      <c r="O137" s="74"/>
      <c r="P137" s="74"/>
      <c r="Q137" s="74"/>
      <c r="R137" s="74"/>
      <c r="S137" s="76"/>
    </row>
    <row r="138" spans="1:21" ht="15.75" hidden="1" customHeight="1">
      <c r="A138" s="36"/>
      <c r="B138" s="74" t="s">
        <v>13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5"/>
      <c r="O138" s="74"/>
      <c r="P138" s="74"/>
      <c r="Q138" s="74"/>
      <c r="R138" s="74"/>
      <c r="S138" s="76"/>
    </row>
    <row r="139" spans="1:21" ht="22.5" customHeight="1">
      <c r="A139" s="140" t="s">
        <v>94</v>
      </c>
      <c r="B139" s="141" t="s">
        <v>95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3"/>
      <c r="O139" s="142"/>
      <c r="P139" s="142"/>
      <c r="Q139" s="142"/>
      <c r="R139" s="142"/>
      <c r="S139" s="144"/>
    </row>
    <row r="140" spans="1:21" ht="23.25" customHeight="1">
      <c r="A140" s="36"/>
      <c r="B140" s="145" t="s">
        <v>96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146" t="e">
        <f t="shared" ref="L140:S140" si="23">L144+L174+L203</f>
        <v>#REF!</v>
      </c>
      <c r="M140" s="146">
        <f t="shared" si="23"/>
        <v>8414939.9000000004</v>
      </c>
      <c r="N140" s="146">
        <f t="shared" si="23"/>
        <v>10904576</v>
      </c>
      <c r="O140" s="146">
        <f t="shared" si="23"/>
        <v>9314669.4000000004</v>
      </c>
      <c r="P140" s="146">
        <f t="shared" si="23"/>
        <v>11450349.172</v>
      </c>
      <c r="Q140" s="146">
        <f t="shared" si="23"/>
        <v>11959903.93488</v>
      </c>
      <c r="R140" s="146">
        <f t="shared" si="23"/>
        <v>12269840.888275201</v>
      </c>
      <c r="S140" s="147">
        <f t="shared" si="23"/>
        <v>12580175.319806207</v>
      </c>
    </row>
    <row r="141" spans="1:21" ht="21.75" hidden="1" customHeight="1">
      <c r="A141" s="36"/>
      <c r="B141" s="27" t="s">
        <v>9</v>
      </c>
      <c r="C141" s="74"/>
      <c r="D141" s="74"/>
      <c r="E141" s="74"/>
      <c r="F141" s="74"/>
      <c r="G141" s="74"/>
      <c r="H141" s="74"/>
      <c r="I141" s="74"/>
      <c r="J141" s="74"/>
      <c r="K141" s="74"/>
      <c r="L141" s="87"/>
      <c r="M141" s="87"/>
      <c r="N141" s="87"/>
      <c r="O141" s="87"/>
      <c r="P141" s="87"/>
      <c r="Q141" s="87"/>
      <c r="R141" s="87"/>
      <c r="S141" s="89"/>
    </row>
    <row r="142" spans="1:21" ht="20.25" customHeight="1">
      <c r="A142" s="36"/>
      <c r="B142" s="27" t="s">
        <v>10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87" t="e">
        <f t="shared" ref="L142:S142" si="24">L146+L175+L204</f>
        <v>#REF!</v>
      </c>
      <c r="M142" s="87">
        <f t="shared" si="24"/>
        <v>8330488.4000000004</v>
      </c>
      <c r="N142" s="87">
        <f t="shared" si="24"/>
        <v>10903287.800000001</v>
      </c>
      <c r="O142" s="87">
        <f t="shared" si="24"/>
        <v>9313381.2000000011</v>
      </c>
      <c r="P142" s="87">
        <f t="shared" si="24"/>
        <v>11449060.972000001</v>
      </c>
      <c r="Q142" s="87">
        <f t="shared" si="24"/>
        <v>11958615.73488</v>
      </c>
      <c r="R142" s="87">
        <f t="shared" si="24"/>
        <v>12268552.688275201</v>
      </c>
      <c r="S142" s="89">
        <f t="shared" si="24"/>
        <v>12578887.119806208</v>
      </c>
    </row>
    <row r="143" spans="1:21" ht="20.25" customHeight="1">
      <c r="A143" s="36"/>
      <c r="B143" s="27" t="s">
        <v>11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>
        <f t="shared" ref="L143:S143" si="25">L147+L176</f>
        <v>108855.82199999997</v>
      </c>
      <c r="M143" s="87">
        <f t="shared" si="25"/>
        <v>84451.5</v>
      </c>
      <c r="N143" s="87">
        <f t="shared" si="25"/>
        <v>1288.2</v>
      </c>
      <c r="O143" s="87">
        <f t="shared" si="25"/>
        <v>1288.2</v>
      </c>
      <c r="P143" s="87">
        <f t="shared" si="25"/>
        <v>1288.2</v>
      </c>
      <c r="Q143" s="87">
        <f t="shared" si="25"/>
        <v>1288.2</v>
      </c>
      <c r="R143" s="87">
        <f t="shared" si="25"/>
        <v>1288.2</v>
      </c>
      <c r="S143" s="89">
        <f t="shared" si="25"/>
        <v>1288.2</v>
      </c>
    </row>
    <row r="144" spans="1:21" ht="48.75" customHeight="1">
      <c r="A144" s="140" t="s">
        <v>97</v>
      </c>
      <c r="B144" s="148" t="s">
        <v>171</v>
      </c>
      <c r="C144" s="148"/>
      <c r="D144" s="148"/>
      <c r="E144" s="148"/>
      <c r="F144" s="148"/>
      <c r="G144" s="148"/>
      <c r="H144" s="142"/>
      <c r="I144" s="142"/>
      <c r="J144" s="142"/>
      <c r="K144" s="142"/>
      <c r="L144" s="149">
        <f t="shared" ref="L144" si="26">L150+L156+L158+L159+L161+L163+L164+L166+L168+L170+L172</f>
        <v>7078197.5219999989</v>
      </c>
      <c r="M144" s="149">
        <f>M150+M156+M158+M159+M161+M163+M164+M166+M168+M170+M172+M173</f>
        <v>6485618.5999999996</v>
      </c>
      <c r="N144" s="149">
        <f t="shared" ref="N144:S144" si="27">N150+N156+N158+N159+N161+N163+N164+N166+N168+N170+N172+N173</f>
        <v>9334260.5999999996</v>
      </c>
      <c r="O144" s="149">
        <f t="shared" si="27"/>
        <v>7736756</v>
      </c>
      <c r="P144" s="149">
        <f t="shared" si="27"/>
        <v>9828389</v>
      </c>
      <c r="Q144" s="149">
        <f t="shared" si="27"/>
        <v>10328389</v>
      </c>
      <c r="R144" s="149">
        <f t="shared" si="27"/>
        <v>10628389</v>
      </c>
      <c r="S144" s="150">
        <f t="shared" si="27"/>
        <v>10928389</v>
      </c>
      <c r="T144" s="20">
        <f>SUM(M144:S144)</f>
        <v>65270191.200000003</v>
      </c>
    </row>
    <row r="145" spans="1:22" ht="18" hidden="1" customHeight="1">
      <c r="A145" s="36"/>
      <c r="B145" s="74" t="s">
        <v>9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5"/>
      <c r="O145" s="75"/>
      <c r="P145" s="75"/>
      <c r="Q145" s="75"/>
      <c r="R145" s="75"/>
      <c r="S145" s="76"/>
    </row>
    <row r="146" spans="1:22" ht="22.5" customHeight="1">
      <c r="A146" s="36"/>
      <c r="B146" s="27" t="s">
        <v>10</v>
      </c>
      <c r="C146" s="27"/>
      <c r="D146" s="27"/>
      <c r="E146" s="27"/>
      <c r="F146" s="27"/>
      <c r="G146" s="27"/>
      <c r="H146" s="27"/>
      <c r="I146" s="27"/>
      <c r="J146" s="27"/>
      <c r="K146" s="27"/>
      <c r="L146" s="87" t="e">
        <f>L151+L152+L153+L154+#REF!+L156+L158+L161+L163+L166+L168+L170+L172</f>
        <v>#REF!</v>
      </c>
      <c r="M146" s="87">
        <f>M151+M152+M153+M154+M156+M158+M161+M163+M166+M168+M170+M172+M173</f>
        <v>6402455.2999999998</v>
      </c>
      <c r="N146" s="87">
        <f t="shared" ref="N146:S146" si="28">N151+N152+N153+N154+N156+N158+N161+N163+N166+N168+N170+N172+N173</f>
        <v>9334260.5999999996</v>
      </c>
      <c r="O146" s="87">
        <f t="shared" si="28"/>
        <v>7736756</v>
      </c>
      <c r="P146" s="87">
        <f t="shared" si="28"/>
        <v>9828389</v>
      </c>
      <c r="Q146" s="87">
        <f t="shared" si="28"/>
        <v>10328389</v>
      </c>
      <c r="R146" s="87">
        <f t="shared" si="28"/>
        <v>10628389</v>
      </c>
      <c r="S146" s="89">
        <f t="shared" si="28"/>
        <v>10928389</v>
      </c>
    </row>
    <row r="147" spans="1:22" ht="19.5" customHeight="1">
      <c r="A147" s="36"/>
      <c r="B147" s="27" t="s">
        <v>11</v>
      </c>
      <c r="C147" s="27"/>
      <c r="D147" s="27"/>
      <c r="E147" s="27"/>
      <c r="F147" s="27"/>
      <c r="G147" s="27"/>
      <c r="H147" s="27"/>
      <c r="I147" s="27"/>
      <c r="J147" s="27"/>
      <c r="K147" s="27"/>
      <c r="L147" s="87">
        <f>L159+L164</f>
        <v>106166.82199999997</v>
      </c>
      <c r="M147" s="87">
        <f t="shared" ref="M147:S147" si="29">M159+M164</f>
        <v>83163.3</v>
      </c>
      <c r="N147" s="87">
        <f t="shared" si="29"/>
        <v>0</v>
      </c>
      <c r="O147" s="87">
        <f t="shared" si="29"/>
        <v>0</v>
      </c>
      <c r="P147" s="87">
        <f t="shared" si="29"/>
        <v>0</v>
      </c>
      <c r="Q147" s="87">
        <f t="shared" si="29"/>
        <v>0</v>
      </c>
      <c r="R147" s="87">
        <f t="shared" si="29"/>
        <v>0</v>
      </c>
      <c r="S147" s="89">
        <f t="shared" si="29"/>
        <v>0</v>
      </c>
    </row>
    <row r="148" spans="1:22" ht="15.75" hidden="1" customHeight="1">
      <c r="A148" s="36"/>
      <c r="B148" s="74" t="s">
        <v>12</v>
      </c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5"/>
      <c r="O148" s="75"/>
      <c r="P148" s="75"/>
      <c r="Q148" s="75"/>
      <c r="R148" s="75"/>
      <c r="S148" s="76"/>
    </row>
    <row r="149" spans="1:22" ht="15.75" hidden="1" customHeight="1">
      <c r="A149" s="36"/>
      <c r="B149" s="74" t="s">
        <v>13</v>
      </c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5"/>
      <c r="O149" s="75"/>
      <c r="P149" s="75"/>
      <c r="Q149" s="75"/>
      <c r="R149" s="75"/>
      <c r="S149" s="76"/>
    </row>
    <row r="150" spans="1:22" ht="50.25" customHeight="1">
      <c r="A150" s="58" t="s">
        <v>99</v>
      </c>
      <c r="B150" s="151" t="s">
        <v>172</v>
      </c>
      <c r="C150" s="151"/>
      <c r="D150" s="151"/>
      <c r="E150" s="151"/>
      <c r="F150" s="151"/>
      <c r="G150" s="151"/>
      <c r="H150" s="74"/>
      <c r="I150" s="74"/>
      <c r="J150" s="74"/>
      <c r="K150" s="74"/>
      <c r="L150" s="137">
        <f t="shared" ref="L150:S150" si="30">SUM(L151:L154)</f>
        <v>3427725.3</v>
      </c>
      <c r="M150" s="289">
        <f t="shared" si="30"/>
        <v>4100221</v>
      </c>
      <c r="N150" s="289">
        <f t="shared" si="30"/>
        <v>4020751</v>
      </c>
      <c r="O150" s="289">
        <f t="shared" si="30"/>
        <v>4222716</v>
      </c>
      <c r="P150" s="289">
        <f t="shared" si="30"/>
        <v>4423389</v>
      </c>
      <c r="Q150" s="289">
        <f t="shared" si="30"/>
        <v>4623389</v>
      </c>
      <c r="R150" s="289">
        <f t="shared" si="30"/>
        <v>4823389</v>
      </c>
      <c r="S150" s="290">
        <f t="shared" si="30"/>
        <v>5023389</v>
      </c>
    </row>
    <row r="151" spans="1:22" ht="19.5" customHeight="1">
      <c r="A151" s="58"/>
      <c r="B151" s="27" t="s">
        <v>10</v>
      </c>
      <c r="C151" s="93"/>
      <c r="D151" s="67">
        <v>828</v>
      </c>
      <c r="E151" s="67" t="s">
        <v>24</v>
      </c>
      <c r="F151" s="67" t="s">
        <v>49</v>
      </c>
      <c r="G151" s="67">
        <v>200</v>
      </c>
      <c r="H151" s="67">
        <v>828</v>
      </c>
      <c r="I151" s="67" t="s">
        <v>24</v>
      </c>
      <c r="J151" s="67" t="s">
        <v>49</v>
      </c>
      <c r="K151" s="67">
        <v>200</v>
      </c>
      <c r="L151" s="69">
        <f>3284529.3+(351627.4-20110.4)-180000-30431.4</f>
        <v>3405614.9</v>
      </c>
      <c r="M151" s="226">
        <f>4084422-M152-M153-6529</f>
        <v>3885839.6</v>
      </c>
      <c r="N151" s="336">
        <f>4000000-2173-N152-N153</f>
        <v>3805669.6</v>
      </c>
      <c r="O151" s="336">
        <f>4200000-673-O152-O153</f>
        <v>4007169.6</v>
      </c>
      <c r="P151" s="226">
        <v>4207842.5999999996</v>
      </c>
      <c r="Q151" s="226">
        <v>4407842.5999999996</v>
      </c>
      <c r="R151" s="226">
        <v>4607842.5999999996</v>
      </c>
      <c r="S151" s="291">
        <v>4807842.5999999996</v>
      </c>
    </row>
    <row r="152" spans="1:22" ht="18.75" customHeight="1">
      <c r="A152" s="58"/>
      <c r="B152" s="27" t="s">
        <v>10</v>
      </c>
      <c r="C152" s="93"/>
      <c r="D152" s="67">
        <v>828</v>
      </c>
      <c r="E152" s="67" t="s">
        <v>24</v>
      </c>
      <c r="F152" s="67" t="s">
        <v>49</v>
      </c>
      <c r="G152" s="67">
        <v>800</v>
      </c>
      <c r="H152" s="67">
        <v>828</v>
      </c>
      <c r="I152" s="67" t="s">
        <v>24</v>
      </c>
      <c r="J152" s="67" t="s">
        <v>49</v>
      </c>
      <c r="K152" s="67">
        <v>800</v>
      </c>
      <c r="L152" s="69">
        <v>2000</v>
      </c>
      <c r="M152" s="226">
        <v>5000</v>
      </c>
      <c r="N152" s="286">
        <v>5000</v>
      </c>
      <c r="O152" s="286">
        <v>5000</v>
      </c>
      <c r="P152" s="286">
        <v>5000</v>
      </c>
      <c r="Q152" s="286">
        <v>5000</v>
      </c>
      <c r="R152" s="286">
        <v>5000</v>
      </c>
      <c r="S152" s="291">
        <v>5000</v>
      </c>
    </row>
    <row r="153" spans="1:22" ht="16.5" customHeight="1">
      <c r="A153" s="58"/>
      <c r="B153" s="27" t="s">
        <v>101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173</v>
      </c>
      <c r="K153" s="67">
        <v>200</v>
      </c>
      <c r="L153" s="69">
        <v>20110.400000000001</v>
      </c>
      <c r="M153" s="287">
        <f>164649+22404.4</f>
        <v>187053.4</v>
      </c>
      <c r="N153" s="287">
        <f>164753+22404.4</f>
        <v>187157.4</v>
      </c>
      <c r="O153" s="287">
        <f>164753+22404.4</f>
        <v>187157.4</v>
      </c>
      <c r="P153" s="287">
        <f t="shared" ref="P153:S153" si="31">164753+22404.4</f>
        <v>187157.4</v>
      </c>
      <c r="Q153" s="287">
        <f t="shared" si="31"/>
        <v>187157.4</v>
      </c>
      <c r="R153" s="287">
        <f t="shared" si="31"/>
        <v>187157.4</v>
      </c>
      <c r="S153" s="287">
        <f t="shared" si="31"/>
        <v>187157.4</v>
      </c>
    </row>
    <row r="154" spans="1:22" ht="18" customHeight="1">
      <c r="A154" s="58"/>
      <c r="B154" s="27" t="s">
        <v>174</v>
      </c>
      <c r="C154" s="93"/>
      <c r="D154" s="93"/>
      <c r="E154" s="93"/>
      <c r="F154" s="93"/>
      <c r="G154" s="93"/>
      <c r="H154" s="67">
        <v>828</v>
      </c>
      <c r="I154" s="67" t="s">
        <v>24</v>
      </c>
      <c r="J154" s="67" t="s">
        <v>173</v>
      </c>
      <c r="K154" s="67">
        <v>600</v>
      </c>
      <c r="L154" s="152"/>
      <c r="M154" s="322">
        <v>22328</v>
      </c>
      <c r="N154" s="322">
        <v>22924</v>
      </c>
      <c r="O154" s="322">
        <v>23389</v>
      </c>
      <c r="P154" s="322">
        <v>23389</v>
      </c>
      <c r="Q154" s="322">
        <v>23389</v>
      </c>
      <c r="R154" s="322">
        <v>23389</v>
      </c>
      <c r="S154" s="323">
        <v>23389</v>
      </c>
    </row>
    <row r="155" spans="1:22" ht="19.5" customHeight="1">
      <c r="A155" s="58" t="s">
        <v>104</v>
      </c>
      <c r="B155" s="105" t="s">
        <v>67</v>
      </c>
      <c r="C155" s="105"/>
      <c r="D155" s="105"/>
      <c r="E155" s="105"/>
      <c r="F155" s="105"/>
      <c r="G155" s="105"/>
      <c r="H155" s="74"/>
      <c r="I155" s="74"/>
      <c r="J155" s="74"/>
      <c r="K155" s="74"/>
      <c r="L155" s="74"/>
      <c r="M155" s="288"/>
      <c r="N155" s="293"/>
      <c r="O155" s="288"/>
      <c r="P155" s="288"/>
      <c r="Q155" s="288"/>
      <c r="R155" s="288"/>
      <c r="S155" s="294"/>
    </row>
    <row r="156" spans="1:22" ht="17.25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1729823.5</v>
      </c>
      <c r="M156" s="335">
        <v>825404.8</v>
      </c>
      <c r="N156" s="336">
        <f>5060080.3-181.2+10.5</f>
        <v>5059909.5999999996</v>
      </c>
      <c r="O156" s="336">
        <f>7304165.4-2178784.5-148.4-3630-131455+100000+131455-1774642.1-37920.4</f>
        <v>3409040</v>
      </c>
      <c r="P156" s="277">
        <v>5200000</v>
      </c>
      <c r="Q156" s="277">
        <v>5300000</v>
      </c>
      <c r="R156" s="277">
        <v>5400000</v>
      </c>
      <c r="S156" s="295">
        <v>5500000</v>
      </c>
      <c r="T156" s="1">
        <f>(O156)/30000</f>
        <v>113.63466666666666</v>
      </c>
      <c r="U156" s="1">
        <f>P156/30000</f>
        <v>173.33333333333334</v>
      </c>
      <c r="V156" s="20">
        <f>O156+O36</f>
        <v>5183682.0999999996</v>
      </c>
    </row>
    <row r="157" spans="1:22" ht="18.75" customHeight="1">
      <c r="A157" s="58" t="s">
        <v>105</v>
      </c>
      <c r="B157" s="105" t="s">
        <v>70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81"/>
      <c r="N157" s="296"/>
      <c r="O157" s="281"/>
      <c r="P157" s="281"/>
      <c r="Q157" s="281"/>
      <c r="R157" s="281"/>
      <c r="S157" s="297"/>
    </row>
    <row r="158" spans="1:22" ht="18.7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104">
        <v>500</v>
      </c>
      <c r="L158" s="69">
        <v>1566869.5999999996</v>
      </c>
      <c r="M158" s="337">
        <f>1301875.5-M163</f>
        <v>1261455.5</v>
      </c>
      <c r="N158" s="286"/>
      <c r="O158" s="226"/>
      <c r="P158" s="226"/>
      <c r="Q158" s="226"/>
      <c r="R158" s="226"/>
      <c r="S158" s="291"/>
      <c r="U158" s="20"/>
    </row>
    <row r="159" spans="1:22" ht="18.75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69">
        <v>106166.82199999997</v>
      </c>
      <c r="M159" s="337">
        <f>83163.3-M164</f>
        <v>80583.3</v>
      </c>
      <c r="N159" s="286"/>
      <c r="O159" s="226"/>
      <c r="P159" s="226"/>
      <c r="Q159" s="226"/>
      <c r="R159" s="226"/>
      <c r="S159" s="291"/>
    </row>
    <row r="160" spans="1:22" ht="19.5" customHeight="1">
      <c r="A160" s="58" t="s">
        <v>107</v>
      </c>
      <c r="B160" s="105" t="s">
        <v>108</v>
      </c>
      <c r="C160" s="105"/>
      <c r="D160" s="105"/>
      <c r="E160" s="105"/>
      <c r="F160" s="105"/>
      <c r="G160" s="105"/>
      <c r="H160" s="27"/>
      <c r="I160" s="27"/>
      <c r="J160" s="27"/>
      <c r="K160" s="27"/>
      <c r="L160" s="27"/>
      <c r="M160" s="281"/>
      <c r="N160" s="296"/>
      <c r="O160" s="281"/>
      <c r="P160" s="281"/>
      <c r="Q160" s="281"/>
      <c r="R160" s="281"/>
      <c r="S160" s="297"/>
    </row>
    <row r="161" spans="1:22" ht="19.5" customHeight="1">
      <c r="A161" s="58"/>
      <c r="B161" s="27" t="s">
        <v>10</v>
      </c>
      <c r="C161" s="93"/>
      <c r="D161" s="93"/>
      <c r="E161" s="93"/>
      <c r="F161" s="93"/>
      <c r="G161" s="93"/>
      <c r="H161" s="67">
        <v>828</v>
      </c>
      <c r="I161" s="67" t="s">
        <v>24</v>
      </c>
      <c r="J161" s="67" t="s">
        <v>49</v>
      </c>
      <c r="K161" s="67">
        <v>200</v>
      </c>
      <c r="L161" s="69">
        <v>48991.9</v>
      </c>
      <c r="M161" s="281"/>
      <c r="N161" s="296"/>
      <c r="O161" s="226"/>
      <c r="P161" s="226">
        <v>100000</v>
      </c>
      <c r="Q161" s="226">
        <v>100000</v>
      </c>
      <c r="R161" s="226">
        <v>100000</v>
      </c>
      <c r="S161" s="291">
        <v>100000</v>
      </c>
    </row>
    <row r="162" spans="1:22" ht="20.25" customHeight="1">
      <c r="A162" s="58" t="s">
        <v>109</v>
      </c>
      <c r="B162" s="105" t="s">
        <v>110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7"/>
    </row>
    <row r="163" spans="1:22" ht="16.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106</v>
      </c>
      <c r="K163" s="104">
        <v>500</v>
      </c>
      <c r="L163" s="104"/>
      <c r="M163" s="226">
        <v>40420</v>
      </c>
      <c r="N163" s="286"/>
      <c r="O163" s="226"/>
      <c r="P163" s="226"/>
      <c r="Q163" s="226"/>
      <c r="R163" s="226"/>
      <c r="S163" s="291"/>
    </row>
    <row r="164" spans="1:22" ht="16.5" customHeight="1">
      <c r="A164" s="58"/>
      <c r="B164" s="27" t="s">
        <v>11</v>
      </c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26">
        <v>2580</v>
      </c>
      <c r="N164" s="286"/>
      <c r="O164" s="226"/>
      <c r="P164" s="226"/>
      <c r="Q164" s="226"/>
      <c r="R164" s="226"/>
      <c r="S164" s="291"/>
    </row>
    <row r="165" spans="1:22" ht="30.75" customHeight="1">
      <c r="A165" s="58" t="s">
        <v>111</v>
      </c>
      <c r="B165" s="151" t="s">
        <v>112</v>
      </c>
      <c r="C165" s="151"/>
      <c r="D165" s="151"/>
      <c r="E165" s="151"/>
      <c r="F165" s="151"/>
      <c r="G165" s="151"/>
      <c r="H165" s="158"/>
      <c r="I165" s="158"/>
      <c r="J165" s="158"/>
      <c r="K165" s="158"/>
      <c r="L165" s="158"/>
      <c r="M165" s="281"/>
      <c r="N165" s="296"/>
      <c r="O165" s="281"/>
      <c r="P165" s="281"/>
      <c r="Q165" s="281"/>
      <c r="R165" s="281"/>
      <c r="S165" s="297"/>
    </row>
    <row r="166" spans="1:22" ht="17.25" customHeight="1">
      <c r="A166" s="58"/>
      <c r="B166" s="27" t="s">
        <v>10</v>
      </c>
      <c r="C166" s="27"/>
      <c r="D166" s="27"/>
      <c r="E166" s="27"/>
      <c r="F166" s="27"/>
      <c r="G166" s="27"/>
      <c r="H166" s="104">
        <v>828</v>
      </c>
      <c r="I166" s="104" t="s">
        <v>24</v>
      </c>
      <c r="J166" s="104" t="s">
        <v>113</v>
      </c>
      <c r="K166" s="104">
        <v>200</v>
      </c>
      <c r="L166" s="69">
        <f>82893.1</f>
        <v>82893.100000000006</v>
      </c>
      <c r="M166" s="335">
        <v>83281.2</v>
      </c>
      <c r="N166" s="336">
        <v>201600</v>
      </c>
      <c r="O166" s="226">
        <v>0</v>
      </c>
      <c r="P166" s="226">
        <v>0</v>
      </c>
      <c r="Q166" s="226">
        <v>200000</v>
      </c>
      <c r="R166" s="226">
        <v>200000</v>
      </c>
      <c r="S166" s="291">
        <v>200000</v>
      </c>
    </row>
    <row r="167" spans="1:22" ht="48" customHeight="1">
      <c r="A167" s="58" t="s">
        <v>114</v>
      </c>
      <c r="B167" s="151" t="s">
        <v>194</v>
      </c>
      <c r="C167" s="151"/>
      <c r="D167" s="151"/>
      <c r="E167" s="151"/>
      <c r="F167" s="151"/>
      <c r="G167" s="151"/>
      <c r="H167" s="151"/>
      <c r="I167" s="151"/>
      <c r="J167" s="151"/>
      <c r="K167" s="151"/>
      <c r="L167" s="151"/>
      <c r="M167" s="298"/>
      <c r="N167" s="298"/>
      <c r="O167" s="281"/>
      <c r="P167" s="281"/>
      <c r="Q167" s="281"/>
      <c r="R167" s="281"/>
      <c r="S167" s="297"/>
      <c r="T167" s="253"/>
    </row>
    <row r="168" spans="1:22" ht="25.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104">
        <v>200</v>
      </c>
      <c r="L168" s="69">
        <f>27358.6</f>
        <v>27358.6</v>
      </c>
      <c r="M168" s="336">
        <v>35092.800000000003</v>
      </c>
      <c r="N168" s="69">
        <v>0</v>
      </c>
      <c r="O168" s="69">
        <v>50000</v>
      </c>
      <c r="P168" s="69">
        <v>50000</v>
      </c>
      <c r="Q168" s="69">
        <v>50000</v>
      </c>
      <c r="R168" s="69">
        <v>50000</v>
      </c>
      <c r="S168" s="73">
        <v>50000</v>
      </c>
      <c r="T168" s="254"/>
    </row>
    <row r="169" spans="1:22" ht="33.75" customHeight="1">
      <c r="A169" s="250" t="s">
        <v>116</v>
      </c>
      <c r="B169" s="251" t="s">
        <v>117</v>
      </c>
      <c r="C169" s="251"/>
      <c r="D169" s="251"/>
      <c r="E169" s="251"/>
      <c r="F169" s="251"/>
      <c r="G169" s="251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52"/>
    </row>
    <row r="170" spans="1:22" ht="21" customHeight="1">
      <c r="A170" s="36"/>
      <c r="B170" s="27" t="s">
        <v>10</v>
      </c>
      <c r="C170" s="93"/>
      <c r="D170" s="93"/>
      <c r="E170" s="93"/>
      <c r="F170" s="93"/>
      <c r="G170" s="93"/>
      <c r="H170" s="67">
        <v>828</v>
      </c>
      <c r="I170" s="67" t="s">
        <v>24</v>
      </c>
      <c r="J170" s="67" t="s">
        <v>113</v>
      </c>
      <c r="K170" s="67">
        <v>200</v>
      </c>
      <c r="L170" s="159"/>
      <c r="M170" s="159"/>
      <c r="N170" s="336"/>
      <c r="O170" s="27"/>
      <c r="P170" s="27"/>
      <c r="Q170" s="27"/>
      <c r="R170" s="27"/>
      <c r="S170" s="86"/>
    </row>
    <row r="171" spans="1:22" ht="26.25" customHeight="1">
      <c r="A171" s="58" t="s">
        <v>118</v>
      </c>
      <c r="B171" s="59" t="s">
        <v>53</v>
      </c>
      <c r="C171" s="59"/>
      <c r="D171" s="59"/>
      <c r="E171" s="59"/>
      <c r="F171" s="59"/>
      <c r="G171" s="59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86"/>
    </row>
    <row r="172" spans="1:22" ht="21" customHeight="1">
      <c r="A172" s="58"/>
      <c r="B172" s="27" t="s">
        <v>10</v>
      </c>
      <c r="C172" s="27"/>
      <c r="D172" s="27"/>
      <c r="E172" s="27"/>
      <c r="F172" s="27"/>
      <c r="G172" s="27"/>
      <c r="H172" s="104">
        <v>828</v>
      </c>
      <c r="I172" s="104" t="s">
        <v>24</v>
      </c>
      <c r="J172" s="104" t="s">
        <v>49</v>
      </c>
      <c r="K172" s="104">
        <v>200</v>
      </c>
      <c r="L172" s="69">
        <f>40770.3+606+46992.4</f>
        <v>88368.700000000012</v>
      </c>
      <c r="M172" s="243">
        <f>35444</f>
        <v>35444</v>
      </c>
      <c r="N172" s="243">
        <f>52000-N173</f>
        <v>35000</v>
      </c>
      <c r="O172" s="243">
        <f>55000-O173</f>
        <v>37000</v>
      </c>
      <c r="P172" s="243">
        <f t="shared" ref="P172:S172" si="32">55000-P173</f>
        <v>37000</v>
      </c>
      <c r="Q172" s="243">
        <f t="shared" si="32"/>
        <v>37000</v>
      </c>
      <c r="R172" s="243">
        <f t="shared" si="32"/>
        <v>37000</v>
      </c>
      <c r="S172" s="249">
        <f t="shared" si="32"/>
        <v>37000</v>
      </c>
    </row>
    <row r="173" spans="1:22" ht="17.25" customHeight="1">
      <c r="A173" s="244"/>
      <c r="B173" s="27" t="s">
        <v>10</v>
      </c>
      <c r="C173" s="27"/>
      <c r="D173" s="27"/>
      <c r="E173" s="27"/>
      <c r="F173" s="27"/>
      <c r="G173" s="27"/>
      <c r="H173" s="104">
        <v>828</v>
      </c>
      <c r="I173" s="104" t="s">
        <v>24</v>
      </c>
      <c r="J173" s="241" t="s">
        <v>113</v>
      </c>
      <c r="K173" s="104">
        <v>200</v>
      </c>
      <c r="L173" s="245"/>
      <c r="M173" s="277">
        <f>16713+4423</f>
        <v>21136</v>
      </c>
      <c r="N173" s="243">
        <v>17000</v>
      </c>
      <c r="O173" s="243">
        <v>18000</v>
      </c>
      <c r="P173" s="243">
        <v>18000</v>
      </c>
      <c r="Q173" s="243">
        <v>18000</v>
      </c>
      <c r="R173" s="243">
        <v>18000</v>
      </c>
      <c r="S173" s="249">
        <v>18000</v>
      </c>
    </row>
    <row r="174" spans="1:22" ht="51.75" customHeight="1">
      <c r="A174" s="188" t="s">
        <v>119</v>
      </c>
      <c r="B174" s="189" t="s">
        <v>120</v>
      </c>
      <c r="C174" s="189"/>
      <c r="D174" s="189"/>
      <c r="E174" s="189"/>
      <c r="F174" s="189"/>
      <c r="G174" s="189"/>
      <c r="H174" s="190"/>
      <c r="I174" s="190"/>
      <c r="J174" s="190"/>
      <c r="K174" s="190"/>
      <c r="L174" s="191" t="e">
        <f>L177+L181+L184+L186+L189+L193+L195+L199+L201</f>
        <v>#REF!</v>
      </c>
      <c r="M174" s="191">
        <f>M177+M181+M184+M186+M189+M191+M193+M195+M197+M199+M201+M179</f>
        <v>1714780.9000000001</v>
      </c>
      <c r="N174" s="191">
        <f t="shared" ref="N174:S174" si="33">N177+N181+N184+N186+N189+N193+N195+N197+N199+N201+N179</f>
        <v>1348091.6</v>
      </c>
      <c r="O174" s="191">
        <f t="shared" si="33"/>
        <v>1348231.6</v>
      </c>
      <c r="P174" s="191">
        <f t="shared" si="33"/>
        <v>1383091.1</v>
      </c>
      <c r="Q174" s="191">
        <f t="shared" si="33"/>
        <v>1383091.1</v>
      </c>
      <c r="R174" s="191">
        <f t="shared" si="33"/>
        <v>1383091.1</v>
      </c>
      <c r="S174" s="191">
        <f t="shared" si="33"/>
        <v>1383091.1</v>
      </c>
      <c r="T174" s="20">
        <f>SUM(M174:S174)</f>
        <v>9943468.4999999981</v>
      </c>
      <c r="U174" s="161"/>
      <c r="V174" s="161"/>
    </row>
    <row r="175" spans="1:22" ht="23.25" customHeight="1">
      <c r="A175" s="210"/>
      <c r="B175" s="192" t="s">
        <v>10</v>
      </c>
      <c r="C175" s="192"/>
      <c r="D175" s="192"/>
      <c r="E175" s="192"/>
      <c r="F175" s="192"/>
      <c r="G175" s="192"/>
      <c r="H175" s="192"/>
      <c r="I175" s="192"/>
      <c r="J175" s="192"/>
      <c r="K175" s="192"/>
      <c r="L175" s="193" t="e">
        <f>L178+L180+L182+L185+L187+L190+#REF!+L194+L196+#REF!+L200+L202</f>
        <v>#REF!</v>
      </c>
      <c r="M175" s="193">
        <f>M178+M180+M182+M185+M187+M190+M192+M194+M196+M198+M200+M202</f>
        <v>1713492.7</v>
      </c>
      <c r="N175" s="193">
        <f t="shared" ref="N175:O175" si="34">N178+N180+N182+N185+N187+N190+N194+N196+N198+N200+N202</f>
        <v>1346803.4</v>
      </c>
      <c r="O175" s="193">
        <f t="shared" si="34"/>
        <v>1346943.4</v>
      </c>
      <c r="P175" s="193">
        <f t="shared" ref="P175:S175" si="35">P178+P180+P182+P185+P187+P190+P194+P196+P200+P202</f>
        <v>1381802.9</v>
      </c>
      <c r="Q175" s="193">
        <f t="shared" si="35"/>
        <v>1381802.9</v>
      </c>
      <c r="R175" s="193">
        <f t="shared" si="35"/>
        <v>1381802.9</v>
      </c>
      <c r="S175" s="211">
        <f t="shared" si="35"/>
        <v>1381802.9</v>
      </c>
      <c r="T175" s="20">
        <f>SUM(M175:S175)</f>
        <v>9934451.1000000015</v>
      </c>
    </row>
    <row r="176" spans="1:22" ht="20.25" customHeight="1">
      <c r="A176" s="210"/>
      <c r="B176" s="192" t="s">
        <v>11</v>
      </c>
      <c r="C176" s="192"/>
      <c r="D176" s="192"/>
      <c r="E176" s="192"/>
      <c r="F176" s="192"/>
      <c r="G176" s="192"/>
      <c r="H176" s="192"/>
      <c r="I176" s="192"/>
      <c r="J176" s="192"/>
      <c r="K176" s="192"/>
      <c r="L176" s="193">
        <f t="shared" ref="L176:S176" si="36">L183+L188</f>
        <v>2689</v>
      </c>
      <c r="M176" s="193">
        <f t="shared" si="36"/>
        <v>1288.2</v>
      </c>
      <c r="N176" s="193">
        <f t="shared" si="36"/>
        <v>1288.2</v>
      </c>
      <c r="O176" s="193">
        <f t="shared" si="36"/>
        <v>1288.2</v>
      </c>
      <c r="P176" s="193">
        <f t="shared" si="36"/>
        <v>1288.2</v>
      </c>
      <c r="Q176" s="193">
        <f t="shared" si="36"/>
        <v>1288.2</v>
      </c>
      <c r="R176" s="193">
        <f t="shared" si="36"/>
        <v>1288.2</v>
      </c>
      <c r="S176" s="211">
        <f t="shared" si="36"/>
        <v>1288.2</v>
      </c>
      <c r="T176" s="20">
        <f>SUM(M176:S176)</f>
        <v>9017.4</v>
      </c>
    </row>
    <row r="177" spans="1:19" ht="49.5" customHeight="1">
      <c r="A177" s="212" t="s">
        <v>121</v>
      </c>
      <c r="B177" s="194" t="s">
        <v>176</v>
      </c>
      <c r="C177" s="194"/>
      <c r="D177" s="194"/>
      <c r="E177" s="194"/>
      <c r="F177" s="194"/>
      <c r="G177" s="194"/>
      <c r="H177" s="192"/>
      <c r="I177" s="192"/>
      <c r="J177" s="192"/>
      <c r="K177" s="192"/>
      <c r="L177" s="195">
        <f>SUM(L178:L180)</f>
        <v>18232</v>
      </c>
      <c r="M177" s="195">
        <f t="shared" ref="M177:S177" si="37">M178</f>
        <v>20436</v>
      </c>
      <c r="N177" s="195">
        <f t="shared" si="37"/>
        <v>20436</v>
      </c>
      <c r="O177" s="195">
        <f t="shared" si="37"/>
        <v>20436</v>
      </c>
      <c r="P177" s="195">
        <f t="shared" si="37"/>
        <v>20436</v>
      </c>
      <c r="Q177" s="195">
        <f t="shared" si="37"/>
        <v>20436</v>
      </c>
      <c r="R177" s="195">
        <f t="shared" si="37"/>
        <v>20436</v>
      </c>
      <c r="S177" s="213">
        <f t="shared" si="37"/>
        <v>20436</v>
      </c>
    </row>
    <row r="178" spans="1:19" ht="18.75" customHeight="1">
      <c r="A178" s="214"/>
      <c r="B178" s="192" t="s">
        <v>10</v>
      </c>
      <c r="C178" s="196"/>
      <c r="D178" s="197">
        <v>828</v>
      </c>
      <c r="E178" s="198" t="s">
        <v>123</v>
      </c>
      <c r="F178" s="197" t="s">
        <v>124</v>
      </c>
      <c r="G178" s="197">
        <v>500</v>
      </c>
      <c r="H178" s="197">
        <v>828</v>
      </c>
      <c r="I178" s="198" t="s">
        <v>123</v>
      </c>
      <c r="J178" s="197" t="s">
        <v>124</v>
      </c>
      <c r="K178" s="197">
        <v>500</v>
      </c>
      <c r="L178" s="193">
        <v>18032</v>
      </c>
      <c r="M178" s="193">
        <v>20436</v>
      </c>
      <c r="N178" s="193">
        <v>20436</v>
      </c>
      <c r="O178" s="193">
        <v>20436</v>
      </c>
      <c r="P178" s="193">
        <v>20436</v>
      </c>
      <c r="Q178" s="193">
        <v>20436</v>
      </c>
      <c r="R178" s="193">
        <v>20436</v>
      </c>
      <c r="S178" s="211">
        <v>20436</v>
      </c>
    </row>
    <row r="179" spans="1:19" ht="84" customHeight="1">
      <c r="A179" s="212" t="s">
        <v>177</v>
      </c>
      <c r="B179" s="194" t="s">
        <v>178</v>
      </c>
      <c r="C179" s="196"/>
      <c r="D179" s="197"/>
      <c r="E179" s="198"/>
      <c r="F179" s="197"/>
      <c r="G179" s="197"/>
      <c r="H179" s="197"/>
      <c r="I179" s="198"/>
      <c r="J179" s="197"/>
      <c r="K179" s="197"/>
      <c r="L179" s="193"/>
      <c r="M179" s="195">
        <f t="shared" ref="M179:S179" si="38">M180</f>
        <v>200</v>
      </c>
      <c r="N179" s="195">
        <f t="shared" si="38"/>
        <v>200</v>
      </c>
      <c r="O179" s="195">
        <f t="shared" si="38"/>
        <v>200</v>
      </c>
      <c r="P179" s="195">
        <f t="shared" si="38"/>
        <v>200</v>
      </c>
      <c r="Q179" s="195">
        <f t="shared" si="38"/>
        <v>200</v>
      </c>
      <c r="R179" s="195">
        <f t="shared" si="38"/>
        <v>200</v>
      </c>
      <c r="S179" s="213">
        <f t="shared" si="38"/>
        <v>200</v>
      </c>
    </row>
    <row r="180" spans="1:19" ht="19.5" customHeight="1">
      <c r="A180" s="215"/>
      <c r="B180" s="192" t="s">
        <v>10</v>
      </c>
      <c r="C180" s="196"/>
      <c r="D180" s="197">
        <v>812</v>
      </c>
      <c r="E180" s="198" t="s">
        <v>125</v>
      </c>
      <c r="F180" s="197" t="s">
        <v>124</v>
      </c>
      <c r="G180" s="197">
        <v>500</v>
      </c>
      <c r="H180" s="197">
        <v>812</v>
      </c>
      <c r="I180" s="198" t="s">
        <v>125</v>
      </c>
      <c r="J180" s="197" t="s">
        <v>124</v>
      </c>
      <c r="K180" s="197">
        <v>500</v>
      </c>
      <c r="L180" s="193">
        <v>200</v>
      </c>
      <c r="M180" s="193">
        <v>200</v>
      </c>
      <c r="N180" s="193">
        <v>200</v>
      </c>
      <c r="O180" s="193">
        <v>200</v>
      </c>
      <c r="P180" s="193">
        <v>200</v>
      </c>
      <c r="Q180" s="193">
        <v>200</v>
      </c>
      <c r="R180" s="193">
        <v>200</v>
      </c>
      <c r="S180" s="211">
        <v>200</v>
      </c>
    </row>
    <row r="181" spans="1:19" ht="69" customHeight="1">
      <c r="A181" s="212" t="s">
        <v>129</v>
      </c>
      <c r="B181" s="194" t="s">
        <v>179</v>
      </c>
      <c r="C181" s="194"/>
      <c r="D181" s="192"/>
      <c r="E181" s="192"/>
      <c r="F181" s="192"/>
      <c r="G181" s="197"/>
      <c r="H181" s="192"/>
      <c r="I181" s="192"/>
      <c r="J181" s="192"/>
      <c r="K181" s="197"/>
      <c r="L181" s="195">
        <f t="shared" ref="L181:S181" si="39">SUM(L182:L183)</f>
        <v>16664.7</v>
      </c>
      <c r="M181" s="195">
        <f t="shared" si="39"/>
        <v>13876</v>
      </c>
      <c r="N181" s="195">
        <f t="shared" si="39"/>
        <v>13876</v>
      </c>
      <c r="O181" s="195">
        <f t="shared" si="39"/>
        <v>13876</v>
      </c>
      <c r="P181" s="195">
        <f t="shared" si="39"/>
        <v>13876</v>
      </c>
      <c r="Q181" s="195">
        <f t="shared" si="39"/>
        <v>13876</v>
      </c>
      <c r="R181" s="195">
        <f t="shared" si="39"/>
        <v>13876</v>
      </c>
      <c r="S181" s="213">
        <f t="shared" si="39"/>
        <v>13876</v>
      </c>
    </row>
    <row r="182" spans="1:19" ht="18.75" customHeight="1">
      <c r="A182" s="215"/>
      <c r="B182" s="192" t="s">
        <v>10</v>
      </c>
      <c r="C182" s="192"/>
      <c r="D182" s="197">
        <v>828</v>
      </c>
      <c r="E182" s="198" t="s">
        <v>123</v>
      </c>
      <c r="F182" s="197" t="s">
        <v>128</v>
      </c>
      <c r="G182" s="197">
        <v>500</v>
      </c>
      <c r="H182" s="197">
        <v>828</v>
      </c>
      <c r="I182" s="198" t="s">
        <v>123</v>
      </c>
      <c r="J182" s="197" t="s">
        <v>128</v>
      </c>
      <c r="K182" s="197">
        <v>500</v>
      </c>
      <c r="L182" s="193">
        <v>14803</v>
      </c>
      <c r="M182" s="199">
        <v>12936.8</v>
      </c>
      <c r="N182" s="199">
        <v>12936.8</v>
      </c>
      <c r="O182" s="199">
        <v>12936.8</v>
      </c>
      <c r="P182" s="199">
        <v>12936.8</v>
      </c>
      <c r="Q182" s="199">
        <v>12936.8</v>
      </c>
      <c r="R182" s="199">
        <v>12936.8</v>
      </c>
      <c r="S182" s="216">
        <v>12936.8</v>
      </c>
    </row>
    <row r="183" spans="1:19" ht="21" customHeight="1">
      <c r="A183" s="215"/>
      <c r="B183" s="192" t="s">
        <v>11</v>
      </c>
      <c r="C183" s="192"/>
      <c r="D183" s="192"/>
      <c r="E183" s="192"/>
      <c r="F183" s="192"/>
      <c r="G183" s="192"/>
      <c r="H183" s="192"/>
      <c r="I183" s="192"/>
      <c r="J183" s="192"/>
      <c r="K183" s="192"/>
      <c r="L183" s="193">
        <f>1069.7+792</f>
        <v>1861.7</v>
      </c>
      <c r="M183" s="199">
        <v>939.2</v>
      </c>
      <c r="N183" s="199">
        <v>939.2</v>
      </c>
      <c r="O183" s="199">
        <v>939.2</v>
      </c>
      <c r="P183" s="199">
        <v>939.2</v>
      </c>
      <c r="Q183" s="199">
        <v>939.2</v>
      </c>
      <c r="R183" s="199">
        <v>939.2</v>
      </c>
      <c r="S183" s="216">
        <v>939.2</v>
      </c>
    </row>
    <row r="184" spans="1:19" ht="54.75" customHeight="1">
      <c r="A184" s="212" t="s">
        <v>132</v>
      </c>
      <c r="B184" s="200" t="s">
        <v>180</v>
      </c>
      <c r="C184" s="194"/>
      <c r="D184" s="192"/>
      <c r="E184" s="192"/>
      <c r="F184" s="192"/>
      <c r="G184" s="192"/>
      <c r="H184" s="192"/>
      <c r="I184" s="192"/>
      <c r="J184" s="192"/>
      <c r="K184" s="192"/>
      <c r="L184" s="195">
        <f t="shared" ref="L184:S184" si="40">L185</f>
        <v>163.19999999999999</v>
      </c>
      <c r="M184" s="195">
        <f t="shared" si="40"/>
        <v>163.19999999999999</v>
      </c>
      <c r="N184" s="195">
        <f t="shared" si="40"/>
        <v>163.19999999999999</v>
      </c>
      <c r="O184" s="195">
        <f t="shared" si="40"/>
        <v>163.19999999999999</v>
      </c>
      <c r="P184" s="195">
        <f t="shared" si="40"/>
        <v>163.19999999999999</v>
      </c>
      <c r="Q184" s="195">
        <f t="shared" si="40"/>
        <v>163.19999999999999</v>
      </c>
      <c r="R184" s="195">
        <f t="shared" si="40"/>
        <v>163.19999999999999</v>
      </c>
      <c r="S184" s="213">
        <f t="shared" si="40"/>
        <v>163.19999999999999</v>
      </c>
    </row>
    <row r="185" spans="1:19" ht="18" customHeight="1">
      <c r="A185" s="260"/>
      <c r="B185" s="261" t="s">
        <v>10</v>
      </c>
      <c r="C185" s="261"/>
      <c r="D185" s="266">
        <v>828</v>
      </c>
      <c r="E185" s="267" t="s">
        <v>123</v>
      </c>
      <c r="F185" s="266" t="s">
        <v>131</v>
      </c>
      <c r="G185" s="266">
        <v>500</v>
      </c>
      <c r="H185" s="266">
        <v>828</v>
      </c>
      <c r="I185" s="267" t="s">
        <v>123</v>
      </c>
      <c r="J185" s="266" t="s">
        <v>131</v>
      </c>
      <c r="K185" s="266">
        <v>500</v>
      </c>
      <c r="L185" s="262">
        <v>163.19999999999999</v>
      </c>
      <c r="M185" s="262">
        <v>163.19999999999999</v>
      </c>
      <c r="N185" s="262">
        <v>163.19999999999999</v>
      </c>
      <c r="O185" s="262">
        <v>163.19999999999999</v>
      </c>
      <c r="P185" s="262">
        <v>163.19999999999999</v>
      </c>
      <c r="Q185" s="262">
        <v>163.19999999999999</v>
      </c>
      <c r="R185" s="262">
        <v>163.19999999999999</v>
      </c>
      <c r="S185" s="268">
        <v>163.19999999999999</v>
      </c>
    </row>
    <row r="186" spans="1:19" ht="34.5" customHeight="1">
      <c r="A186" s="255" t="s">
        <v>135</v>
      </c>
      <c r="B186" s="256" t="s">
        <v>195</v>
      </c>
      <c r="C186" s="256"/>
      <c r="D186" s="257"/>
      <c r="E186" s="257"/>
      <c r="F186" s="257"/>
      <c r="G186" s="257"/>
      <c r="H186" s="257"/>
      <c r="I186" s="257"/>
      <c r="J186" s="257"/>
      <c r="K186" s="257"/>
      <c r="L186" s="258">
        <f t="shared" ref="L186:S186" si="41">SUM(L187:L188)</f>
        <v>12127.3</v>
      </c>
      <c r="M186" s="258">
        <f t="shared" si="41"/>
        <v>5057.8999999999996</v>
      </c>
      <c r="N186" s="258">
        <f t="shared" si="41"/>
        <v>5057.8999999999996</v>
      </c>
      <c r="O186" s="258">
        <f t="shared" si="41"/>
        <v>5057.8999999999996</v>
      </c>
      <c r="P186" s="258">
        <f t="shared" si="41"/>
        <v>5057.8999999999996</v>
      </c>
      <c r="Q186" s="258">
        <f t="shared" si="41"/>
        <v>5057.8999999999996</v>
      </c>
      <c r="R186" s="258">
        <f t="shared" si="41"/>
        <v>5057.8999999999996</v>
      </c>
      <c r="S186" s="259">
        <f t="shared" si="41"/>
        <v>5057.8999999999996</v>
      </c>
    </row>
    <row r="187" spans="1:19" ht="18.75" customHeight="1">
      <c r="A187" s="215"/>
      <c r="B187" s="192" t="s">
        <v>10</v>
      </c>
      <c r="C187" s="192"/>
      <c r="D187" s="197">
        <v>828</v>
      </c>
      <c r="E187" s="198" t="s">
        <v>123</v>
      </c>
      <c r="F187" s="197" t="s">
        <v>134</v>
      </c>
      <c r="G187" s="197">
        <v>500</v>
      </c>
      <c r="H187" s="197">
        <v>828</v>
      </c>
      <c r="I187" s="198" t="s">
        <v>123</v>
      </c>
      <c r="J187" s="197" t="s">
        <v>134</v>
      </c>
      <c r="K187" s="197">
        <v>500</v>
      </c>
      <c r="L187" s="193">
        <v>11300</v>
      </c>
      <c r="M187" s="201">
        <v>4708.8999999999996</v>
      </c>
      <c r="N187" s="201">
        <v>4708.8999999999996</v>
      </c>
      <c r="O187" s="201">
        <v>4708.8999999999996</v>
      </c>
      <c r="P187" s="201">
        <v>4708.8999999999996</v>
      </c>
      <c r="Q187" s="201">
        <v>4708.8999999999996</v>
      </c>
      <c r="R187" s="201">
        <v>4708.8999999999996</v>
      </c>
      <c r="S187" s="217">
        <v>4708.8999999999996</v>
      </c>
    </row>
    <row r="188" spans="1:19" ht="18" customHeight="1">
      <c r="A188" s="260"/>
      <c r="B188" s="261" t="s">
        <v>11</v>
      </c>
      <c r="C188" s="261"/>
      <c r="D188" s="261"/>
      <c r="E188" s="261"/>
      <c r="F188" s="261"/>
      <c r="G188" s="261"/>
      <c r="H188" s="261"/>
      <c r="I188" s="261"/>
      <c r="J188" s="261"/>
      <c r="K188" s="261"/>
      <c r="L188" s="262">
        <v>827.3</v>
      </c>
      <c r="M188" s="263">
        <v>349</v>
      </c>
      <c r="N188" s="263">
        <v>349</v>
      </c>
      <c r="O188" s="263">
        <v>349</v>
      </c>
      <c r="P188" s="263">
        <v>349</v>
      </c>
      <c r="Q188" s="263">
        <v>349</v>
      </c>
      <c r="R188" s="263">
        <v>349</v>
      </c>
      <c r="S188" s="264">
        <v>349</v>
      </c>
    </row>
    <row r="189" spans="1:19" ht="46.5" customHeight="1">
      <c r="A189" s="255" t="s">
        <v>139</v>
      </c>
      <c r="B189" s="256" t="s">
        <v>206</v>
      </c>
      <c r="C189" s="256"/>
      <c r="D189" s="257"/>
      <c r="E189" s="257"/>
      <c r="F189" s="257"/>
      <c r="G189" s="257"/>
      <c r="H189" s="257"/>
      <c r="I189" s="257"/>
      <c r="J189" s="257"/>
      <c r="K189" s="257"/>
      <c r="L189" s="258" t="e">
        <f>L190+#REF!</f>
        <v>#REF!</v>
      </c>
      <c r="M189" s="258">
        <f t="shared" ref="M189:S189" si="42">M190</f>
        <v>1067892</v>
      </c>
      <c r="N189" s="258">
        <f t="shared" si="42"/>
        <v>1067892</v>
      </c>
      <c r="O189" s="258">
        <f t="shared" si="42"/>
        <v>1067892</v>
      </c>
      <c r="P189" s="258">
        <f t="shared" si="42"/>
        <v>1067892</v>
      </c>
      <c r="Q189" s="258">
        <f t="shared" si="42"/>
        <v>1067892</v>
      </c>
      <c r="R189" s="258">
        <f t="shared" si="42"/>
        <v>1067892</v>
      </c>
      <c r="S189" s="259">
        <f t="shared" si="42"/>
        <v>1067892</v>
      </c>
    </row>
    <row r="190" spans="1:19" ht="18.75" customHeight="1">
      <c r="A190" s="218"/>
      <c r="B190" s="192" t="s">
        <v>10</v>
      </c>
      <c r="C190" s="192"/>
      <c r="D190" s="197">
        <v>828</v>
      </c>
      <c r="E190" s="198" t="s">
        <v>123</v>
      </c>
      <c r="F190" s="197" t="s">
        <v>137</v>
      </c>
      <c r="G190" s="197">
        <v>200</v>
      </c>
      <c r="H190" s="197">
        <v>828</v>
      </c>
      <c r="I190" s="198" t="s">
        <v>123</v>
      </c>
      <c r="J190" s="197" t="s">
        <v>210</v>
      </c>
      <c r="K190" s="197">
        <v>200</v>
      </c>
      <c r="L190" s="193">
        <v>1067892</v>
      </c>
      <c r="M190" s="201">
        <v>1067892</v>
      </c>
      <c r="N190" s="201">
        <v>1067892</v>
      </c>
      <c r="O190" s="201">
        <v>1067892</v>
      </c>
      <c r="P190" s="201">
        <v>1067892</v>
      </c>
      <c r="Q190" s="201">
        <v>1067892</v>
      </c>
      <c r="R190" s="201">
        <v>1067892</v>
      </c>
      <c r="S190" s="217">
        <v>1067892</v>
      </c>
    </row>
    <row r="191" spans="1:19" ht="40.5" customHeight="1">
      <c r="A191" s="212" t="s">
        <v>142</v>
      </c>
      <c r="B191" s="256" t="s">
        <v>207</v>
      </c>
      <c r="C191" s="192"/>
      <c r="D191" s="197"/>
      <c r="E191" s="198"/>
      <c r="F191" s="197"/>
      <c r="G191" s="197"/>
      <c r="H191" s="197"/>
      <c r="I191" s="198"/>
      <c r="J191" s="197"/>
      <c r="K191" s="197"/>
      <c r="L191" s="193"/>
      <c r="M191" s="258">
        <f>M192</f>
        <v>357780</v>
      </c>
      <c r="N191" s="201"/>
      <c r="O191" s="201"/>
      <c r="P191" s="201"/>
      <c r="Q191" s="201"/>
      <c r="R191" s="201"/>
      <c r="S191" s="217"/>
    </row>
    <row r="192" spans="1:19" ht="18.75" customHeight="1">
      <c r="A192" s="215"/>
      <c r="B192" s="192" t="s">
        <v>10</v>
      </c>
      <c r="C192" s="192"/>
      <c r="D192" s="197"/>
      <c r="E192" s="198"/>
      <c r="F192" s="197"/>
      <c r="G192" s="197"/>
      <c r="H192" s="353">
        <v>828</v>
      </c>
      <c r="I192" s="354" t="s">
        <v>123</v>
      </c>
      <c r="J192" s="353" t="s">
        <v>209</v>
      </c>
      <c r="K192" s="353">
        <v>500</v>
      </c>
      <c r="L192" s="193"/>
      <c r="M192" s="336">
        <v>357780</v>
      </c>
      <c r="N192" s="201"/>
      <c r="O192" s="201"/>
      <c r="P192" s="201"/>
      <c r="Q192" s="201"/>
      <c r="R192" s="201"/>
      <c r="S192" s="217"/>
    </row>
    <row r="193" spans="1:19" ht="62.25" customHeight="1">
      <c r="A193" s="212" t="s">
        <v>146</v>
      </c>
      <c r="B193" s="194" t="s">
        <v>183</v>
      </c>
      <c r="C193" s="194"/>
      <c r="D193" s="192"/>
      <c r="E193" s="192"/>
      <c r="F193" s="192"/>
      <c r="G193" s="192"/>
      <c r="H193" s="192"/>
      <c r="I193" s="192"/>
      <c r="J193" s="192"/>
      <c r="K193" s="192"/>
      <c r="L193" s="195">
        <f t="shared" ref="L193:S193" si="43">L194</f>
        <v>229866</v>
      </c>
      <c r="M193" s="195">
        <f t="shared" si="43"/>
        <v>238910</v>
      </c>
      <c r="N193" s="195">
        <f t="shared" si="43"/>
        <v>229866</v>
      </c>
      <c r="O193" s="195">
        <f t="shared" si="43"/>
        <v>229866</v>
      </c>
      <c r="P193" s="195">
        <f t="shared" si="43"/>
        <v>229866</v>
      </c>
      <c r="Q193" s="195">
        <f t="shared" si="43"/>
        <v>229866</v>
      </c>
      <c r="R193" s="195">
        <f t="shared" si="43"/>
        <v>229866</v>
      </c>
      <c r="S193" s="213">
        <f t="shared" si="43"/>
        <v>229866</v>
      </c>
    </row>
    <row r="194" spans="1:19" ht="17.2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141</v>
      </c>
      <c r="G194" s="197">
        <v>800</v>
      </c>
      <c r="H194" s="197">
        <v>828</v>
      </c>
      <c r="I194" s="198" t="s">
        <v>123</v>
      </c>
      <c r="J194" s="197" t="s">
        <v>141</v>
      </c>
      <c r="K194" s="197">
        <v>800</v>
      </c>
      <c r="L194" s="193">
        <v>229866</v>
      </c>
      <c r="M194" s="336">
        <v>238910</v>
      </c>
      <c r="N194" s="201">
        <v>229866</v>
      </c>
      <c r="O194" s="201">
        <v>229866</v>
      </c>
      <c r="P194" s="201">
        <v>229866</v>
      </c>
      <c r="Q194" s="201">
        <v>229866</v>
      </c>
      <c r="R194" s="201">
        <v>229866</v>
      </c>
      <c r="S194" s="217">
        <v>229866</v>
      </c>
    </row>
    <row r="195" spans="1:19" ht="47.25">
      <c r="A195" s="212" t="s">
        <v>149</v>
      </c>
      <c r="B195" s="194" t="s">
        <v>184</v>
      </c>
      <c r="C195" s="194"/>
      <c r="D195" s="192"/>
      <c r="E195" s="192"/>
      <c r="F195" s="192"/>
      <c r="G195" s="192"/>
      <c r="H195" s="192"/>
      <c r="I195" s="192"/>
      <c r="J195" s="192"/>
      <c r="K195" s="192"/>
      <c r="L195" s="195">
        <f t="shared" ref="L195:S195" si="44">SUM(L196:L196)</f>
        <v>4500</v>
      </c>
      <c r="M195" s="195">
        <f t="shared" si="44"/>
        <v>3294</v>
      </c>
      <c r="N195" s="195">
        <f t="shared" si="44"/>
        <v>3425.8</v>
      </c>
      <c r="O195" s="195">
        <f t="shared" si="44"/>
        <v>3562.8</v>
      </c>
      <c r="P195" s="195">
        <f t="shared" si="44"/>
        <v>4500</v>
      </c>
      <c r="Q195" s="195">
        <f t="shared" si="44"/>
        <v>4500</v>
      </c>
      <c r="R195" s="195">
        <f t="shared" si="44"/>
        <v>4500</v>
      </c>
      <c r="S195" s="213">
        <f t="shared" si="44"/>
        <v>4500</v>
      </c>
    </row>
    <row r="196" spans="1:19" ht="16.5" customHeight="1">
      <c r="A196" s="218"/>
      <c r="B196" s="196" t="s">
        <v>10</v>
      </c>
      <c r="C196" s="196"/>
      <c r="D196" s="197">
        <v>810</v>
      </c>
      <c r="E196" s="198" t="s">
        <v>123</v>
      </c>
      <c r="F196" s="197" t="s">
        <v>144</v>
      </c>
      <c r="G196" s="197">
        <v>800</v>
      </c>
      <c r="H196" s="197">
        <v>810</v>
      </c>
      <c r="I196" s="198" t="s">
        <v>123</v>
      </c>
      <c r="J196" s="197" t="s">
        <v>144</v>
      </c>
      <c r="K196" s="197">
        <v>800</v>
      </c>
      <c r="L196" s="193">
        <v>4500</v>
      </c>
      <c r="M196" s="341">
        <f>3294</f>
        <v>3294</v>
      </c>
      <c r="N196" s="341">
        <f>3425.8</f>
        <v>3425.8</v>
      </c>
      <c r="O196" s="341">
        <f>3562.8</f>
        <v>3562.8</v>
      </c>
      <c r="P196" s="202">
        <v>4500</v>
      </c>
      <c r="Q196" s="202">
        <v>4500</v>
      </c>
      <c r="R196" s="202">
        <v>4500</v>
      </c>
      <c r="S196" s="219">
        <v>4500</v>
      </c>
    </row>
    <row r="197" spans="1:19" ht="46.5" customHeight="1">
      <c r="A197" s="212" t="s">
        <v>186</v>
      </c>
      <c r="B197" s="342" t="s">
        <v>200</v>
      </c>
      <c r="C197" s="196"/>
      <c r="D197" s="197"/>
      <c r="E197" s="198"/>
      <c r="F197" s="197"/>
      <c r="G197" s="197"/>
      <c r="H197" s="197"/>
      <c r="I197" s="198"/>
      <c r="J197" s="197"/>
      <c r="K197" s="197"/>
      <c r="L197" s="193"/>
      <c r="M197" s="195">
        <f>M198</f>
        <v>71.8</v>
      </c>
      <c r="N197" s="195">
        <f t="shared" ref="N197:R197" si="45">N198</f>
        <v>74.7</v>
      </c>
      <c r="O197" s="195">
        <f t="shared" si="45"/>
        <v>77.7</v>
      </c>
      <c r="P197" s="195">
        <f t="shared" si="45"/>
        <v>0</v>
      </c>
      <c r="Q197" s="195">
        <f t="shared" si="45"/>
        <v>0</v>
      </c>
      <c r="R197" s="195">
        <f t="shared" si="45"/>
        <v>0</v>
      </c>
      <c r="S197" s="213">
        <f>S198</f>
        <v>0</v>
      </c>
    </row>
    <row r="198" spans="1:19" ht="17.25" customHeight="1">
      <c r="A198" s="215"/>
      <c r="B198" s="196" t="s">
        <v>10</v>
      </c>
      <c r="C198" s="196"/>
      <c r="D198" s="197"/>
      <c r="E198" s="198"/>
      <c r="F198" s="197"/>
      <c r="G198" s="197"/>
      <c r="H198" s="338">
        <v>810</v>
      </c>
      <c r="I198" s="339" t="s">
        <v>123</v>
      </c>
      <c r="J198" s="339" t="s">
        <v>202</v>
      </c>
      <c r="K198" s="339">
        <v>800</v>
      </c>
      <c r="L198" s="225"/>
      <c r="M198" s="340">
        <v>71.8</v>
      </c>
      <c r="N198" s="340">
        <v>74.7</v>
      </c>
      <c r="O198" s="340">
        <v>77.7</v>
      </c>
      <c r="P198" s="202"/>
      <c r="Q198" s="202"/>
      <c r="R198" s="202"/>
      <c r="S198" s="219"/>
    </row>
    <row r="199" spans="1:19" ht="46.5" customHeight="1">
      <c r="A199" s="212" t="s">
        <v>201</v>
      </c>
      <c r="B199" s="194" t="s">
        <v>199</v>
      </c>
      <c r="C199" s="194"/>
      <c r="D199" s="192"/>
      <c r="E199" s="192"/>
      <c r="F199" s="192"/>
      <c r="G199" s="192"/>
      <c r="H199" s="192"/>
      <c r="I199" s="192"/>
      <c r="J199" s="192"/>
      <c r="K199" s="192"/>
      <c r="L199" s="195">
        <f t="shared" ref="L199:S199" si="46">L200</f>
        <v>6700</v>
      </c>
      <c r="M199" s="195">
        <f t="shared" si="46"/>
        <v>7100</v>
      </c>
      <c r="N199" s="195">
        <f t="shared" si="46"/>
        <v>7100</v>
      </c>
      <c r="O199" s="195">
        <f t="shared" si="46"/>
        <v>7100</v>
      </c>
      <c r="P199" s="195">
        <f t="shared" si="46"/>
        <v>7100</v>
      </c>
      <c r="Q199" s="195">
        <f t="shared" si="46"/>
        <v>7100</v>
      </c>
      <c r="R199" s="195">
        <f t="shared" si="46"/>
        <v>7100</v>
      </c>
      <c r="S199" s="213">
        <f t="shared" si="46"/>
        <v>7100</v>
      </c>
    </row>
    <row r="200" spans="1:19" ht="18" customHeight="1">
      <c r="B200" s="192" t="s">
        <v>10</v>
      </c>
      <c r="C200" s="192"/>
      <c r="D200" s="197">
        <v>828</v>
      </c>
      <c r="E200" s="198" t="s">
        <v>123</v>
      </c>
      <c r="F200" s="197" t="s">
        <v>148</v>
      </c>
      <c r="G200" s="197">
        <v>800</v>
      </c>
      <c r="H200" s="197">
        <v>828</v>
      </c>
      <c r="I200" s="198" t="s">
        <v>123</v>
      </c>
      <c r="J200" s="197" t="s">
        <v>148</v>
      </c>
      <c r="K200" s="197">
        <v>800</v>
      </c>
      <c r="L200" s="193">
        <v>6700</v>
      </c>
      <c r="M200" s="202">
        <v>7100</v>
      </c>
      <c r="N200" s="202">
        <v>7100</v>
      </c>
      <c r="O200" s="202">
        <v>7100</v>
      </c>
      <c r="P200" s="202">
        <v>7100</v>
      </c>
      <c r="Q200" s="202">
        <v>7100</v>
      </c>
      <c r="R200" s="202">
        <v>7100</v>
      </c>
      <c r="S200" s="219">
        <v>7100</v>
      </c>
    </row>
    <row r="201" spans="1:19" ht="48.75" customHeight="1">
      <c r="A201" s="212" t="s">
        <v>208</v>
      </c>
      <c r="B201" s="194" t="s">
        <v>187</v>
      </c>
      <c r="C201" s="194"/>
      <c r="D201" s="192"/>
      <c r="E201" s="192"/>
      <c r="F201" s="192"/>
      <c r="G201" s="192"/>
      <c r="H201" s="192"/>
      <c r="I201" s="192"/>
      <c r="J201" s="192"/>
      <c r="K201" s="192"/>
      <c r="L201" s="195">
        <f t="shared" ref="L201:S201" si="47">L202</f>
        <v>34000</v>
      </c>
      <c r="M201" s="195">
        <f t="shared" si="47"/>
        <v>0</v>
      </c>
      <c r="N201" s="195">
        <f t="shared" si="47"/>
        <v>0</v>
      </c>
      <c r="O201" s="195">
        <f t="shared" si="47"/>
        <v>0</v>
      </c>
      <c r="P201" s="195">
        <f t="shared" si="47"/>
        <v>34000</v>
      </c>
      <c r="Q201" s="195">
        <f t="shared" si="47"/>
        <v>34000</v>
      </c>
      <c r="R201" s="195">
        <f t="shared" si="47"/>
        <v>34000</v>
      </c>
      <c r="S201" s="213">
        <f t="shared" si="47"/>
        <v>34000</v>
      </c>
    </row>
    <row r="202" spans="1:19" ht="22.5" customHeight="1">
      <c r="A202" s="215"/>
      <c r="B202" s="192" t="s">
        <v>10</v>
      </c>
      <c r="C202" s="192"/>
      <c r="D202" s="197">
        <v>828</v>
      </c>
      <c r="E202" s="198" t="s">
        <v>123</v>
      </c>
      <c r="F202" s="197" t="s">
        <v>151</v>
      </c>
      <c r="G202" s="197">
        <v>800</v>
      </c>
      <c r="H202" s="197">
        <v>828</v>
      </c>
      <c r="I202" s="198" t="s">
        <v>123</v>
      </c>
      <c r="J202" s="197" t="s">
        <v>151</v>
      </c>
      <c r="K202" s="197">
        <v>800</v>
      </c>
      <c r="L202" s="193">
        <v>34000</v>
      </c>
      <c r="M202" s="193">
        <v>0</v>
      </c>
      <c r="N202" s="193">
        <v>0</v>
      </c>
      <c r="O202" s="193">
        <v>0</v>
      </c>
      <c r="P202" s="193">
        <v>34000</v>
      </c>
      <c r="Q202" s="193">
        <v>34000</v>
      </c>
      <c r="R202" s="193">
        <v>34000</v>
      </c>
      <c r="S202" s="211">
        <v>34000</v>
      </c>
    </row>
    <row r="203" spans="1:19" ht="77.25" customHeight="1">
      <c r="A203" s="203" t="s">
        <v>152</v>
      </c>
      <c r="B203" s="204" t="s">
        <v>153</v>
      </c>
      <c r="C203" s="204"/>
      <c r="D203" s="205"/>
      <c r="E203" s="205"/>
      <c r="F203" s="205"/>
      <c r="G203" s="205"/>
      <c r="H203" s="205"/>
      <c r="I203" s="205"/>
      <c r="J203" s="205"/>
      <c r="K203" s="205"/>
      <c r="L203" s="206" t="e">
        <f>L206+#REF!+L208+L210</f>
        <v>#REF!</v>
      </c>
      <c r="M203" s="206">
        <f t="shared" ref="M203:S203" si="48">M206+M208+M210</f>
        <v>214540.40000000002</v>
      </c>
      <c r="N203" s="206">
        <f t="shared" si="48"/>
        <v>222223.8</v>
      </c>
      <c r="O203" s="206">
        <f t="shared" si="48"/>
        <v>229681.8</v>
      </c>
      <c r="P203" s="206">
        <f t="shared" si="48"/>
        <v>238869.07199999999</v>
      </c>
      <c r="Q203" s="206">
        <f t="shared" si="48"/>
        <v>248423.83488000001</v>
      </c>
      <c r="R203" s="206">
        <f t="shared" si="48"/>
        <v>258360.78827520003</v>
      </c>
      <c r="S203" s="220">
        <f t="shared" si="48"/>
        <v>268695.21980620804</v>
      </c>
    </row>
    <row r="204" spans="1:19" ht="18" customHeight="1">
      <c r="A204" s="36"/>
      <c r="B204" s="27" t="s">
        <v>10</v>
      </c>
      <c r="C204" s="27"/>
      <c r="D204" s="74"/>
      <c r="E204" s="74"/>
      <c r="F204" s="74"/>
      <c r="G204" s="74"/>
      <c r="H204" s="74"/>
      <c r="I204" s="74"/>
      <c r="J204" s="74"/>
      <c r="K204" s="74"/>
      <c r="L204" s="69">
        <f t="shared" ref="L204:S204" si="49">SUM(L206:L210)</f>
        <v>213801.2</v>
      </c>
      <c r="M204" s="69">
        <f t="shared" si="49"/>
        <v>214540.40000000002</v>
      </c>
      <c r="N204" s="71">
        <f t="shared" si="49"/>
        <v>222223.8</v>
      </c>
      <c r="O204" s="71">
        <f t="shared" si="49"/>
        <v>229681.8</v>
      </c>
      <c r="P204" s="71">
        <f t="shared" si="49"/>
        <v>238869.07199999999</v>
      </c>
      <c r="Q204" s="71">
        <f t="shared" si="49"/>
        <v>248423.83488000001</v>
      </c>
      <c r="R204" s="71">
        <f t="shared" si="49"/>
        <v>258360.78827520003</v>
      </c>
      <c r="S204" s="73">
        <f t="shared" si="49"/>
        <v>268695.21980620804</v>
      </c>
    </row>
    <row r="205" spans="1:19" ht="21" customHeight="1">
      <c r="A205" s="58" t="s">
        <v>154</v>
      </c>
      <c r="B205" s="105" t="s">
        <v>155</v>
      </c>
      <c r="C205" s="105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5"/>
      <c r="O205" s="75"/>
      <c r="P205" s="75"/>
      <c r="Q205" s="75"/>
      <c r="R205" s="75"/>
      <c r="S205" s="76"/>
    </row>
    <row r="206" spans="1:19" ht="16.5" customHeight="1">
      <c r="A206" s="36"/>
      <c r="B206" s="27" t="s">
        <v>10</v>
      </c>
      <c r="C206" s="27"/>
      <c r="D206" s="104">
        <v>828</v>
      </c>
      <c r="E206" s="163" t="s">
        <v>123</v>
      </c>
      <c r="F206" s="104" t="s">
        <v>156</v>
      </c>
      <c r="G206" s="104"/>
      <c r="H206" s="104">
        <v>828</v>
      </c>
      <c r="I206" s="163" t="s">
        <v>123</v>
      </c>
      <c r="J206" s="104" t="s">
        <v>196</v>
      </c>
      <c r="K206" s="104"/>
      <c r="L206" s="69">
        <v>39207</v>
      </c>
      <c r="M206" s="285">
        <v>35662.1</v>
      </c>
      <c r="N206" s="285">
        <v>36823.1</v>
      </c>
      <c r="O206" s="285">
        <v>38219.1</v>
      </c>
      <c r="P206" s="285">
        <f>O206*1.04</f>
        <v>39747.864000000001</v>
      </c>
      <c r="Q206" s="285">
        <f>P206*1.04</f>
        <v>41337.778560000006</v>
      </c>
      <c r="R206" s="285">
        <f>Q206*1.04</f>
        <v>42991.289702400005</v>
      </c>
      <c r="S206" s="285">
        <f>R206*1.04</f>
        <v>44710.941290496005</v>
      </c>
    </row>
    <row r="207" spans="1:19" ht="32.25" customHeight="1">
      <c r="A207" s="58" t="s">
        <v>157</v>
      </c>
      <c r="B207" s="105" t="s">
        <v>162</v>
      </c>
      <c r="C207" s="105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5"/>
      <c r="O207" s="75"/>
      <c r="P207" s="75"/>
      <c r="Q207" s="75"/>
      <c r="R207" s="75"/>
      <c r="S207" s="76"/>
    </row>
    <row r="208" spans="1:19" ht="19.5" customHeight="1">
      <c r="A208" s="26"/>
      <c r="B208" s="27" t="s">
        <v>10</v>
      </c>
      <c r="C208" s="27"/>
      <c r="D208" s="104">
        <v>828</v>
      </c>
      <c r="E208" s="163" t="s">
        <v>159</v>
      </c>
      <c r="F208" s="104" t="s">
        <v>163</v>
      </c>
      <c r="G208" s="104"/>
      <c r="H208" s="104">
        <v>828</v>
      </c>
      <c r="I208" s="163" t="s">
        <v>159</v>
      </c>
      <c r="J208" s="104" t="s">
        <v>163</v>
      </c>
      <c r="K208" s="104"/>
      <c r="L208" s="69">
        <v>140767</v>
      </c>
      <c r="M208" s="285">
        <v>143328</v>
      </c>
      <c r="N208" s="285">
        <v>148465</v>
      </c>
      <c r="O208" s="285">
        <v>153218</v>
      </c>
      <c r="P208" s="285">
        <f>O208*1.04</f>
        <v>159346.72</v>
      </c>
      <c r="Q208" s="285">
        <f t="shared" ref="Q208:S208" si="50">P208*1.04</f>
        <v>165720.5888</v>
      </c>
      <c r="R208" s="285">
        <f t="shared" si="50"/>
        <v>172349.41235200001</v>
      </c>
      <c r="S208" s="285">
        <f t="shared" si="50"/>
        <v>179243.38884608002</v>
      </c>
    </row>
    <row r="209" spans="1:19" ht="31.5">
      <c r="A209" s="58" t="s">
        <v>161</v>
      </c>
      <c r="B209" s="105" t="s">
        <v>165</v>
      </c>
      <c r="C209" s="105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5"/>
      <c r="O209" s="75"/>
      <c r="P209" s="75"/>
      <c r="Q209" s="75"/>
      <c r="R209" s="75"/>
      <c r="S209" s="76"/>
    </row>
    <row r="210" spans="1:19" ht="21.75" customHeight="1" thickBot="1">
      <c r="A210" s="164"/>
      <c r="B210" s="165" t="s">
        <v>10</v>
      </c>
      <c r="C210" s="165"/>
      <c r="D210" s="166">
        <v>828</v>
      </c>
      <c r="E210" s="167" t="s">
        <v>123</v>
      </c>
      <c r="F210" s="166" t="s">
        <v>163</v>
      </c>
      <c r="G210" s="166"/>
      <c r="H210" s="166">
        <v>828</v>
      </c>
      <c r="I210" s="167" t="s">
        <v>123</v>
      </c>
      <c r="J210" s="166" t="s">
        <v>163</v>
      </c>
      <c r="K210" s="166"/>
      <c r="L210" s="168">
        <v>33827.199999999997</v>
      </c>
      <c r="M210" s="285">
        <v>35550.300000000003</v>
      </c>
      <c r="N210" s="285">
        <v>36935.699999999997</v>
      </c>
      <c r="O210" s="285">
        <v>38244.699999999997</v>
      </c>
      <c r="P210" s="285">
        <f>O210*1.04</f>
        <v>39774.487999999998</v>
      </c>
      <c r="Q210" s="285">
        <f>P210*1.04</f>
        <v>41365.467519999998</v>
      </c>
      <c r="R210" s="285">
        <f>Q210*1.04</f>
        <v>43020.086220799996</v>
      </c>
      <c r="S210" s="285">
        <f>R210*1.04</f>
        <v>44740.889669632001</v>
      </c>
    </row>
  </sheetData>
  <mergeCells count="28">
    <mergeCell ref="B61:B62"/>
    <mergeCell ref="A42:A43"/>
    <mergeCell ref="B42:B43"/>
    <mergeCell ref="C42:C43"/>
    <mergeCell ref="A44:A47"/>
    <mergeCell ref="B44:B47"/>
    <mergeCell ref="C44:C47"/>
    <mergeCell ref="A58:A59"/>
    <mergeCell ref="B58:B59"/>
    <mergeCell ref="C58:C59"/>
    <mergeCell ref="A33:A36"/>
    <mergeCell ref="B33:B37"/>
    <mergeCell ref="C33:C37"/>
    <mergeCell ref="D6:G6"/>
    <mergeCell ref="H6:K6"/>
    <mergeCell ref="A31:A32"/>
    <mergeCell ref="B31:B32"/>
    <mergeCell ref="C31:C32"/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C209"/>
  <sheetViews>
    <sheetView view="pageBreakPreview" topLeftCell="A163" zoomScaleSheetLayoutView="100" workbookViewId="0">
      <selection activeCell="M23" sqref="M23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3" width="10.85546875" style="1" customWidth="1"/>
    <col min="24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66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64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65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L20+L77+L103+L138</f>
        <v>#REF!</v>
      </c>
      <c r="M7" s="18">
        <f t="shared" si="0"/>
        <v>12794343.699999999</v>
      </c>
      <c r="N7" s="18">
        <f t="shared" si="0"/>
        <v>15560449.4</v>
      </c>
      <c r="O7" s="18">
        <f t="shared" si="0"/>
        <v>16018030.400000002</v>
      </c>
      <c r="P7" s="18">
        <f t="shared" si="0"/>
        <v>15132666.172</v>
      </c>
      <c r="Q7" s="18">
        <f t="shared" si="0"/>
        <v>16954357.93488</v>
      </c>
      <c r="R7" s="18">
        <f t="shared" si="0"/>
        <v>16750337.888275201</v>
      </c>
      <c r="S7" s="19">
        <f t="shared" si="0"/>
        <v>17707179.319806207</v>
      </c>
      <c r="T7" s="280">
        <f>SUM(M7:S7)</f>
        <v>110917364.8149614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L21+L78+L104+L139</f>
        <v>#REF!</v>
      </c>
      <c r="M8" s="24">
        <f>M25+M52+M65+M83+M108+M143</f>
        <v>69045.999999999956</v>
      </c>
      <c r="N8" s="25">
        <f>N25+N52+N65+N83+N108+N143</f>
        <v>2706459</v>
      </c>
      <c r="O8" s="25">
        <f>O25+O52+O65+O83+O108+O143</f>
        <v>3228090.5</v>
      </c>
      <c r="P8" s="25">
        <f>P25+P52+P65+P83+P104+P143</f>
        <v>1067524</v>
      </c>
      <c r="Q8" s="25">
        <f>Q25+Q52+Q65+Q83+Q104+Q143</f>
        <v>2287340</v>
      </c>
      <c r="R8" s="25">
        <f>R25+R52+R65+R83+R104+R143</f>
        <v>1480000</v>
      </c>
      <c r="S8" s="207">
        <f>S25+S52+S65+S83+S104+S143</f>
        <v>1778445.7</v>
      </c>
      <c r="T8" s="280">
        <f t="shared" ref="T8:T11" si="1">SUM(M8:S8)</f>
        <v>12616905.199999999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L22+L79+L105+L140</f>
        <v>#REF!</v>
      </c>
      <c r="M9" s="29">
        <f t="shared" ref="M9:S9" si="2">M22+M79+M105+M140</f>
        <v>12602987.136</v>
      </c>
      <c r="N9" s="29">
        <f t="shared" si="2"/>
        <v>12822840.200000001</v>
      </c>
      <c r="O9" s="29">
        <f t="shared" si="2"/>
        <v>12780046.200000001</v>
      </c>
      <c r="P9" s="29">
        <f t="shared" si="2"/>
        <v>14006406.972000001</v>
      </c>
      <c r="Q9" s="29">
        <f t="shared" si="2"/>
        <v>14608282.73488</v>
      </c>
      <c r="R9" s="29">
        <f t="shared" si="2"/>
        <v>15211602.688275201</v>
      </c>
      <c r="S9" s="30">
        <f t="shared" si="2"/>
        <v>15869998.419806208</v>
      </c>
      <c r="T9" s="280">
        <f t="shared" si="1"/>
        <v>97902164.350961417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L23+L106+L141</f>
        <v>147688.62199999997</v>
      </c>
      <c r="M10" s="29">
        <f>M23+M85+M106+M141</f>
        <v>117843.96400000001</v>
      </c>
      <c r="N10" s="29">
        <f t="shared" ref="N10:S10" si="3">N23+N106+N141</f>
        <v>31150.2</v>
      </c>
      <c r="O10" s="29">
        <f t="shared" si="3"/>
        <v>9893.7000000000007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393828.66400000005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M86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L20+L93+L107+L142</f>
        <v>#REF!</v>
      </c>
      <c r="M13" s="283">
        <f>M20+M82+M93+M107+M142-M66-M152</f>
        <v>10851634.399999999</v>
      </c>
      <c r="N13" s="283">
        <f t="shared" ref="N13:S13" si="4">N20+N93+N107+N142-N66-N152</f>
        <v>13967106</v>
      </c>
      <c r="O13" s="283">
        <f t="shared" si="4"/>
        <v>14416624</v>
      </c>
      <c r="P13" s="283">
        <f t="shared" si="4"/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16032004</v>
      </c>
      <c r="T13" s="228">
        <v>10851634.4</v>
      </c>
      <c r="U13" s="229">
        <v>13967106</v>
      </c>
      <c r="V13" s="229">
        <v>14416624</v>
      </c>
      <c r="W13" s="225"/>
      <c r="X13" s="225"/>
      <c r="Y13" s="229">
        <v>11961229.100000001</v>
      </c>
      <c r="Z13" s="225"/>
      <c r="AA13" s="230">
        <f>M13-AA20-AA21</f>
        <v>10677816.099999998</v>
      </c>
      <c r="AB13" s="230">
        <f>N13-AB20-AB21</f>
        <v>11255133.1</v>
      </c>
      <c r="AC13" s="225" t="s">
        <v>166</v>
      </c>
    </row>
    <row r="14" spans="1:29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M21+M78+M104</f>
        <v>69045.999999999956</v>
      </c>
      <c r="N14" s="347">
        <f t="shared" ref="N14:S14" si="5">N21+N78+N104</f>
        <v>2706459</v>
      </c>
      <c r="O14" s="347">
        <f t="shared" si="5"/>
        <v>3228090.5</v>
      </c>
      <c r="P14" s="347">
        <f t="shared" si="5"/>
        <v>1067524</v>
      </c>
      <c r="Q14" s="347">
        <f t="shared" si="5"/>
        <v>2287340</v>
      </c>
      <c r="R14" s="347">
        <f t="shared" si="5"/>
        <v>1480000</v>
      </c>
      <c r="S14" s="347">
        <f t="shared" si="5"/>
        <v>1778445.7</v>
      </c>
      <c r="T14" s="345"/>
      <c r="U14" s="345"/>
      <c r="V14" s="345"/>
      <c r="W14" s="225"/>
      <c r="X14" s="225"/>
      <c r="Y14" s="345"/>
      <c r="Z14" s="225"/>
      <c r="AA14" s="346"/>
      <c r="AB14" s="346"/>
      <c r="AC14" s="225"/>
    </row>
    <row r="15" spans="1:29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6">M22+M79+M105+M144-M66-M152</f>
        <v>10661566.036</v>
      </c>
      <c r="N15" s="283">
        <f t="shared" si="6"/>
        <v>11230785</v>
      </c>
      <c r="O15" s="283">
        <f t="shared" si="6"/>
        <v>11179928</v>
      </c>
      <c r="P15" s="283">
        <f t="shared" si="6"/>
        <v>12362346</v>
      </c>
      <c r="Q15" s="283">
        <f t="shared" si="6"/>
        <v>12954667</v>
      </c>
      <c r="R15" s="283">
        <f t="shared" si="6"/>
        <v>13548050</v>
      </c>
      <c r="S15" s="283">
        <f t="shared" si="6"/>
        <v>14196111.300000001</v>
      </c>
      <c r="T15" s="345"/>
      <c r="U15" s="345"/>
      <c r="V15" s="345"/>
      <c r="W15" s="225"/>
      <c r="X15" s="225"/>
      <c r="Y15" s="345"/>
      <c r="Z15" s="225"/>
      <c r="AA15" s="346"/>
      <c r="AB15" s="346"/>
      <c r="AC15" s="225"/>
    </row>
    <row r="16" spans="1:29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7">M23+M80+M81+M106+M145</f>
        <v>121022.364</v>
      </c>
      <c r="N16" s="348">
        <f t="shared" si="7"/>
        <v>29862</v>
      </c>
      <c r="O16" s="348">
        <f t="shared" si="7"/>
        <v>8605.5</v>
      </c>
      <c r="P16" s="348">
        <f t="shared" si="7"/>
        <v>57447</v>
      </c>
      <c r="Q16" s="348">
        <f t="shared" si="7"/>
        <v>57447</v>
      </c>
      <c r="R16" s="348">
        <f t="shared" si="7"/>
        <v>57447</v>
      </c>
      <c r="S16" s="348">
        <f t="shared" si="7"/>
        <v>57447</v>
      </c>
      <c r="T16" s="345"/>
      <c r="U16" s="345"/>
      <c r="V16" s="345"/>
      <c r="W16" s="225"/>
      <c r="X16" s="225"/>
      <c r="Y16" s="345"/>
      <c r="Z16" s="225"/>
      <c r="AA16" s="346"/>
      <c r="AB16" s="346"/>
      <c r="AC16" s="225"/>
    </row>
    <row r="17" spans="1:29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M7-M10-M11-M66-M152-M174-M209</f>
        <v>10909602.136</v>
      </c>
      <c r="N17" s="39">
        <f>N7-N10-N66-N152-N174-N209</f>
        <v>14122532.100000001</v>
      </c>
      <c r="O17" s="39">
        <f>O7-O10-O66-O152-O174-O209</f>
        <v>14599455.600000003</v>
      </c>
      <c r="P17" s="39"/>
      <c r="Q17" s="39"/>
      <c r="R17" s="39"/>
      <c r="S17" s="41"/>
      <c r="T17" s="223">
        <f>M13-T13</f>
        <v>0</v>
      </c>
      <c r="U17" s="223">
        <f>N13-U13</f>
        <v>0</v>
      </c>
      <c r="V17" s="225"/>
      <c r="W17" s="225"/>
      <c r="X17" s="225"/>
      <c r="Y17" s="225"/>
      <c r="Z17" s="225"/>
      <c r="AA17" s="225"/>
      <c r="AB17" s="225"/>
      <c r="AC17" s="225"/>
    </row>
    <row r="18" spans="1:29" ht="20.25" hidden="1" customHeight="1">
      <c r="A18" s="36"/>
      <c r="B18" s="37"/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40">
        <f>M15-'Прилож.УТОЧ 30.10.23(1-е чтение'!M15</f>
        <v>0</v>
      </c>
      <c r="N18" s="40">
        <f>N15-'Прилож.УТОЧ 30.10.23(1-е чтение'!N15</f>
        <v>-2.5007303804159164E-2</v>
      </c>
      <c r="O18" s="39">
        <f>O15-'Прилож.УТОЧ 30.10.23(1-е чтение'!O15</f>
        <v>0</v>
      </c>
      <c r="P18" s="39"/>
      <c r="Q18" s="39"/>
      <c r="R18" s="39"/>
      <c r="S18" s="41"/>
      <c r="T18" s="225"/>
      <c r="U18" s="313" t="s">
        <v>167</v>
      </c>
      <c r="V18" s="225"/>
      <c r="W18" s="225"/>
      <c r="X18" s="225"/>
      <c r="Y18" s="225"/>
      <c r="Z18" s="225"/>
      <c r="AA18" s="225"/>
      <c r="AB18" s="225"/>
      <c r="AC18" s="225"/>
    </row>
    <row r="19" spans="1:29" ht="36" customHeight="1">
      <c r="A19" s="42">
        <v>1</v>
      </c>
      <c r="B19" s="43" t="s">
        <v>17</v>
      </c>
      <c r="C19" s="43"/>
      <c r="D19" s="43"/>
      <c r="E19" s="43"/>
      <c r="F19" s="43"/>
      <c r="G19" s="43"/>
      <c r="H19" s="44"/>
      <c r="I19" s="44"/>
      <c r="J19" s="44"/>
      <c r="K19" s="44"/>
      <c r="L19" s="44"/>
      <c r="M19" s="246"/>
      <c r="N19" s="247"/>
      <c r="O19" s="246"/>
      <c r="P19" s="246"/>
      <c r="Q19" s="246"/>
      <c r="R19" s="246"/>
      <c r="S19" s="248"/>
      <c r="T19" s="231">
        <f>10293249.1+1756093.2+23743.7</f>
        <v>12073085.999999998</v>
      </c>
      <c r="U19" s="224"/>
      <c r="V19" s="225"/>
      <c r="W19" s="225"/>
      <c r="X19" s="225"/>
      <c r="Y19" s="226">
        <v>191267</v>
      </c>
      <c r="Z19" s="225"/>
      <c r="AA19" s="230">
        <f>AA13-AA9-AA10</f>
        <v>10561800.099999998</v>
      </c>
      <c r="AB19" s="225"/>
      <c r="AC19" s="225"/>
    </row>
    <row r="20" spans="1:29" ht="22.5" customHeight="1">
      <c r="A20" s="48"/>
      <c r="B20" s="49" t="s">
        <v>18</v>
      </c>
      <c r="C20" s="49"/>
      <c r="D20" s="49"/>
      <c r="E20" s="49"/>
      <c r="F20" s="49"/>
      <c r="G20" s="49"/>
      <c r="H20" s="50"/>
      <c r="I20" s="50"/>
      <c r="J20" s="50"/>
      <c r="K20" s="50"/>
      <c r="L20" s="34">
        <f t="shared" ref="L20:O22" si="8">L24+L51+L64</f>
        <v>4506583.5</v>
      </c>
      <c r="M20" s="34">
        <f t="shared" si="8"/>
        <v>3583135.3</v>
      </c>
      <c r="N20" s="34">
        <f t="shared" si="8"/>
        <v>3688773.4</v>
      </c>
      <c r="O20" s="34">
        <f t="shared" si="8"/>
        <v>5053274.0000000009</v>
      </c>
      <c r="P20" s="51"/>
      <c r="Q20" s="51"/>
      <c r="R20" s="51"/>
      <c r="S20" s="52"/>
      <c r="T20" s="232">
        <v>104</v>
      </c>
      <c r="U20" s="224"/>
      <c r="V20" s="225"/>
      <c r="W20" s="225"/>
      <c r="X20" s="225"/>
      <c r="Y20" s="226">
        <f>115685.1-36275</f>
        <v>79410.100000000006</v>
      </c>
      <c r="Z20" s="225"/>
      <c r="AA20" s="226">
        <f>M8</f>
        <v>69045.999999999956</v>
      </c>
      <c r="AB20" s="226">
        <f>N8</f>
        <v>2706459</v>
      </c>
      <c r="AC20" s="225" t="s">
        <v>167</v>
      </c>
    </row>
    <row r="21" spans="1:29" ht="24" customHeight="1">
      <c r="A21" s="48"/>
      <c r="B21" s="27" t="s">
        <v>9</v>
      </c>
      <c r="C21" s="49"/>
      <c r="D21" s="49"/>
      <c r="E21" s="49"/>
      <c r="F21" s="49"/>
      <c r="G21" s="49"/>
      <c r="H21" s="50"/>
      <c r="I21" s="50"/>
      <c r="J21" s="50"/>
      <c r="K21" s="50"/>
      <c r="L21" s="29">
        <f t="shared" si="8"/>
        <v>2960742.1999999997</v>
      </c>
      <c r="M21" s="29">
        <f t="shared" si="8"/>
        <v>32770.999999999956</v>
      </c>
      <c r="N21" s="29">
        <f t="shared" si="8"/>
        <v>2706459</v>
      </c>
      <c r="O21" s="29">
        <f t="shared" si="8"/>
        <v>3228090.5</v>
      </c>
      <c r="P21" s="51"/>
      <c r="Q21" s="51"/>
      <c r="R21" s="51"/>
      <c r="S21" s="52"/>
      <c r="T21" s="232">
        <f>103457+12455</f>
        <v>115912</v>
      </c>
      <c r="U21" s="226">
        <v>34685</v>
      </c>
      <c r="V21" s="225"/>
      <c r="W21" s="225"/>
      <c r="X21" s="225"/>
      <c r="Y21" s="233">
        <f>Y13+Y19-Y20</f>
        <v>12073086.000000002</v>
      </c>
      <c r="Z21" s="225"/>
      <c r="AA21" s="226">
        <v>104772.3</v>
      </c>
      <c r="AB21" s="226">
        <v>5513.9</v>
      </c>
      <c r="AC21" s="225" t="s">
        <v>16</v>
      </c>
    </row>
    <row r="22" spans="1:29" ht="25.5" customHeight="1">
      <c r="A22" s="48"/>
      <c r="B22" s="27" t="s">
        <v>10</v>
      </c>
      <c r="C22" s="49"/>
      <c r="D22" s="49"/>
      <c r="E22" s="49"/>
      <c r="F22" s="49"/>
      <c r="G22" s="49"/>
      <c r="H22" s="50"/>
      <c r="I22" s="50"/>
      <c r="J22" s="50"/>
      <c r="K22" s="50"/>
      <c r="L22" s="29" t="e">
        <f t="shared" si="8"/>
        <v>#REF!</v>
      </c>
      <c r="M22" s="29">
        <f>M26+M53+M66</f>
        <v>3529011.6</v>
      </c>
      <c r="N22" s="29">
        <f t="shared" si="8"/>
        <v>952452.4</v>
      </c>
      <c r="O22" s="29">
        <f t="shared" si="8"/>
        <v>1816578</v>
      </c>
      <c r="P22" s="51"/>
      <c r="Q22" s="51"/>
      <c r="R22" s="51"/>
      <c r="S22" s="52"/>
      <c r="T22" s="232">
        <v>36078.699999999997</v>
      </c>
      <c r="U22" s="226">
        <v>31758.7</v>
      </c>
      <c r="V22" s="225"/>
      <c r="W22" s="225"/>
      <c r="X22" s="225"/>
      <c r="Y22" s="225"/>
      <c r="Z22" s="225"/>
      <c r="AA22" s="225"/>
      <c r="AB22" s="225"/>
      <c r="AC22" s="225"/>
    </row>
    <row r="23" spans="1:29" ht="23.25" customHeight="1">
      <c r="A23" s="48"/>
      <c r="B23" s="27" t="s">
        <v>11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>L27</f>
        <v>20735.8</v>
      </c>
      <c r="M23" s="29">
        <f>M27+M54</f>
        <v>21352.7</v>
      </c>
      <c r="N23" s="29">
        <f t="shared" ref="N23:O23" si="9">N27+N54</f>
        <v>29862</v>
      </c>
      <c r="O23" s="29">
        <f t="shared" si="9"/>
        <v>8605.5</v>
      </c>
      <c r="P23" s="51"/>
      <c r="Q23" s="51"/>
      <c r="R23" s="51"/>
      <c r="S23" s="52"/>
      <c r="T23" s="231">
        <f>T19+T20+T21+T22</f>
        <v>12225180.699999997</v>
      </c>
      <c r="U23" s="234">
        <f>U13+U21+U22</f>
        <v>14033549.699999999</v>
      </c>
      <c r="V23" s="225"/>
      <c r="W23" s="225"/>
      <c r="X23" s="225"/>
      <c r="Y23" s="225"/>
      <c r="Z23" s="225"/>
      <c r="AA23" s="225"/>
      <c r="AB23" s="225"/>
      <c r="AC23" s="225"/>
    </row>
    <row r="24" spans="1:29" ht="33" customHeight="1">
      <c r="A24" s="42" t="s">
        <v>19</v>
      </c>
      <c r="B24" s="43" t="s">
        <v>20</v>
      </c>
      <c r="C24" s="43"/>
      <c r="D24" s="43"/>
      <c r="E24" s="43"/>
      <c r="F24" s="43"/>
      <c r="G24" s="43"/>
      <c r="H24" s="44"/>
      <c r="I24" s="44"/>
      <c r="J24" s="44"/>
      <c r="K24" s="44"/>
      <c r="L24" s="53">
        <f>L30+L41</f>
        <v>4452358.0999999996</v>
      </c>
      <c r="M24" s="53">
        <f>M30+M41</f>
        <v>3546328.9</v>
      </c>
      <c r="N24" s="54">
        <f>N30+N41</f>
        <v>3656361.6</v>
      </c>
      <c r="O24" s="54">
        <f>O30+O41</f>
        <v>4930234.3000000007</v>
      </c>
      <c r="P24" s="45"/>
      <c r="Q24" s="45"/>
      <c r="R24" s="45"/>
      <c r="S24" s="47"/>
      <c r="T24" s="223">
        <f>N24-'Прилож.УТОЧ 17.10.2023'!N21</f>
        <v>752453.5</v>
      </c>
      <c r="U24" s="225"/>
      <c r="V24" s="225"/>
      <c r="W24" s="225"/>
      <c r="X24" s="225"/>
      <c r="Y24" s="225"/>
      <c r="Z24" s="225"/>
      <c r="AA24" s="225"/>
      <c r="AB24" s="225"/>
      <c r="AC24" s="225"/>
    </row>
    <row r="25" spans="1:29" ht="22.5" customHeight="1">
      <c r="A25" s="26"/>
      <c r="B25" s="27" t="s">
        <v>9</v>
      </c>
      <c r="C25" s="27"/>
      <c r="D25" s="27"/>
      <c r="E25" s="27"/>
      <c r="F25" s="27"/>
      <c r="G25" s="27"/>
      <c r="H25" s="28"/>
      <c r="I25" s="28"/>
      <c r="J25" s="28"/>
      <c r="K25" s="28"/>
      <c r="L25" s="29">
        <f>L31+L32+L42+L43</f>
        <v>2906620.8</v>
      </c>
      <c r="M25" s="29">
        <f>M31+M42+M43</f>
        <v>3.1999999999534339</v>
      </c>
      <c r="N25" s="29">
        <f>N31+N42+N43</f>
        <v>2677614.7000000002</v>
      </c>
      <c r="O25" s="29">
        <f>O31+O42+O43</f>
        <v>3154919.2</v>
      </c>
      <c r="P25" s="55"/>
      <c r="Q25" s="55"/>
      <c r="R25" s="55"/>
      <c r="S25" s="56"/>
      <c r="T25" s="223">
        <f>N25-'Прилож.УТОЧ 17.10.2023'!N22</f>
        <v>4347.8999999999069</v>
      </c>
    </row>
    <row r="26" spans="1:29" ht="18" customHeight="1">
      <c r="A26" s="26"/>
      <c r="B26" s="27" t="s">
        <v>10</v>
      </c>
      <c r="C26" s="27"/>
      <c r="D26" s="27"/>
      <c r="E26" s="27"/>
      <c r="F26" s="27"/>
      <c r="G26" s="27"/>
      <c r="H26" s="28"/>
      <c r="I26" s="28"/>
      <c r="J26" s="28"/>
      <c r="K26" s="28"/>
      <c r="L26" s="29">
        <f>L33+L34+L35+L36+L37+L44+L45+L46+L47</f>
        <v>1525001.5</v>
      </c>
      <c r="M26" s="29">
        <f>M33+M34+M35+M36+M37+M44+M45+M46+M47</f>
        <v>3527542.2</v>
      </c>
      <c r="N26" s="29">
        <f>N33+N34+N35+N36+N37+N44+N45+N46+N47</f>
        <v>951146.5</v>
      </c>
      <c r="O26" s="29">
        <f>O33+O34+O35+O36+O37+O44+O45+O46+O47</f>
        <v>1775315.1</v>
      </c>
      <c r="P26" s="55"/>
      <c r="Q26" s="55"/>
      <c r="R26" s="55"/>
      <c r="S26" s="56"/>
      <c r="T26" s="280">
        <f>N26-'Прилож.УТОЧ 17.10.2023'!N23</f>
        <v>726019.10000000009</v>
      </c>
    </row>
    <row r="27" spans="1:29" ht="20.25" customHeight="1">
      <c r="A27" s="26"/>
      <c r="B27" s="27" t="s">
        <v>11</v>
      </c>
      <c r="C27" s="27"/>
      <c r="D27" s="27"/>
      <c r="E27" s="27"/>
      <c r="F27" s="27" t="s">
        <v>21</v>
      </c>
      <c r="G27" s="27"/>
      <c r="H27" s="28"/>
      <c r="I27" s="28"/>
      <c r="J27" s="28"/>
      <c r="K27" s="28"/>
      <c r="L27" s="29">
        <f>L48</f>
        <v>20735.8</v>
      </c>
      <c r="M27" s="29">
        <f>M48</f>
        <v>18783.5</v>
      </c>
      <c r="N27" s="29">
        <f>N48</f>
        <v>27600.400000000001</v>
      </c>
      <c r="O27" s="29">
        <f>O48</f>
        <v>0</v>
      </c>
      <c r="P27" s="55"/>
      <c r="Q27" s="55"/>
      <c r="R27" s="55"/>
      <c r="S27" s="56"/>
      <c r="T27" s="223">
        <f>N27-'Прилож.УТОЧ 17.10.2023'!N24</f>
        <v>22086.5</v>
      </c>
    </row>
    <row r="28" spans="1:29" ht="15.75" hidden="1" customHeight="1">
      <c r="A28" s="26"/>
      <c r="B28" s="27" t="s">
        <v>12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55"/>
      <c r="N28" s="57"/>
      <c r="O28" s="55"/>
      <c r="P28" s="55"/>
      <c r="Q28" s="55"/>
      <c r="R28" s="55"/>
      <c r="S28" s="56"/>
    </row>
    <row r="29" spans="1:29" ht="15.75" hidden="1" customHeight="1">
      <c r="A29" s="26"/>
      <c r="B29" s="27" t="s">
        <v>13</v>
      </c>
      <c r="C29" s="27"/>
      <c r="D29" s="27"/>
      <c r="E29" s="27"/>
      <c r="F29" s="27"/>
      <c r="G29" s="27"/>
      <c r="H29" s="28"/>
      <c r="I29" s="28"/>
      <c r="J29" s="28"/>
      <c r="K29" s="28"/>
      <c r="L29" s="28"/>
      <c r="M29" s="55"/>
      <c r="N29" s="57"/>
      <c r="O29" s="55"/>
      <c r="P29" s="55"/>
      <c r="Q29" s="55"/>
      <c r="R29" s="55"/>
      <c r="S29" s="56"/>
    </row>
    <row r="30" spans="1:29" ht="36.75" customHeight="1">
      <c r="A30" s="58" t="s">
        <v>22</v>
      </c>
      <c r="B30" s="59" t="s">
        <v>23</v>
      </c>
      <c r="C30" s="59"/>
      <c r="D30" s="59"/>
      <c r="E30" s="59"/>
      <c r="F30" s="59"/>
      <c r="G30" s="59"/>
      <c r="H30" s="60"/>
      <c r="I30" s="60"/>
      <c r="J30" s="60"/>
      <c r="K30" s="60"/>
      <c r="L30" s="61">
        <f>SUM(L31:L37)</f>
        <v>4092609.3</v>
      </c>
      <c r="M30" s="61">
        <f>SUM(M31:M37)</f>
        <v>2952970.4</v>
      </c>
      <c r="N30" s="62">
        <f>SUM(N31:N36)</f>
        <v>2791355</v>
      </c>
      <c r="O30" s="62">
        <f>SUM(O31:O36)</f>
        <v>4930234.3000000007</v>
      </c>
      <c r="P30" s="63"/>
      <c r="Q30" s="63"/>
      <c r="R30" s="63"/>
      <c r="S30" s="64"/>
      <c r="T30" s="223"/>
    </row>
    <row r="31" spans="1:29" ht="20.25" customHeight="1">
      <c r="A31" s="590"/>
      <c r="B31" s="592" t="s">
        <v>9</v>
      </c>
      <c r="C31" s="592" t="s">
        <v>9</v>
      </c>
      <c r="D31" s="67">
        <v>828</v>
      </c>
      <c r="E31" s="67" t="s">
        <v>24</v>
      </c>
      <c r="F31" s="67" t="s">
        <v>25</v>
      </c>
      <c r="G31" s="68">
        <v>200</v>
      </c>
      <c r="H31" s="67">
        <v>828</v>
      </c>
      <c r="I31" s="67" t="s">
        <v>24</v>
      </c>
      <c r="J31" s="67" t="s">
        <v>25</v>
      </c>
      <c r="K31" s="302">
        <v>200</v>
      </c>
      <c r="L31" s="226">
        <f>960236.8</f>
        <v>960236.8</v>
      </c>
      <c r="M31" s="334">
        <f>1756093.2-1756090</f>
        <v>3.1999999999534339</v>
      </c>
      <c r="N31" s="334">
        <v>2677614.7000000002</v>
      </c>
      <c r="O31" s="334">
        <v>3154919.2</v>
      </c>
      <c r="P31" s="55"/>
      <c r="Q31" s="55"/>
      <c r="R31" s="55"/>
      <c r="S31" s="56"/>
      <c r="T31" s="280">
        <f>(N30-N35)/107.1</f>
        <v>26042.78244631186</v>
      </c>
      <c r="U31" s="7">
        <f>(O31+O36)/28000</f>
        <v>176.05576071428575</v>
      </c>
      <c r="V31" s="7"/>
    </row>
    <row r="32" spans="1:29" ht="20.25" hidden="1" customHeight="1">
      <c r="A32" s="591"/>
      <c r="B32" s="593"/>
      <c r="C32" s="593"/>
      <c r="D32" s="67">
        <v>828</v>
      </c>
      <c r="E32" s="67" t="s">
        <v>24</v>
      </c>
      <c r="F32" s="67" t="s">
        <v>26</v>
      </c>
      <c r="G32" s="68">
        <v>200</v>
      </c>
      <c r="H32" s="67"/>
      <c r="I32" s="67"/>
      <c r="J32" s="67"/>
      <c r="K32" s="302"/>
      <c r="L32" s="285">
        <f>1756090</f>
        <v>1756090</v>
      </c>
      <c r="M32" s="285"/>
      <c r="N32" s="303"/>
      <c r="O32" s="57"/>
      <c r="P32" s="55"/>
      <c r="Q32" s="55"/>
      <c r="R32" s="55"/>
      <c r="S32" s="56"/>
      <c r="T32" s="223"/>
      <c r="U32" s="7"/>
      <c r="V32" s="7"/>
    </row>
    <row r="33" spans="1:22" ht="19.5" customHeight="1">
      <c r="A33" s="590"/>
      <c r="B33" s="592" t="s">
        <v>10</v>
      </c>
      <c r="C33" s="592" t="s">
        <v>10</v>
      </c>
      <c r="D33" s="67">
        <v>828</v>
      </c>
      <c r="E33" s="67" t="s">
        <v>24</v>
      </c>
      <c r="F33" s="67" t="s">
        <v>27</v>
      </c>
      <c r="G33" s="68">
        <v>200</v>
      </c>
      <c r="H33" s="67">
        <v>828</v>
      </c>
      <c r="I33" s="67" t="s">
        <v>24</v>
      </c>
      <c r="J33" s="239" t="s">
        <v>188</v>
      </c>
      <c r="K33" s="302">
        <v>200</v>
      </c>
      <c r="L33" s="226"/>
      <c r="M33" s="334">
        <f>949244.6+300000+36000</f>
        <v>1285244.6000000001</v>
      </c>
      <c r="N33" s="286"/>
      <c r="O33" s="68"/>
      <c r="P33" s="68"/>
      <c r="Q33" s="68"/>
      <c r="R33" s="68"/>
      <c r="S33" s="72"/>
      <c r="T33" s="223"/>
      <c r="U33" s="7"/>
      <c r="V33" s="7"/>
    </row>
    <row r="34" spans="1:22" ht="19.5" customHeight="1">
      <c r="A34" s="603"/>
      <c r="B34" s="604"/>
      <c r="C34" s="604"/>
      <c r="D34" s="67">
        <v>828</v>
      </c>
      <c r="E34" s="67" t="s">
        <v>24</v>
      </c>
      <c r="F34" s="67" t="s">
        <v>27</v>
      </c>
      <c r="G34" s="68">
        <v>500</v>
      </c>
      <c r="H34" s="67">
        <v>828</v>
      </c>
      <c r="I34" s="67" t="s">
        <v>24</v>
      </c>
      <c r="J34" s="239" t="s">
        <v>188</v>
      </c>
      <c r="K34" s="302">
        <v>500</v>
      </c>
      <c r="L34" s="226">
        <v>1247866</v>
      </c>
      <c r="M34" s="285">
        <f>1560239+27784</f>
        <v>1588023</v>
      </c>
      <c r="N34" s="286"/>
      <c r="O34" s="68"/>
      <c r="P34" s="68"/>
      <c r="Q34" s="68"/>
      <c r="R34" s="68"/>
      <c r="S34" s="72"/>
      <c r="T34" s="223"/>
      <c r="U34" s="7"/>
      <c r="V34" s="7"/>
    </row>
    <row r="35" spans="1:22" ht="19.5" customHeight="1">
      <c r="A35" s="603"/>
      <c r="B35" s="604"/>
      <c r="C35" s="604"/>
      <c r="D35" s="67">
        <v>828</v>
      </c>
      <c r="E35" s="67" t="s">
        <v>24</v>
      </c>
      <c r="F35" s="67" t="s">
        <v>28</v>
      </c>
      <c r="G35" s="68">
        <v>200</v>
      </c>
      <c r="H35" s="67">
        <v>828</v>
      </c>
      <c r="I35" s="67" t="s">
        <v>24</v>
      </c>
      <c r="J35" s="239" t="s">
        <v>189</v>
      </c>
      <c r="K35" s="302">
        <v>200</v>
      </c>
      <c r="L35" s="304">
        <f>7842+6376+1672+553-67-1140</f>
        <v>15236</v>
      </c>
      <c r="M35" s="304">
        <f>3658+1740+1286-155</f>
        <v>6529</v>
      </c>
      <c r="N35" s="285">
        <f>997+1337-161</f>
        <v>2173</v>
      </c>
      <c r="O35" s="69">
        <v>673</v>
      </c>
      <c r="P35" s="69"/>
      <c r="Q35" s="69"/>
      <c r="R35" s="69"/>
      <c r="S35" s="73"/>
      <c r="T35" s="223"/>
    </row>
    <row r="36" spans="1:22" ht="22.5" customHeight="1">
      <c r="A36" s="591"/>
      <c r="B36" s="604"/>
      <c r="C36" s="604"/>
      <c r="D36" s="67">
        <v>828</v>
      </c>
      <c r="E36" s="67" t="s">
        <v>24</v>
      </c>
      <c r="F36" s="67" t="s">
        <v>25</v>
      </c>
      <c r="G36" s="67">
        <v>200</v>
      </c>
      <c r="H36" s="67">
        <v>828</v>
      </c>
      <c r="I36" s="67" t="s">
        <v>24</v>
      </c>
      <c r="J36" s="67" t="s">
        <v>25</v>
      </c>
      <c r="K36" s="67">
        <v>200</v>
      </c>
      <c r="L36" s="55">
        <f>876859.8+123387+73170.5-960236.8</f>
        <v>113180.5</v>
      </c>
      <c r="M36" s="55">
        <v>73170.600000000006</v>
      </c>
      <c r="N36" s="334">
        <v>111567.3</v>
      </c>
      <c r="O36" s="334">
        <v>1774642.1</v>
      </c>
      <c r="P36" s="55"/>
      <c r="Q36" s="55"/>
      <c r="R36" s="55"/>
      <c r="S36" s="56"/>
      <c r="T36" s="223"/>
    </row>
    <row r="37" spans="1:22" ht="22.5" hidden="1" customHeight="1">
      <c r="A37" s="26"/>
      <c r="B37" s="604"/>
      <c r="C37" s="604"/>
      <c r="D37" s="67">
        <v>828</v>
      </c>
      <c r="E37" s="67" t="s">
        <v>24</v>
      </c>
      <c r="F37" s="67" t="s">
        <v>25</v>
      </c>
      <c r="G37" s="67">
        <v>500</v>
      </c>
      <c r="H37" s="67">
        <v>828</v>
      </c>
      <c r="I37" s="67" t="s">
        <v>24</v>
      </c>
      <c r="J37" s="67" t="s">
        <v>25</v>
      </c>
      <c r="K37" s="67">
        <v>500</v>
      </c>
      <c r="L37" s="55"/>
      <c r="M37" s="55"/>
      <c r="N37" s="57"/>
      <c r="O37" s="55"/>
      <c r="P37" s="55"/>
      <c r="Q37" s="55"/>
      <c r="R37" s="55"/>
      <c r="S37" s="56"/>
      <c r="T37" s="223"/>
    </row>
    <row r="38" spans="1:22" ht="28.5" customHeight="1">
      <c r="A38" s="26"/>
      <c r="B38" s="27" t="s">
        <v>11</v>
      </c>
      <c r="C38" s="27" t="s">
        <v>11</v>
      </c>
      <c r="D38" s="27"/>
      <c r="E38" s="27"/>
      <c r="F38" s="27"/>
      <c r="G38" s="27"/>
      <c r="H38" s="28"/>
      <c r="I38" s="28"/>
      <c r="J38" s="28"/>
      <c r="K38" s="28"/>
      <c r="L38" s="28"/>
      <c r="M38" s="55"/>
      <c r="N38" s="57"/>
      <c r="O38" s="55"/>
      <c r="P38" s="55"/>
      <c r="Q38" s="55"/>
      <c r="R38" s="55"/>
      <c r="S38" s="56"/>
      <c r="T38" s="223"/>
    </row>
    <row r="39" spans="1:22" ht="19.5" hidden="1" customHeight="1">
      <c r="A39" s="26"/>
      <c r="B39" s="27" t="s">
        <v>12</v>
      </c>
      <c r="C39" s="27"/>
      <c r="D39" s="27"/>
      <c r="E39" s="27"/>
      <c r="F39" s="27"/>
      <c r="G39" s="27"/>
      <c r="H39" s="28"/>
      <c r="I39" s="28"/>
      <c r="J39" s="28"/>
      <c r="K39" s="28"/>
      <c r="L39" s="28"/>
      <c r="M39" s="55"/>
      <c r="N39" s="57"/>
      <c r="O39" s="55"/>
      <c r="P39" s="55"/>
      <c r="Q39" s="55"/>
      <c r="R39" s="55"/>
      <c r="S39" s="56"/>
      <c r="T39" s="223"/>
    </row>
    <row r="40" spans="1:22" ht="19.5" hidden="1" customHeight="1">
      <c r="A40" s="26"/>
      <c r="B40" s="27" t="s">
        <v>13</v>
      </c>
      <c r="C40" s="27"/>
      <c r="D40" s="27"/>
      <c r="E40" s="27"/>
      <c r="F40" s="27"/>
      <c r="G40" s="27"/>
      <c r="H40" s="28"/>
      <c r="I40" s="28"/>
      <c r="J40" s="28"/>
      <c r="K40" s="28"/>
      <c r="L40" s="28"/>
      <c r="M40" s="55"/>
      <c r="N40" s="57"/>
      <c r="O40" s="55"/>
      <c r="P40" s="55"/>
      <c r="Q40" s="55"/>
      <c r="R40" s="55"/>
      <c r="S40" s="56"/>
      <c r="T40" s="223"/>
    </row>
    <row r="41" spans="1:22" ht="63" customHeight="1">
      <c r="A41" s="58" t="s">
        <v>29</v>
      </c>
      <c r="B41" s="59" t="s">
        <v>30</v>
      </c>
      <c r="C41" s="59"/>
      <c r="D41" s="59"/>
      <c r="E41" s="59"/>
      <c r="F41" s="59"/>
      <c r="G41" s="59"/>
      <c r="H41" s="27"/>
      <c r="I41" s="27"/>
      <c r="J41" s="27"/>
      <c r="K41" s="27"/>
      <c r="L41" s="61">
        <f>SUM(L42:L48)</f>
        <v>359748.8</v>
      </c>
      <c r="M41" s="61">
        <f>SUM(M42:M48)</f>
        <v>593358.5</v>
      </c>
      <c r="N41" s="62">
        <f>SUM(N42:N48)</f>
        <v>865006.6</v>
      </c>
      <c r="O41" s="63"/>
      <c r="P41" s="63"/>
      <c r="Q41" s="63"/>
      <c r="R41" s="63"/>
      <c r="S41" s="64"/>
      <c r="T41" s="223"/>
    </row>
    <row r="42" spans="1:22" ht="18.75" hidden="1" customHeight="1">
      <c r="A42" s="590"/>
      <c r="B42" s="592" t="s">
        <v>9</v>
      </c>
      <c r="C42" s="592" t="s">
        <v>9</v>
      </c>
      <c r="D42" s="67">
        <v>828</v>
      </c>
      <c r="E42" s="67" t="s">
        <v>24</v>
      </c>
      <c r="F42" s="67" t="s">
        <v>25</v>
      </c>
      <c r="G42" s="67">
        <v>200</v>
      </c>
      <c r="H42" s="67">
        <v>828</v>
      </c>
      <c r="I42" s="67" t="s">
        <v>24</v>
      </c>
      <c r="J42" s="67" t="s">
        <v>25</v>
      </c>
      <c r="K42" s="67">
        <v>200</v>
      </c>
      <c r="L42" s="29">
        <v>29266.400000000001</v>
      </c>
      <c r="M42" s="27"/>
      <c r="N42" s="57"/>
      <c r="O42" s="55"/>
      <c r="P42" s="55"/>
      <c r="Q42" s="55"/>
      <c r="R42" s="55"/>
      <c r="S42" s="56"/>
      <c r="T42" s="223"/>
    </row>
    <row r="43" spans="1:22" ht="21.75" hidden="1" customHeight="1">
      <c r="A43" s="591"/>
      <c r="B43" s="593"/>
      <c r="C43" s="593"/>
      <c r="D43" s="104">
        <v>828</v>
      </c>
      <c r="E43" s="104" t="s">
        <v>24</v>
      </c>
      <c r="F43" s="104" t="s">
        <v>25</v>
      </c>
      <c r="G43" s="104">
        <v>500</v>
      </c>
      <c r="H43" s="104">
        <v>828</v>
      </c>
      <c r="I43" s="104" t="s">
        <v>24</v>
      </c>
      <c r="J43" s="104" t="s">
        <v>25</v>
      </c>
      <c r="K43" s="104">
        <v>500</v>
      </c>
      <c r="L43" s="29">
        <f>161027.6</f>
        <v>161027.6</v>
      </c>
      <c r="M43" s="27"/>
      <c r="N43" s="57"/>
      <c r="O43" s="55"/>
      <c r="P43" s="55"/>
      <c r="Q43" s="55"/>
      <c r="R43" s="55"/>
      <c r="S43" s="56"/>
      <c r="T43" s="223"/>
    </row>
    <row r="44" spans="1:22" ht="19.5" customHeight="1">
      <c r="A44" s="590"/>
      <c r="B44" s="592" t="s">
        <v>10</v>
      </c>
      <c r="C44" s="592" t="s">
        <v>10</v>
      </c>
      <c r="D44" s="67">
        <v>828</v>
      </c>
      <c r="E44" s="67" t="s">
        <v>24</v>
      </c>
      <c r="F44" s="67" t="s">
        <v>31</v>
      </c>
      <c r="G44" s="67">
        <v>200</v>
      </c>
      <c r="H44" s="67">
        <v>828</v>
      </c>
      <c r="I44" s="67" t="s">
        <v>24</v>
      </c>
      <c r="J44" s="239" t="s">
        <v>190</v>
      </c>
      <c r="K44" s="67">
        <v>200</v>
      </c>
      <c r="L44" s="29">
        <v>68646.100000000006</v>
      </c>
      <c r="M44" s="29">
        <f>320362.3-20000+5433.2</f>
        <v>305795.5</v>
      </c>
      <c r="N44" s="334">
        <v>405000</v>
      </c>
      <c r="O44" s="55"/>
      <c r="P44" s="55"/>
      <c r="Q44" s="55"/>
      <c r="R44" s="55"/>
      <c r="S44" s="56"/>
      <c r="T44" s="223"/>
    </row>
    <row r="45" spans="1:22" ht="20.25" customHeight="1">
      <c r="A45" s="603"/>
      <c r="B45" s="604"/>
      <c r="C45" s="604"/>
      <c r="D45" s="67">
        <v>828</v>
      </c>
      <c r="E45" s="67" t="s">
        <v>24</v>
      </c>
      <c r="F45" s="67" t="s">
        <v>31</v>
      </c>
      <c r="G45" s="67">
        <v>500</v>
      </c>
      <c r="H45" s="67">
        <v>828</v>
      </c>
      <c r="I45" s="67" t="s">
        <v>24</v>
      </c>
      <c r="J45" s="239" t="s">
        <v>190</v>
      </c>
      <c r="K45" s="67">
        <v>500</v>
      </c>
      <c r="L45" s="29">
        <v>72144</v>
      </c>
      <c r="M45" s="29">
        <f>275779.5-7000</f>
        <v>268779.5</v>
      </c>
      <c r="N45" s="303">
        <v>432406.2</v>
      </c>
      <c r="O45" s="55"/>
      <c r="P45" s="55"/>
      <c r="Q45" s="55"/>
      <c r="R45" s="55"/>
      <c r="S45" s="56"/>
      <c r="T45" s="223"/>
    </row>
    <row r="46" spans="1:22" ht="24" hidden="1" customHeight="1">
      <c r="A46" s="603"/>
      <c r="B46" s="604"/>
      <c r="C46" s="604"/>
      <c r="D46" s="67">
        <v>828</v>
      </c>
      <c r="E46" s="67" t="s">
        <v>24</v>
      </c>
      <c r="F46" s="67" t="s">
        <v>25</v>
      </c>
      <c r="G46" s="67">
        <v>200</v>
      </c>
      <c r="H46" s="67">
        <v>828</v>
      </c>
      <c r="I46" s="67" t="s">
        <v>24</v>
      </c>
      <c r="J46" s="67" t="s">
        <v>25</v>
      </c>
      <c r="K46" s="67">
        <v>200</v>
      </c>
      <c r="L46" s="29">
        <f>30485.8-29266.4</f>
        <v>1219.3999999999978</v>
      </c>
      <c r="M46" s="55"/>
      <c r="N46" s="333"/>
      <c r="O46" s="55"/>
      <c r="P46" s="55"/>
      <c r="Q46" s="55"/>
      <c r="R46" s="55"/>
      <c r="S46" s="56"/>
      <c r="T46" s="223"/>
    </row>
    <row r="47" spans="1:22" ht="24.75" hidden="1" customHeight="1">
      <c r="A47" s="591"/>
      <c r="B47" s="593"/>
      <c r="C47" s="593"/>
      <c r="D47" s="67">
        <v>828</v>
      </c>
      <c r="E47" s="67" t="s">
        <v>24</v>
      </c>
      <c r="F47" s="67" t="s">
        <v>25</v>
      </c>
      <c r="G47" s="67">
        <v>500</v>
      </c>
      <c r="H47" s="67">
        <v>828</v>
      </c>
      <c r="I47" s="67" t="s">
        <v>24</v>
      </c>
      <c r="J47" s="67" t="s">
        <v>25</v>
      </c>
      <c r="K47" s="67">
        <v>500</v>
      </c>
      <c r="L47" s="29">
        <f>167737.1-161027.6</f>
        <v>6709.5</v>
      </c>
      <c r="M47" s="27"/>
      <c r="N47" s="333"/>
      <c r="O47" s="55"/>
      <c r="P47" s="55"/>
      <c r="Q47" s="55"/>
      <c r="R47" s="55"/>
      <c r="S47" s="56"/>
      <c r="T47" s="223"/>
    </row>
    <row r="48" spans="1:22" ht="33" customHeight="1">
      <c r="A48" s="26"/>
      <c r="B48" s="27" t="s">
        <v>11</v>
      </c>
      <c r="C48" s="27" t="s">
        <v>11</v>
      </c>
      <c r="D48" s="27"/>
      <c r="E48" s="27"/>
      <c r="F48" s="27"/>
      <c r="G48" s="27"/>
      <c r="H48" s="27"/>
      <c r="I48" s="27"/>
      <c r="J48" s="27"/>
      <c r="K48" s="27"/>
      <c r="L48" s="29">
        <v>20735.8</v>
      </c>
      <c r="M48" s="29">
        <v>18783.5</v>
      </c>
      <c r="N48" s="333">
        <v>27600.400000000001</v>
      </c>
      <c r="O48" s="55"/>
      <c r="P48" s="55"/>
      <c r="Q48" s="55"/>
      <c r="R48" s="55"/>
      <c r="S48" s="56"/>
      <c r="T48" s="223"/>
    </row>
    <row r="49" spans="1:23" ht="15.75" hidden="1" customHeight="1">
      <c r="A49" s="36"/>
      <c r="B49" s="74" t="s">
        <v>12</v>
      </c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5"/>
      <c r="O49" s="74"/>
      <c r="P49" s="74"/>
      <c r="Q49" s="74"/>
      <c r="R49" s="74"/>
      <c r="S49" s="76"/>
    </row>
    <row r="50" spans="1:23" ht="15.75" hidden="1" customHeight="1">
      <c r="A50" s="36"/>
      <c r="B50" s="74" t="s">
        <v>13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5"/>
      <c r="O50" s="74"/>
      <c r="P50" s="74"/>
      <c r="Q50" s="74"/>
      <c r="R50" s="74"/>
      <c r="S50" s="76"/>
    </row>
    <row r="51" spans="1:23" ht="45.75" customHeight="1">
      <c r="A51" s="42" t="s">
        <v>32</v>
      </c>
      <c r="B51" s="43" t="s">
        <v>33</v>
      </c>
      <c r="C51" s="43"/>
      <c r="D51" s="43"/>
      <c r="E51" s="43"/>
      <c r="F51" s="43"/>
      <c r="G51" s="43"/>
      <c r="H51" s="77"/>
      <c r="I51" s="77"/>
      <c r="J51" s="77"/>
      <c r="K51" s="77"/>
      <c r="L51" s="45">
        <f t="shared" ref="L51:O51" si="10">L57</f>
        <v>54121.4</v>
      </c>
      <c r="M51" s="53">
        <f t="shared" si="10"/>
        <v>36702.399999999994</v>
      </c>
      <c r="N51" s="54">
        <f t="shared" si="10"/>
        <v>32307.8</v>
      </c>
      <c r="O51" s="54">
        <f t="shared" si="10"/>
        <v>122935.70000000001</v>
      </c>
      <c r="P51" s="45"/>
      <c r="Q51" s="45"/>
      <c r="R51" s="45"/>
      <c r="S51" s="47"/>
    </row>
    <row r="52" spans="1:23" ht="18.75" customHeight="1">
      <c r="A52" s="36"/>
      <c r="B52" s="74" t="s">
        <v>9</v>
      </c>
      <c r="C52" s="74"/>
      <c r="D52" s="74"/>
      <c r="E52" s="74"/>
      <c r="F52" s="74"/>
      <c r="G52" s="74"/>
      <c r="H52" s="74"/>
      <c r="I52" s="74"/>
      <c r="J52" s="74"/>
      <c r="K52" s="74"/>
      <c r="L52" s="78">
        <f>L58+L59</f>
        <v>54121.4</v>
      </c>
      <c r="M52" s="29">
        <f t="shared" ref="M52:O54" si="11">M59</f>
        <v>32767.8</v>
      </c>
      <c r="N52" s="32">
        <f t="shared" si="11"/>
        <v>28844.3</v>
      </c>
      <c r="O52" s="32">
        <f t="shared" si="11"/>
        <v>73171.3</v>
      </c>
      <c r="P52" s="78"/>
      <c r="Q52" s="78"/>
      <c r="R52" s="78"/>
      <c r="S52" s="80"/>
    </row>
    <row r="53" spans="1:23" ht="19.5" customHeight="1">
      <c r="A53" s="36"/>
      <c r="B53" s="74" t="s">
        <v>10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29">
        <f t="shared" si="11"/>
        <v>1365.4</v>
      </c>
      <c r="N53" s="32">
        <f t="shared" si="11"/>
        <v>1201.9000000000001</v>
      </c>
      <c r="O53" s="32">
        <f t="shared" si="11"/>
        <v>41158.9</v>
      </c>
      <c r="P53" s="78"/>
      <c r="Q53" s="78"/>
      <c r="R53" s="78"/>
      <c r="S53" s="80"/>
    </row>
    <row r="54" spans="1:23" ht="31.5" customHeight="1">
      <c r="A54" s="36"/>
      <c r="B54" s="27" t="s">
        <v>11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29">
        <f>M61</f>
        <v>2569.1999999999998</v>
      </c>
      <c r="N54" s="32">
        <f t="shared" si="11"/>
        <v>2261.6</v>
      </c>
      <c r="O54" s="32">
        <f t="shared" si="11"/>
        <v>8605.5</v>
      </c>
      <c r="P54" s="74"/>
      <c r="Q54" s="74"/>
      <c r="R54" s="74"/>
      <c r="S54" s="76"/>
    </row>
    <row r="55" spans="1:23" ht="15.75" hidden="1" customHeight="1">
      <c r="A55" s="36"/>
      <c r="B55" s="74" t="s">
        <v>12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43"/>
      <c r="N55" s="344"/>
      <c r="O55" s="343"/>
      <c r="P55" s="74"/>
      <c r="Q55" s="74"/>
      <c r="R55" s="74"/>
      <c r="S55" s="76"/>
    </row>
    <row r="56" spans="1:23" ht="15.75" hidden="1" customHeight="1">
      <c r="A56" s="36"/>
      <c r="B56" s="74" t="s">
        <v>13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343"/>
      <c r="N56" s="344"/>
      <c r="O56" s="343"/>
      <c r="P56" s="74"/>
      <c r="Q56" s="74"/>
      <c r="R56" s="74"/>
      <c r="S56" s="76"/>
    </row>
    <row r="57" spans="1:23" ht="89.25" customHeight="1">
      <c r="A57" s="58" t="s">
        <v>34</v>
      </c>
      <c r="B57" s="59" t="s">
        <v>35</v>
      </c>
      <c r="C57" s="59"/>
      <c r="D57" s="59"/>
      <c r="E57" s="59"/>
      <c r="F57" s="59"/>
      <c r="G57" s="59"/>
      <c r="H57" s="74"/>
      <c r="I57" s="74"/>
      <c r="J57" s="74"/>
      <c r="K57" s="74"/>
      <c r="L57" s="81">
        <f>SUM(L58:L60)</f>
        <v>54121.4</v>
      </c>
      <c r="M57" s="62">
        <f>M59+M60+M61</f>
        <v>36702.399999999994</v>
      </c>
      <c r="N57" s="62">
        <f t="shared" ref="N57:O57" si="12">N59+N60+N61</f>
        <v>32307.8</v>
      </c>
      <c r="O57" s="62">
        <f t="shared" si="12"/>
        <v>122935.70000000001</v>
      </c>
      <c r="P57" s="63"/>
      <c r="Q57" s="63"/>
      <c r="R57" s="63"/>
      <c r="S57" s="64"/>
      <c r="V57" s="34">
        <f>SUM(V59:V61)</f>
        <v>122935.65188172043</v>
      </c>
    </row>
    <row r="58" spans="1:23" ht="21" hidden="1" customHeight="1">
      <c r="A58" s="594"/>
      <c r="B58" s="592" t="s">
        <v>9</v>
      </c>
      <c r="C58" s="592" t="s">
        <v>9</v>
      </c>
      <c r="D58" s="67">
        <v>828</v>
      </c>
      <c r="E58" s="67" t="s">
        <v>24</v>
      </c>
      <c r="F58" s="67" t="s">
        <v>36</v>
      </c>
      <c r="G58" s="67">
        <v>200</v>
      </c>
      <c r="H58" s="67">
        <v>828</v>
      </c>
      <c r="I58" s="67" t="s">
        <v>24</v>
      </c>
      <c r="J58" s="67" t="s">
        <v>36</v>
      </c>
      <c r="K58" s="67">
        <v>200</v>
      </c>
      <c r="L58" s="67"/>
      <c r="M58" s="186"/>
      <c r="N58" s="186"/>
      <c r="O58" s="186"/>
      <c r="P58" s="55"/>
      <c r="Q58" s="55"/>
      <c r="R58" s="55"/>
      <c r="S58" s="56"/>
    </row>
    <row r="59" spans="1:23" ht="28.5" customHeight="1">
      <c r="A59" s="595"/>
      <c r="B59" s="593"/>
      <c r="C59" s="593"/>
      <c r="D59" s="67">
        <v>828</v>
      </c>
      <c r="E59" s="67" t="s">
        <v>24</v>
      </c>
      <c r="F59" s="67" t="s">
        <v>36</v>
      </c>
      <c r="G59" s="67">
        <v>200</v>
      </c>
      <c r="H59" s="67">
        <v>828</v>
      </c>
      <c r="I59" s="67" t="s">
        <v>24</v>
      </c>
      <c r="J59" s="67" t="s">
        <v>36</v>
      </c>
      <c r="K59" s="67">
        <v>500</v>
      </c>
      <c r="L59" s="55">
        <v>54121.4</v>
      </c>
      <c r="M59" s="334">
        <v>32767.8</v>
      </c>
      <c r="N59" s="334">
        <v>28844.3</v>
      </c>
      <c r="O59" s="334">
        <v>73171.3</v>
      </c>
      <c r="P59" s="55"/>
      <c r="Q59" s="55"/>
      <c r="R59" s="55"/>
      <c r="S59" s="56"/>
      <c r="T59" s="1">
        <v>96</v>
      </c>
      <c r="U59" s="1">
        <v>64</v>
      </c>
      <c r="V59" s="29">
        <v>73171.3</v>
      </c>
    </row>
    <row r="60" spans="1:23" ht="24.75" customHeight="1">
      <c r="A60" s="36"/>
      <c r="B60" s="27" t="s">
        <v>10</v>
      </c>
      <c r="C60" s="27" t="s">
        <v>10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500</v>
      </c>
      <c r="L60" s="67"/>
      <c r="M60" s="334">
        <v>1365.4</v>
      </c>
      <c r="N60" s="334">
        <v>1201.9000000000001</v>
      </c>
      <c r="O60" s="334">
        <v>41158.9</v>
      </c>
      <c r="P60" s="55"/>
      <c r="Q60" s="55"/>
      <c r="R60" s="55"/>
      <c r="S60" s="56"/>
      <c r="T60" s="1">
        <v>4</v>
      </c>
      <c r="U60" s="1">
        <v>36</v>
      </c>
      <c r="V60" s="29">
        <f>V59*U60/U59</f>
        <v>41158.856250000004</v>
      </c>
      <c r="W60" s="20">
        <f>V60-O60</f>
        <v>-4.3749999997089617E-2</v>
      </c>
    </row>
    <row r="61" spans="1:23" ht="28.5" customHeight="1">
      <c r="A61" s="36"/>
      <c r="B61" s="592" t="s">
        <v>11</v>
      </c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334">
        <v>2569.1999999999998</v>
      </c>
      <c r="N61" s="334">
        <v>2261.6</v>
      </c>
      <c r="O61" s="334">
        <v>8605.5</v>
      </c>
      <c r="P61" s="74"/>
      <c r="Q61" s="74"/>
      <c r="R61" s="74"/>
      <c r="S61" s="76"/>
      <c r="V61" s="29">
        <f>(V59+V60)/93*7</f>
        <v>8605.4956317204305</v>
      </c>
    </row>
    <row r="62" spans="1:23" ht="15.75" hidden="1" customHeight="1">
      <c r="A62" s="36"/>
      <c r="B62" s="593" t="s">
        <v>12</v>
      </c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5"/>
      <c r="O62" s="74"/>
      <c r="P62" s="74"/>
      <c r="Q62" s="74"/>
      <c r="R62" s="74"/>
      <c r="S62" s="76"/>
    </row>
    <row r="63" spans="1:23" ht="15.75" hidden="1" customHeight="1">
      <c r="A63" s="36"/>
      <c r="B63" s="74" t="s">
        <v>13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5"/>
      <c r="O63" s="74"/>
      <c r="P63" s="74"/>
      <c r="Q63" s="74"/>
      <c r="R63" s="74"/>
      <c r="S63" s="76"/>
    </row>
    <row r="64" spans="1:23" ht="38.25" customHeight="1">
      <c r="A64" s="42" t="s">
        <v>37</v>
      </c>
      <c r="B64" s="43" t="s">
        <v>38</v>
      </c>
      <c r="C64" s="43"/>
      <c r="D64" s="43"/>
      <c r="E64" s="43"/>
      <c r="F64" s="43"/>
      <c r="G64" s="43"/>
      <c r="H64" s="77"/>
      <c r="I64" s="77"/>
      <c r="J64" s="77"/>
      <c r="K64" s="77"/>
      <c r="L64" s="82">
        <f>SUM(L70:L75)</f>
        <v>104</v>
      </c>
      <c r="M64" s="82">
        <f>SUM(M70:M75)</f>
        <v>104</v>
      </c>
      <c r="N64" s="83">
        <f>SUM(N70:N75)</f>
        <v>104</v>
      </c>
      <c r="O64" s="83">
        <f>SUM(O70:O75)</f>
        <v>104</v>
      </c>
      <c r="P64" s="82"/>
      <c r="Q64" s="82"/>
      <c r="R64" s="82"/>
      <c r="S64" s="84"/>
    </row>
    <row r="65" spans="1:24" ht="19.5" customHeight="1">
      <c r="A65" s="26"/>
      <c r="B65" s="27" t="s">
        <v>9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22.5" customHeight="1">
      <c r="A66" s="26"/>
      <c r="B66" s="27" t="s">
        <v>10</v>
      </c>
      <c r="C66" s="27"/>
      <c r="D66" s="27"/>
      <c r="E66" s="27"/>
      <c r="F66" s="27"/>
      <c r="G66" s="27"/>
      <c r="H66" s="27"/>
      <c r="I66" s="27"/>
      <c r="J66" s="27"/>
      <c r="K66" s="27"/>
      <c r="L66" s="87" t="e">
        <f>L72+#REF!+#REF!+#REF!</f>
        <v>#REF!</v>
      </c>
      <c r="M66" s="87">
        <f>M72</f>
        <v>104</v>
      </c>
      <c r="N66" s="88">
        <v>104</v>
      </c>
      <c r="O66" s="87">
        <v>104</v>
      </c>
      <c r="P66" s="87"/>
      <c r="Q66" s="87"/>
      <c r="R66" s="87"/>
      <c r="S66" s="89"/>
    </row>
    <row r="67" spans="1:24" ht="15.75" hidden="1" customHeight="1">
      <c r="A67" s="26"/>
      <c r="B67" s="27" t="s">
        <v>11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6"/>
    </row>
    <row r="68" spans="1:24" ht="15.75" hidden="1" customHeight="1">
      <c r="A68" s="26"/>
      <c r="B68" s="27" t="s">
        <v>12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5.75" hidden="1" customHeight="1">
      <c r="A69" s="26"/>
      <c r="B69" s="27" t="s">
        <v>13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6"/>
    </row>
    <row r="70" spans="1:24" ht="86.25" customHeight="1">
      <c r="A70" s="58" t="s">
        <v>39</v>
      </c>
      <c r="B70" s="59" t="s">
        <v>40</v>
      </c>
      <c r="C70" s="59"/>
      <c r="D70" s="59"/>
      <c r="E70" s="59"/>
      <c r="F70" s="59"/>
      <c r="G70" s="59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  <c r="X70" s="1" t="s">
        <v>21</v>
      </c>
    </row>
    <row r="71" spans="1:24" hidden="1">
      <c r="A71" s="26"/>
      <c r="B71" s="27" t="s">
        <v>9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6"/>
    </row>
    <row r="72" spans="1:24" ht="25.5" customHeight="1">
      <c r="A72" s="26"/>
      <c r="B72" s="27" t="s">
        <v>10</v>
      </c>
      <c r="C72" s="27"/>
      <c r="D72" s="67">
        <v>810</v>
      </c>
      <c r="E72" s="67" t="s">
        <v>41</v>
      </c>
      <c r="F72" s="67" t="s">
        <v>42</v>
      </c>
      <c r="G72" s="67">
        <v>612</v>
      </c>
      <c r="H72" s="67">
        <v>810</v>
      </c>
      <c r="I72" s="67" t="s">
        <v>41</v>
      </c>
      <c r="J72" s="67" t="s">
        <v>42</v>
      </c>
      <c r="K72" s="27">
        <v>600</v>
      </c>
      <c r="L72" s="69">
        <v>104</v>
      </c>
      <c r="M72" s="69">
        <v>104</v>
      </c>
      <c r="N72" s="69">
        <v>104</v>
      </c>
      <c r="O72" s="69">
        <v>104</v>
      </c>
      <c r="P72" s="69"/>
      <c r="Q72" s="69"/>
      <c r="R72" s="69"/>
      <c r="S72" s="73"/>
    </row>
    <row r="73" spans="1:24" hidden="1">
      <c r="A73" s="26"/>
      <c r="B73" s="27" t="s">
        <v>11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12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5.75" hidden="1" customHeight="1">
      <c r="A75" s="26"/>
      <c r="B75" s="27" t="s">
        <v>13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3"/>
    </row>
    <row r="76" spans="1:24" ht="33.75" customHeight="1">
      <c r="A76" s="94" t="s">
        <v>54</v>
      </c>
      <c r="B76" s="95" t="s">
        <v>55</v>
      </c>
      <c r="C76" s="96"/>
      <c r="D76" s="96"/>
      <c r="E76" s="96"/>
      <c r="F76" s="96"/>
      <c r="G76" s="96"/>
      <c r="H76" s="97"/>
      <c r="I76" s="97"/>
      <c r="J76" s="97"/>
      <c r="K76" s="97"/>
      <c r="L76" s="98"/>
      <c r="M76" s="98"/>
      <c r="N76" s="98"/>
      <c r="O76" s="97"/>
      <c r="P76" s="97"/>
      <c r="Q76" s="97"/>
      <c r="R76" s="97"/>
      <c r="S76" s="99"/>
    </row>
    <row r="77" spans="1:24" ht="18" customHeight="1">
      <c r="A77" s="48"/>
      <c r="B77" s="49" t="s">
        <v>18</v>
      </c>
      <c r="C77" s="27"/>
      <c r="D77" s="27"/>
      <c r="E77" s="27"/>
      <c r="F77" s="27"/>
      <c r="G77" s="27"/>
      <c r="H77" s="74"/>
      <c r="I77" s="74"/>
      <c r="J77" s="74"/>
      <c r="K77" s="74"/>
      <c r="L77" s="100">
        <f>L82+L93</f>
        <v>340861.19999999995</v>
      </c>
      <c r="M77" s="100">
        <f>M82+M93</f>
        <v>44666</v>
      </c>
      <c r="N77" s="100">
        <f>N82+N93</f>
        <v>0</v>
      </c>
      <c r="O77" s="74"/>
      <c r="P77" s="74"/>
      <c r="Q77" s="74"/>
      <c r="R77" s="74"/>
      <c r="S77" s="76"/>
    </row>
    <row r="78" spans="1:24" ht="19.5" customHeight="1">
      <c r="A78" s="48"/>
      <c r="B78" s="27" t="s">
        <v>9</v>
      </c>
      <c r="C78" s="27"/>
      <c r="D78" s="27"/>
      <c r="E78" s="27"/>
      <c r="F78" s="27"/>
      <c r="G78" s="27"/>
      <c r="H78" s="74"/>
      <c r="I78" s="74"/>
      <c r="J78" s="74"/>
      <c r="K78" s="74"/>
      <c r="L78" s="69">
        <f>L83++L94</f>
        <v>308501.09999999998</v>
      </c>
      <c r="M78" s="69">
        <f>M83++M94</f>
        <v>36275</v>
      </c>
      <c r="N78" s="69">
        <f>N83++N94</f>
        <v>0</v>
      </c>
      <c r="O78" s="74"/>
      <c r="P78" s="74"/>
      <c r="Q78" s="74"/>
      <c r="R78" s="74"/>
      <c r="S78" s="76"/>
    </row>
    <row r="79" spans="1:24" ht="19.5" customHeight="1">
      <c r="A79" s="48"/>
      <c r="B79" s="27" t="s">
        <v>10</v>
      </c>
      <c r="C79" s="27"/>
      <c r="D79" s="27"/>
      <c r="E79" s="27"/>
      <c r="F79" s="27"/>
      <c r="G79" s="27"/>
      <c r="H79" s="74"/>
      <c r="I79" s="74"/>
      <c r="J79" s="74"/>
      <c r="K79" s="74"/>
      <c r="L79" s="69">
        <f>L84+L95</f>
        <v>32360.1</v>
      </c>
      <c r="M79" s="69">
        <f>M84+M95</f>
        <v>1512.4359999999999</v>
      </c>
      <c r="N79" s="69">
        <f>N84+N95</f>
        <v>0</v>
      </c>
      <c r="O79" s="74"/>
      <c r="P79" s="74"/>
      <c r="Q79" s="74"/>
      <c r="R79" s="74"/>
      <c r="S79" s="76"/>
    </row>
    <row r="80" spans="1:24" ht="19.5" customHeight="1">
      <c r="A80" s="48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71"/>
      <c r="O80" s="74"/>
      <c r="P80" s="74"/>
      <c r="Q80" s="74"/>
      <c r="R80" s="74"/>
      <c r="S80" s="76"/>
    </row>
    <row r="81" spans="1:19" ht="19.5" customHeight="1">
      <c r="A81" s="48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71"/>
      <c r="O81" s="74"/>
      <c r="P81" s="74"/>
      <c r="Q81" s="74"/>
      <c r="R81" s="74"/>
      <c r="S81" s="76"/>
    </row>
    <row r="82" spans="1:19" ht="47.25">
      <c r="A82" s="94" t="s">
        <v>56</v>
      </c>
      <c r="B82" s="101" t="s">
        <v>57</v>
      </c>
      <c r="C82" s="101"/>
      <c r="D82" s="101"/>
      <c r="E82" s="101"/>
      <c r="F82" s="101"/>
      <c r="G82" s="101"/>
      <c r="H82" s="97"/>
      <c r="I82" s="97"/>
      <c r="J82" s="97"/>
      <c r="K82" s="97"/>
      <c r="L82" s="97"/>
      <c r="M82" s="98">
        <f t="shared" ref="M82:N84" si="13">M88</f>
        <v>44666</v>
      </c>
      <c r="N82" s="102">
        <f>N83+N84</f>
        <v>0</v>
      </c>
      <c r="O82" s="98"/>
      <c r="P82" s="98"/>
      <c r="Q82" s="98"/>
      <c r="R82" s="98"/>
      <c r="S82" s="103"/>
    </row>
    <row r="83" spans="1:19" ht="20.25" customHeight="1">
      <c r="A83" s="26"/>
      <c r="B83" s="27" t="s">
        <v>9</v>
      </c>
      <c r="C83" s="27"/>
      <c r="D83" s="27"/>
      <c r="E83" s="27"/>
      <c r="F83" s="27"/>
      <c r="G83" s="27"/>
      <c r="H83" s="67">
        <v>828</v>
      </c>
      <c r="I83" s="67" t="s">
        <v>24</v>
      </c>
      <c r="J83" s="67" t="s">
        <v>60</v>
      </c>
      <c r="K83" s="67">
        <v>500</v>
      </c>
      <c r="L83" s="27"/>
      <c r="M83" s="87">
        <f t="shared" si="13"/>
        <v>36275</v>
      </c>
      <c r="N83" s="88">
        <f t="shared" si="13"/>
        <v>0</v>
      </c>
      <c r="O83" s="87"/>
      <c r="P83" s="87"/>
      <c r="Q83" s="87"/>
      <c r="R83" s="87"/>
      <c r="S83" s="89"/>
    </row>
    <row r="84" spans="1:19" ht="19.5" customHeight="1">
      <c r="A84" s="26"/>
      <c r="B84" s="27" t="s">
        <v>10</v>
      </c>
      <c r="C84" s="27"/>
      <c r="D84" s="27"/>
      <c r="E84" s="27"/>
      <c r="F84" s="27"/>
      <c r="G84" s="27"/>
      <c r="H84" s="67">
        <v>828</v>
      </c>
      <c r="I84" s="67" t="s">
        <v>24</v>
      </c>
      <c r="J84" s="67" t="s">
        <v>60</v>
      </c>
      <c r="K84" s="67">
        <v>500</v>
      </c>
      <c r="L84" s="27"/>
      <c r="M84" s="87">
        <f t="shared" si="13"/>
        <v>1512.4359999999999</v>
      </c>
      <c r="N84" s="88">
        <f t="shared" si="13"/>
        <v>0</v>
      </c>
      <c r="O84" s="87"/>
      <c r="P84" s="87"/>
      <c r="Q84" s="87"/>
      <c r="R84" s="87"/>
      <c r="S84" s="89"/>
    </row>
    <row r="85" spans="1:19" ht="19.5" customHeight="1">
      <c r="A85" s="26"/>
      <c r="B85" s="27" t="s">
        <v>11</v>
      </c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9">
        <v>2411.9639999999999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12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4466.6000000000004</v>
      </c>
      <c r="N86" s="85"/>
      <c r="O86" s="27"/>
      <c r="P86" s="27"/>
      <c r="Q86" s="27"/>
      <c r="R86" s="27"/>
      <c r="S86" s="86"/>
    </row>
    <row r="87" spans="1:19" ht="19.5" hidden="1" customHeight="1">
      <c r="A87" s="26"/>
      <c r="B87" s="27" t="s">
        <v>13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85"/>
      <c r="O87" s="27"/>
      <c r="P87" s="27"/>
      <c r="Q87" s="27"/>
      <c r="R87" s="27"/>
      <c r="S87" s="86"/>
    </row>
    <row r="88" spans="1:19" ht="37.5" customHeight="1">
      <c r="A88" s="58" t="s">
        <v>58</v>
      </c>
      <c r="B88" s="240" t="s">
        <v>191</v>
      </c>
      <c r="C88" s="59"/>
      <c r="D88" s="59"/>
      <c r="E88" s="59"/>
      <c r="F88" s="59"/>
      <c r="G88" s="59"/>
      <c r="H88" s="27"/>
      <c r="I88" s="27"/>
      <c r="J88" s="27"/>
      <c r="K88" s="27"/>
      <c r="L88" s="27"/>
      <c r="M88" s="87">
        <f>M89+M90+M91+M92</f>
        <v>44666</v>
      </c>
      <c r="N88" s="85"/>
      <c r="O88" s="27"/>
      <c r="P88" s="27"/>
      <c r="Q88" s="27"/>
      <c r="R88" s="27"/>
      <c r="S88" s="86"/>
    </row>
    <row r="89" spans="1:19" ht="21.75" customHeight="1">
      <c r="A89" s="26"/>
      <c r="B89" s="27" t="s">
        <v>9</v>
      </c>
      <c r="C89" s="93"/>
      <c r="D89" s="67">
        <v>828</v>
      </c>
      <c r="E89" s="67" t="s">
        <v>24</v>
      </c>
      <c r="F89" s="67" t="s">
        <v>60</v>
      </c>
      <c r="G89" s="67">
        <v>400</v>
      </c>
      <c r="H89" s="67">
        <v>828</v>
      </c>
      <c r="I89" s="67" t="s">
        <v>24</v>
      </c>
      <c r="J89" s="67" t="s">
        <v>60</v>
      </c>
      <c r="K89" s="67">
        <v>500</v>
      </c>
      <c r="L89" s="67"/>
      <c r="M89" s="69">
        <v>36275</v>
      </c>
      <c r="N89" s="85"/>
      <c r="O89" s="27"/>
      <c r="P89" s="27"/>
      <c r="Q89" s="27"/>
      <c r="R89" s="27"/>
      <c r="S89" s="86"/>
    </row>
    <row r="90" spans="1:19" ht="18" customHeight="1">
      <c r="A90" s="363"/>
      <c r="B90" s="27" t="s">
        <v>10</v>
      </c>
      <c r="C90" s="93"/>
      <c r="D90" s="67">
        <v>828</v>
      </c>
      <c r="E90" s="67" t="s">
        <v>24</v>
      </c>
      <c r="F90" s="67" t="s">
        <v>60</v>
      </c>
      <c r="G90" s="67">
        <v>400</v>
      </c>
      <c r="H90" s="67">
        <v>828</v>
      </c>
      <c r="I90" s="67" t="s">
        <v>24</v>
      </c>
      <c r="J90" s="67" t="s">
        <v>60</v>
      </c>
      <c r="K90" s="67">
        <v>500</v>
      </c>
      <c r="L90" s="67"/>
      <c r="M90" s="187">
        <v>1512.4359999999999</v>
      </c>
      <c r="N90" s="85"/>
      <c r="O90" s="27"/>
      <c r="P90" s="27"/>
      <c r="Q90" s="27"/>
      <c r="R90" s="27"/>
      <c r="S90" s="86"/>
    </row>
    <row r="91" spans="1:19" ht="19.5" customHeight="1">
      <c r="A91" s="26"/>
      <c r="B91" s="27" t="s">
        <v>11</v>
      </c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9">
        <v>2411.9639999999999</v>
      </c>
      <c r="N91" s="85"/>
      <c r="O91" s="27"/>
      <c r="P91" s="27"/>
      <c r="Q91" s="27"/>
      <c r="R91" s="27"/>
      <c r="S91" s="86"/>
    </row>
    <row r="92" spans="1:19" ht="21" customHeight="1">
      <c r="A92" s="26"/>
      <c r="B92" s="27" t="s">
        <v>12</v>
      </c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9">
        <v>4466.6000000000004</v>
      </c>
      <c r="N92" s="85"/>
      <c r="O92" s="27"/>
      <c r="P92" s="27"/>
      <c r="Q92" s="27"/>
      <c r="R92" s="27"/>
      <c r="S92" s="86"/>
    </row>
    <row r="93" spans="1:19" ht="66" hidden="1" customHeight="1">
      <c r="A93" s="94" t="s">
        <v>63</v>
      </c>
      <c r="B93" s="101" t="s">
        <v>64</v>
      </c>
      <c r="C93" s="101"/>
      <c r="D93" s="101"/>
      <c r="E93" s="101"/>
      <c r="F93" s="101"/>
      <c r="G93" s="101"/>
      <c r="H93" s="97" t="s">
        <v>65</v>
      </c>
      <c r="I93" s="97"/>
      <c r="J93" s="97"/>
      <c r="K93" s="97"/>
      <c r="L93" s="98">
        <f>SUM(L97:L100)</f>
        <v>340861.19999999995</v>
      </c>
      <c r="M93" s="98">
        <f>M94+M95</f>
        <v>0</v>
      </c>
      <c r="N93" s="102"/>
      <c r="O93" s="98"/>
      <c r="P93" s="98"/>
      <c r="Q93" s="98"/>
      <c r="R93" s="98"/>
      <c r="S93" s="103"/>
    </row>
    <row r="94" spans="1:19" ht="22.5" hidden="1" customHeight="1">
      <c r="A94" s="36"/>
      <c r="B94" s="27" t="s">
        <v>9</v>
      </c>
      <c r="C94" s="27"/>
      <c r="D94" s="27"/>
      <c r="E94" s="27"/>
      <c r="F94" s="27"/>
      <c r="G94" s="27"/>
      <c r="H94" s="74"/>
      <c r="I94" s="74"/>
      <c r="J94" s="74"/>
      <c r="K94" s="74"/>
      <c r="L94" s="69">
        <f>L97+L100</f>
        <v>308501.09999999998</v>
      </c>
      <c r="M94" s="69">
        <f>M97+M100</f>
        <v>0</v>
      </c>
      <c r="N94" s="69"/>
      <c r="O94" s="74"/>
      <c r="P94" s="74"/>
      <c r="Q94" s="74"/>
      <c r="R94" s="74"/>
      <c r="S94" s="76"/>
    </row>
    <row r="95" spans="1:19" ht="20.25" hidden="1" customHeight="1">
      <c r="A95" s="36"/>
      <c r="B95" s="27" t="s">
        <v>10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</f>
        <v>32360.1</v>
      </c>
      <c r="M95" s="69">
        <f>M98</f>
        <v>0</v>
      </c>
      <c r="N95" s="69"/>
      <c r="O95" s="74"/>
      <c r="P95" s="74"/>
      <c r="Q95" s="74"/>
      <c r="R95" s="74"/>
      <c r="S95" s="76"/>
    </row>
    <row r="96" spans="1:19" ht="23.25" hidden="1" customHeight="1">
      <c r="A96" s="58" t="s">
        <v>66</v>
      </c>
      <c r="B96" s="105" t="s">
        <v>67</v>
      </c>
      <c r="C96" s="105"/>
      <c r="D96" s="105"/>
      <c r="E96" s="105"/>
      <c r="F96" s="105"/>
      <c r="G96" s="105"/>
      <c r="H96" s="74"/>
      <c r="I96" s="74"/>
      <c r="J96" s="74"/>
      <c r="K96" s="74"/>
      <c r="L96" s="74"/>
      <c r="M96" s="74"/>
      <c r="N96" s="75"/>
      <c r="O96" s="74"/>
      <c r="P96" s="74"/>
      <c r="Q96" s="74"/>
      <c r="R96" s="74"/>
      <c r="S96" s="76"/>
    </row>
    <row r="97" spans="1:20" ht="21.7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200</v>
      </c>
      <c r="H97" s="104">
        <v>828</v>
      </c>
      <c r="I97" s="104" t="s">
        <v>24</v>
      </c>
      <c r="J97" s="67" t="s">
        <v>68</v>
      </c>
      <c r="K97" s="67">
        <v>200</v>
      </c>
      <c r="L97" s="69">
        <v>308501.09999999998</v>
      </c>
      <c r="M97" s="74"/>
      <c r="N97" s="75"/>
      <c r="O97" s="74"/>
      <c r="P97" s="74"/>
      <c r="Q97" s="74"/>
      <c r="R97" s="74"/>
      <c r="S97" s="76"/>
    </row>
    <row r="98" spans="1:20" ht="18" hidden="1" customHeight="1">
      <c r="A98" s="36"/>
      <c r="B98" s="27" t="s">
        <v>10</v>
      </c>
      <c r="C98" s="27"/>
      <c r="D98" s="104">
        <v>828</v>
      </c>
      <c r="E98" s="104" t="s">
        <v>24</v>
      </c>
      <c r="F98" s="67" t="s">
        <v>49</v>
      </c>
      <c r="G98" s="67">
        <v>200</v>
      </c>
      <c r="H98" s="104">
        <v>828</v>
      </c>
      <c r="I98" s="104" t="s">
        <v>24</v>
      </c>
      <c r="J98" s="67" t="s">
        <v>49</v>
      </c>
      <c r="K98" s="67">
        <v>200</v>
      </c>
      <c r="L98" s="69">
        <v>32360.1</v>
      </c>
      <c r="M98" s="74"/>
      <c r="N98" s="75"/>
      <c r="O98" s="74"/>
      <c r="P98" s="74"/>
      <c r="Q98" s="74"/>
      <c r="R98" s="74"/>
      <c r="S98" s="76"/>
    </row>
    <row r="99" spans="1:20" ht="21.75" hidden="1" customHeight="1">
      <c r="A99" s="58" t="s">
        <v>69</v>
      </c>
      <c r="B99" s="105" t="s">
        <v>70</v>
      </c>
      <c r="C99" s="105"/>
      <c r="D99" s="74"/>
      <c r="E99" s="74"/>
      <c r="F99" s="74"/>
      <c r="G99" s="67"/>
      <c r="H99" s="74"/>
      <c r="I99" s="74"/>
      <c r="J99" s="74"/>
      <c r="K99" s="67"/>
      <c r="L99" s="67"/>
      <c r="M99" s="74"/>
      <c r="N99" s="75"/>
      <c r="O99" s="74"/>
      <c r="P99" s="74"/>
      <c r="Q99" s="74"/>
      <c r="R99" s="74"/>
      <c r="S99" s="76"/>
    </row>
    <row r="100" spans="1:20" ht="28.5" hidden="1" customHeight="1">
      <c r="A100" s="36"/>
      <c r="B100" s="27" t="s">
        <v>9</v>
      </c>
      <c r="C100" s="27"/>
      <c r="D100" s="104">
        <v>828</v>
      </c>
      <c r="E100" s="104" t="s">
        <v>24</v>
      </c>
      <c r="F100" s="67" t="s">
        <v>68</v>
      </c>
      <c r="G100" s="67">
        <v>500</v>
      </c>
      <c r="H100" s="104">
        <v>828</v>
      </c>
      <c r="I100" s="104" t="s">
        <v>24</v>
      </c>
      <c r="J100" s="67" t="s">
        <v>68</v>
      </c>
      <c r="K100" s="67">
        <v>500</v>
      </c>
      <c r="L100" s="67"/>
      <c r="M100" s="74"/>
      <c r="N100" s="75"/>
      <c r="O100" s="74"/>
      <c r="P100" s="74"/>
      <c r="Q100" s="74"/>
      <c r="R100" s="74"/>
      <c r="S100" s="76"/>
    </row>
    <row r="101" spans="1:20" ht="22.5" hidden="1" customHeight="1">
      <c r="A101" s="36"/>
      <c r="B101" s="27" t="s">
        <v>10</v>
      </c>
      <c r="C101" s="27"/>
      <c r="D101" s="104"/>
      <c r="E101" s="104"/>
      <c r="F101" s="67"/>
      <c r="G101" s="67"/>
      <c r="H101" s="104"/>
      <c r="I101" s="104"/>
      <c r="J101" s="67"/>
      <c r="K101" s="67"/>
      <c r="L101" s="67"/>
      <c r="M101" s="74"/>
      <c r="N101" s="75"/>
      <c r="O101" s="74"/>
      <c r="P101" s="74"/>
      <c r="Q101" s="74"/>
      <c r="R101" s="74"/>
      <c r="S101" s="76"/>
    </row>
    <row r="102" spans="1:20" ht="22.5" customHeight="1">
      <c r="A102" s="106" t="s">
        <v>71</v>
      </c>
      <c r="B102" s="107" t="s">
        <v>72</v>
      </c>
      <c r="C102" s="108"/>
      <c r="D102" s="108"/>
      <c r="E102" s="108"/>
      <c r="F102" s="108"/>
      <c r="G102" s="108"/>
      <c r="H102" s="109"/>
      <c r="I102" s="109"/>
      <c r="J102" s="110"/>
      <c r="K102" s="110"/>
      <c r="L102" s="110"/>
      <c r="M102" s="111"/>
      <c r="N102" s="112"/>
      <c r="O102" s="111"/>
      <c r="P102" s="111"/>
      <c r="Q102" s="111"/>
      <c r="R102" s="111"/>
      <c r="S102" s="113"/>
    </row>
    <row r="103" spans="1:20" ht="24" customHeight="1">
      <c r="A103" s="36"/>
      <c r="B103" s="49" t="s">
        <v>73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4" t="e">
        <f t="shared" ref="L103:S106" si="14">L107</f>
        <v>#REF!</v>
      </c>
      <c r="M103" s="114">
        <f t="shared" si="14"/>
        <v>760646.5</v>
      </c>
      <c r="N103" s="114">
        <f t="shared" si="14"/>
        <v>967100</v>
      </c>
      <c r="O103" s="114">
        <f t="shared" si="14"/>
        <v>1650087</v>
      </c>
      <c r="P103" s="114">
        <f t="shared" si="14"/>
        <v>3682317</v>
      </c>
      <c r="Q103" s="114">
        <f t="shared" si="14"/>
        <v>4994454</v>
      </c>
      <c r="R103" s="114">
        <f t="shared" si="14"/>
        <v>4480497</v>
      </c>
      <c r="S103" s="115">
        <f t="shared" si="14"/>
        <v>5127004</v>
      </c>
    </row>
    <row r="104" spans="1:20" ht="21.75" customHeight="1">
      <c r="A104" s="36"/>
      <c r="B104" s="27" t="s">
        <v>9</v>
      </c>
      <c r="C104" s="27"/>
      <c r="D104" s="27"/>
      <c r="E104" s="27"/>
      <c r="F104" s="27"/>
      <c r="G104" s="27"/>
      <c r="H104" s="104"/>
      <c r="I104" s="104"/>
      <c r="J104" s="67"/>
      <c r="K104" s="67"/>
      <c r="L104" s="116" t="e">
        <f t="shared" si="14"/>
        <v>#REF!</v>
      </c>
      <c r="M104" s="116">
        <f t="shared" si="14"/>
        <v>0</v>
      </c>
      <c r="N104" s="116">
        <f t="shared" si="14"/>
        <v>0</v>
      </c>
      <c r="O104" s="116">
        <f t="shared" si="14"/>
        <v>0</v>
      </c>
      <c r="P104" s="116">
        <f t="shared" si="14"/>
        <v>1067524</v>
      </c>
      <c r="Q104" s="116">
        <f t="shared" si="14"/>
        <v>2287340</v>
      </c>
      <c r="R104" s="116">
        <f t="shared" si="14"/>
        <v>1480000</v>
      </c>
      <c r="S104" s="117">
        <f t="shared" si="14"/>
        <v>1778445.7</v>
      </c>
    </row>
    <row r="105" spans="1:20" ht="21" customHeight="1">
      <c r="A105" s="36"/>
      <c r="B105" s="27" t="s">
        <v>10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6" t="e">
        <f t="shared" si="14"/>
        <v>#REF!</v>
      </c>
      <c r="M105" s="116">
        <f t="shared" si="14"/>
        <v>751018.7</v>
      </c>
      <c r="N105" s="116">
        <f t="shared" si="14"/>
        <v>967100</v>
      </c>
      <c r="O105" s="116">
        <f t="shared" si="14"/>
        <v>1650087</v>
      </c>
      <c r="P105" s="116">
        <f t="shared" si="14"/>
        <v>2557346</v>
      </c>
      <c r="Q105" s="116">
        <f t="shared" si="14"/>
        <v>2649667</v>
      </c>
      <c r="R105" s="116">
        <f t="shared" si="14"/>
        <v>2943050</v>
      </c>
      <c r="S105" s="117">
        <f t="shared" si="14"/>
        <v>3291111.3</v>
      </c>
    </row>
    <row r="106" spans="1:20" ht="24.75" customHeight="1">
      <c r="A106" s="36"/>
      <c r="B106" s="27" t="s">
        <v>11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>
        <f t="shared" si="14"/>
        <v>18097</v>
      </c>
      <c r="M106" s="116">
        <f t="shared" si="14"/>
        <v>9627.7999999999993</v>
      </c>
      <c r="N106" s="116">
        <f t="shared" si="14"/>
        <v>0</v>
      </c>
      <c r="O106" s="116">
        <f t="shared" si="14"/>
        <v>0</v>
      </c>
      <c r="P106" s="116">
        <f t="shared" si="14"/>
        <v>57447</v>
      </c>
      <c r="Q106" s="116">
        <f t="shared" si="14"/>
        <v>57447</v>
      </c>
      <c r="R106" s="116">
        <f t="shared" si="14"/>
        <v>57447</v>
      </c>
      <c r="S106" s="117">
        <f t="shared" si="14"/>
        <v>57447</v>
      </c>
    </row>
    <row r="107" spans="1:20" ht="51.75" customHeight="1">
      <c r="A107" s="106" t="s">
        <v>74</v>
      </c>
      <c r="B107" s="118" t="s">
        <v>75</v>
      </c>
      <c r="C107" s="118"/>
      <c r="D107" s="118"/>
      <c r="E107" s="118"/>
      <c r="F107" s="118"/>
      <c r="G107" s="118"/>
      <c r="H107" s="118"/>
      <c r="I107" s="118"/>
      <c r="J107" s="111"/>
      <c r="K107" s="111"/>
      <c r="L107" s="119" t="e">
        <f>L111+L114+L119+L125+L133</f>
        <v>#REF!</v>
      </c>
      <c r="M107" s="119">
        <f t="shared" ref="M107:S107" si="15">M111+M114+M119+M125+M131+M133</f>
        <v>760646.5</v>
      </c>
      <c r="N107" s="119">
        <f t="shared" si="15"/>
        <v>967100</v>
      </c>
      <c r="O107" s="119">
        <f t="shared" si="15"/>
        <v>1650087</v>
      </c>
      <c r="P107" s="119">
        <f t="shared" si="15"/>
        <v>3682317</v>
      </c>
      <c r="Q107" s="119">
        <f t="shared" si="15"/>
        <v>4994454</v>
      </c>
      <c r="R107" s="119">
        <f t="shared" si="15"/>
        <v>4480497</v>
      </c>
      <c r="S107" s="208">
        <f t="shared" si="15"/>
        <v>5127004</v>
      </c>
    </row>
    <row r="108" spans="1:20" ht="22.5" customHeight="1">
      <c r="A108" s="36"/>
      <c r="B108" s="27" t="s">
        <v>9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87" t="e">
        <f>L112+#REF!+#REF!</f>
        <v>#REF!</v>
      </c>
      <c r="M108" s="87"/>
      <c r="N108" s="87"/>
      <c r="O108" s="87"/>
      <c r="P108" s="87">
        <f>P112</f>
        <v>1067524</v>
      </c>
      <c r="Q108" s="87">
        <f t="shared" ref="Q108:S108" si="16">Q112</f>
        <v>2287340</v>
      </c>
      <c r="R108" s="87">
        <f t="shared" si="16"/>
        <v>1480000</v>
      </c>
      <c r="S108" s="89">
        <f t="shared" si="16"/>
        <v>1778445.7</v>
      </c>
    </row>
    <row r="109" spans="1:20" ht="22.5" customHeight="1">
      <c r="A109" s="36"/>
      <c r="B109" s="27" t="s">
        <v>10</v>
      </c>
      <c r="C109" s="27"/>
      <c r="D109" s="27"/>
      <c r="E109" s="27"/>
      <c r="F109" s="27"/>
      <c r="G109" s="27"/>
      <c r="H109" s="27"/>
      <c r="I109" s="27"/>
      <c r="J109" s="27"/>
      <c r="K109" s="27"/>
      <c r="L109" s="87" t="e">
        <f>L113+#REF!+L115+L121+L127+L135</f>
        <v>#REF!</v>
      </c>
      <c r="M109" s="299">
        <f>M113+M115+M121+M127+M132+M135+M136</f>
        <v>751018.7</v>
      </c>
      <c r="N109" s="299">
        <f t="shared" ref="N109:S109" si="17">N113+N115+N121+N127+N132+N135</f>
        <v>967100</v>
      </c>
      <c r="O109" s="87">
        <f t="shared" si="17"/>
        <v>1650087</v>
      </c>
      <c r="P109" s="87">
        <f t="shared" si="17"/>
        <v>2557346</v>
      </c>
      <c r="Q109" s="87">
        <f t="shared" si="17"/>
        <v>2649667</v>
      </c>
      <c r="R109" s="87">
        <f t="shared" si="17"/>
        <v>2943050</v>
      </c>
      <c r="S109" s="89">
        <f t="shared" si="17"/>
        <v>3291111.3</v>
      </c>
    </row>
    <row r="110" spans="1:20" ht="20.25" customHeight="1">
      <c r="A110" s="36"/>
      <c r="B110" s="27" t="s">
        <v>11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>
        <f>L116+L122</f>
        <v>18097</v>
      </c>
      <c r="M110" s="299">
        <f t="shared" ref="M110:S110" si="18">M116+M122</f>
        <v>9627.7999999999993</v>
      </c>
      <c r="N110" s="299">
        <f t="shared" si="18"/>
        <v>0</v>
      </c>
      <c r="O110" s="87">
        <f t="shared" si="18"/>
        <v>0</v>
      </c>
      <c r="P110" s="87">
        <f t="shared" si="18"/>
        <v>57447</v>
      </c>
      <c r="Q110" s="87">
        <f t="shared" si="18"/>
        <v>57447</v>
      </c>
      <c r="R110" s="87">
        <f t="shared" si="18"/>
        <v>57447</v>
      </c>
      <c r="S110" s="89">
        <f t="shared" si="18"/>
        <v>57447</v>
      </c>
    </row>
    <row r="111" spans="1:20" ht="40.5" customHeight="1">
      <c r="A111" s="58" t="s">
        <v>76</v>
      </c>
      <c r="B111" s="59" t="s">
        <v>77</v>
      </c>
      <c r="C111" s="120"/>
      <c r="D111" s="74"/>
      <c r="E111" s="74"/>
      <c r="F111" s="74"/>
      <c r="G111" s="74"/>
      <c r="H111" s="74"/>
      <c r="I111" s="74"/>
      <c r="J111" s="74"/>
      <c r="K111" s="74"/>
      <c r="L111" s="121">
        <f>L113</f>
        <v>177633.4</v>
      </c>
      <c r="M111" s="300">
        <f>180000+150000+21675.7</f>
        <v>351675.7</v>
      </c>
      <c r="N111" s="300">
        <f>552708+159392</f>
        <v>712100</v>
      </c>
      <c r="O111" s="121">
        <f>1321457+53630</f>
        <v>1375087</v>
      </c>
      <c r="P111" s="121">
        <v>2399870</v>
      </c>
      <c r="Q111" s="121">
        <v>3712007</v>
      </c>
      <c r="R111" s="121">
        <v>3198050</v>
      </c>
      <c r="S111" s="122">
        <v>3844557</v>
      </c>
      <c r="T111" s="1">
        <v>15752097</v>
      </c>
    </row>
    <row r="112" spans="1:20" ht="21" customHeight="1">
      <c r="A112" s="58"/>
      <c r="B112" s="27" t="s">
        <v>78</v>
      </c>
      <c r="C112" s="120"/>
      <c r="D112" s="123"/>
      <c r="E112" s="123"/>
      <c r="F112" s="123"/>
      <c r="G112" s="123"/>
      <c r="H112" s="123"/>
      <c r="I112" s="123"/>
      <c r="J112" s="123"/>
      <c r="K112" s="123"/>
      <c r="L112" s="121"/>
      <c r="M112" s="300"/>
      <c r="N112" s="301"/>
      <c r="O112" s="121"/>
      <c r="P112" s="69">
        <v>1067524</v>
      </c>
      <c r="Q112" s="69">
        <v>2287340</v>
      </c>
      <c r="R112" s="69">
        <v>1480000</v>
      </c>
      <c r="S112" s="73">
        <v>1778445.7</v>
      </c>
    </row>
    <row r="113" spans="1:19" ht="20.25" customHeight="1">
      <c r="A113" s="36"/>
      <c r="B113" s="27" t="s">
        <v>10</v>
      </c>
      <c r="C113" s="93"/>
      <c r="D113" s="67">
        <v>828</v>
      </c>
      <c r="E113" s="67" t="s">
        <v>24</v>
      </c>
      <c r="F113" s="67" t="s">
        <v>79</v>
      </c>
      <c r="G113" s="67">
        <v>200</v>
      </c>
      <c r="H113" s="67">
        <v>828</v>
      </c>
      <c r="I113" s="67" t="s">
        <v>24</v>
      </c>
      <c r="J113" s="67" t="s">
        <v>46</v>
      </c>
      <c r="K113" s="67">
        <v>400</v>
      </c>
      <c r="L113" s="69">
        <f>72133.4+105500</f>
        <v>177633.4</v>
      </c>
      <c r="M113" s="69">
        <f>M111-M112</f>
        <v>351675.7</v>
      </c>
      <c r="N113" s="336">
        <f t="shared" ref="N113:S113" si="19">N111-N112</f>
        <v>712100</v>
      </c>
      <c r="O113" s="336">
        <f t="shared" si="19"/>
        <v>1375087</v>
      </c>
      <c r="P113" s="69">
        <f t="shared" si="19"/>
        <v>1332346</v>
      </c>
      <c r="Q113" s="69">
        <f t="shared" si="19"/>
        <v>1424667</v>
      </c>
      <c r="R113" s="69">
        <f t="shared" si="19"/>
        <v>1718050</v>
      </c>
      <c r="S113" s="73">
        <f t="shared" si="19"/>
        <v>2066111.3</v>
      </c>
    </row>
    <row r="114" spans="1:19" ht="36" customHeight="1">
      <c r="A114" s="58" t="s">
        <v>80</v>
      </c>
      <c r="B114" s="59" t="s">
        <v>81</v>
      </c>
      <c r="C114" s="120"/>
      <c r="D114" s="67"/>
      <c r="E114" s="67"/>
      <c r="F114" s="104"/>
      <c r="G114" s="104"/>
      <c r="H114" s="67"/>
      <c r="I114" s="67"/>
      <c r="J114" s="67"/>
      <c r="K114" s="104"/>
      <c r="L114" s="121" t="e">
        <f>#REF!+#REF!+#REF!+L115+L116</f>
        <v>#REF!</v>
      </c>
      <c r="M114" s="121">
        <f>M115+M116</f>
        <v>137539.79999999999</v>
      </c>
      <c r="N114" s="121">
        <f t="shared" ref="N114:S114" si="20">N115+N116</f>
        <v>0</v>
      </c>
      <c r="O114" s="121">
        <f t="shared" si="20"/>
        <v>0</v>
      </c>
      <c r="P114" s="121">
        <f t="shared" si="20"/>
        <v>957447</v>
      </c>
      <c r="Q114" s="121">
        <f t="shared" si="20"/>
        <v>957447</v>
      </c>
      <c r="R114" s="121">
        <f t="shared" si="20"/>
        <v>957447</v>
      </c>
      <c r="S114" s="122">
        <f t="shared" si="20"/>
        <v>957447</v>
      </c>
    </row>
    <row r="115" spans="1:19" ht="21" customHeight="1">
      <c r="A115" s="36"/>
      <c r="B115" s="27" t="s">
        <v>10</v>
      </c>
      <c r="C115" s="134"/>
      <c r="D115" s="67">
        <v>828</v>
      </c>
      <c r="E115" s="67" t="s">
        <v>24</v>
      </c>
      <c r="F115" s="67" t="s">
        <v>88</v>
      </c>
      <c r="G115" s="104">
        <v>500</v>
      </c>
      <c r="H115" s="67">
        <v>828</v>
      </c>
      <c r="I115" s="67" t="s">
        <v>24</v>
      </c>
      <c r="J115" s="67" t="s">
        <v>88</v>
      </c>
      <c r="K115" s="104">
        <v>500</v>
      </c>
      <c r="L115" s="69">
        <f>8570.2+837.4+34.9</f>
        <v>9442.5</v>
      </c>
      <c r="M115" s="336">
        <v>127912</v>
      </c>
      <c r="N115" s="136"/>
      <c r="O115" s="69"/>
      <c r="P115" s="69">
        <v>900000</v>
      </c>
      <c r="Q115" s="69">
        <v>900000</v>
      </c>
      <c r="R115" s="69">
        <v>900000</v>
      </c>
      <c r="S115" s="73">
        <v>900000</v>
      </c>
    </row>
    <row r="116" spans="1:19" ht="20.25" customHeight="1">
      <c r="A116" s="36"/>
      <c r="B116" s="27" t="s">
        <v>11</v>
      </c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336">
        <v>9627.7999999999993</v>
      </c>
      <c r="N116" s="85"/>
      <c r="O116" s="27"/>
      <c r="P116" s="69">
        <v>57447</v>
      </c>
      <c r="Q116" s="69">
        <v>57447</v>
      </c>
      <c r="R116" s="69">
        <v>57447</v>
      </c>
      <c r="S116" s="73">
        <v>57447</v>
      </c>
    </row>
    <row r="117" spans="1:19" ht="15.75" hidden="1" customHeight="1">
      <c r="A117" s="36"/>
      <c r="B117" s="27" t="s">
        <v>12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85"/>
      <c r="O117" s="27"/>
      <c r="P117" s="27"/>
      <c r="Q117" s="27"/>
      <c r="R117" s="27"/>
      <c r="S117" s="86"/>
    </row>
    <row r="118" spans="1:19" ht="14.25" hidden="1" customHeight="1">
      <c r="A118" s="36"/>
      <c r="B118" s="27" t="s">
        <v>13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36" customHeight="1">
      <c r="A119" s="58" t="s">
        <v>89</v>
      </c>
      <c r="B119" s="59" t="s">
        <v>90</v>
      </c>
      <c r="C119" s="120"/>
      <c r="D119" s="67"/>
      <c r="E119" s="67"/>
      <c r="F119" s="67"/>
      <c r="G119" s="104"/>
      <c r="H119" s="67"/>
      <c r="I119" s="67"/>
      <c r="J119" s="67"/>
      <c r="K119" s="104"/>
      <c r="L119" s="137">
        <f>SUM(L121:L122)</f>
        <v>322939</v>
      </c>
      <c r="M119" s="135">
        <f>SUM(M121:M122)</f>
        <v>0</v>
      </c>
      <c r="N119" s="136">
        <f>SUM(N121:N122)</f>
        <v>0</v>
      </c>
      <c r="O119" s="135"/>
      <c r="P119" s="135"/>
      <c r="Q119" s="135"/>
      <c r="R119" s="135"/>
      <c r="S119" s="138"/>
    </row>
    <row r="120" spans="1:19" hidden="1">
      <c r="A120" s="36"/>
      <c r="B120" s="27" t="s">
        <v>9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85"/>
      <c r="O120" s="27"/>
      <c r="P120" s="27"/>
      <c r="Q120" s="27"/>
      <c r="R120" s="27"/>
      <c r="S120" s="86"/>
    </row>
    <row r="121" spans="1:19" ht="21" customHeight="1">
      <c r="A121" s="36"/>
      <c r="B121" s="27" t="s">
        <v>10</v>
      </c>
      <c r="C121" s="27"/>
      <c r="D121" s="67">
        <v>828</v>
      </c>
      <c r="E121" s="67" t="s">
        <v>24</v>
      </c>
      <c r="F121" s="67" t="s">
        <v>88</v>
      </c>
      <c r="G121" s="104">
        <v>500</v>
      </c>
      <c r="H121" s="67">
        <v>828</v>
      </c>
      <c r="I121" s="67" t="s">
        <v>24</v>
      </c>
      <c r="J121" s="67" t="s">
        <v>88</v>
      </c>
      <c r="K121" s="104">
        <v>500</v>
      </c>
      <c r="L121" s="69">
        <v>304842</v>
      </c>
      <c r="M121" s="27"/>
      <c r="N121" s="85"/>
      <c r="O121" s="27"/>
      <c r="P121" s="27"/>
      <c r="Q121" s="27"/>
      <c r="R121" s="27"/>
      <c r="S121" s="86"/>
    </row>
    <row r="122" spans="1:19" ht="20.25" customHeight="1">
      <c r="A122" s="74"/>
      <c r="B122" s="27" t="s">
        <v>11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69">
        <v>18097</v>
      </c>
      <c r="M122" s="27"/>
      <c r="N122" s="27"/>
      <c r="O122" s="27"/>
      <c r="P122" s="27"/>
      <c r="Q122" s="27"/>
      <c r="R122" s="27"/>
      <c r="S122" s="27"/>
    </row>
    <row r="123" spans="1:19" ht="15.75" hidden="1" customHeight="1">
      <c r="A123" s="36"/>
      <c r="B123" s="27" t="s">
        <v>12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13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35.25" customHeight="1">
      <c r="A125" s="58" t="s">
        <v>91</v>
      </c>
      <c r="B125" s="59" t="s">
        <v>92</v>
      </c>
      <c r="C125" s="120"/>
      <c r="D125" s="67"/>
      <c r="E125" s="67"/>
      <c r="F125" s="67"/>
      <c r="G125" s="104"/>
      <c r="H125" s="67"/>
      <c r="I125" s="67"/>
      <c r="J125" s="67"/>
      <c r="K125" s="104"/>
      <c r="L125" s="135">
        <f>SUM(L127:L128)</f>
        <v>0</v>
      </c>
      <c r="M125" s="135">
        <f>SUM(M127:M128)</f>
        <v>0</v>
      </c>
      <c r="N125" s="136">
        <f>SUM(N127:N128)</f>
        <v>0</v>
      </c>
      <c r="O125" s="135"/>
      <c r="P125" s="135"/>
      <c r="Q125" s="135"/>
      <c r="R125" s="135"/>
      <c r="S125" s="138"/>
    </row>
    <row r="126" spans="1:19" hidden="1">
      <c r="A126" s="36"/>
      <c r="B126" s="74" t="s">
        <v>9</v>
      </c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5"/>
      <c r="O126" s="74"/>
      <c r="P126" s="74"/>
      <c r="Q126" s="74"/>
      <c r="R126" s="74"/>
      <c r="S126" s="76"/>
    </row>
    <row r="127" spans="1:19" ht="23.25" customHeight="1">
      <c r="A127" s="36"/>
      <c r="B127" s="27" t="s">
        <v>10</v>
      </c>
      <c r="C127" s="27"/>
      <c r="D127" s="67">
        <v>828</v>
      </c>
      <c r="E127" s="67" t="s">
        <v>24</v>
      </c>
      <c r="F127" s="67" t="s">
        <v>88</v>
      </c>
      <c r="G127" s="104">
        <v>500</v>
      </c>
      <c r="H127" s="67">
        <v>828</v>
      </c>
      <c r="I127" s="67" t="s">
        <v>24</v>
      </c>
      <c r="J127" s="67" t="s">
        <v>88</v>
      </c>
      <c r="K127" s="104">
        <v>500</v>
      </c>
      <c r="L127" s="27"/>
      <c r="M127" s="27"/>
      <c r="N127" s="85"/>
      <c r="O127" s="27"/>
      <c r="P127" s="27"/>
      <c r="Q127" s="27"/>
      <c r="R127" s="27"/>
      <c r="S127" s="86"/>
    </row>
    <row r="128" spans="1:19" ht="22.5" customHeight="1">
      <c r="A128" s="36"/>
      <c r="B128" s="27" t="s">
        <v>11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6"/>
    </row>
    <row r="129" spans="1:21" ht="15.75" hidden="1" customHeight="1">
      <c r="A129" s="36"/>
      <c r="B129" s="27" t="s">
        <v>12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27"/>
      <c r="P129" s="27"/>
      <c r="Q129" s="27"/>
      <c r="R129" s="27"/>
      <c r="S129" s="86"/>
    </row>
    <row r="130" spans="1:21" ht="15.75" hidden="1" customHeight="1">
      <c r="A130" s="36"/>
      <c r="B130" s="27" t="s">
        <v>13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85"/>
      <c r="O130" s="27"/>
      <c r="P130" s="27"/>
      <c r="Q130" s="27"/>
      <c r="R130" s="27"/>
      <c r="S130" s="86"/>
    </row>
    <row r="131" spans="1:21" ht="26.25" customHeight="1">
      <c r="A131" s="58" t="s">
        <v>93</v>
      </c>
      <c r="B131" s="59" t="s">
        <v>168</v>
      </c>
      <c r="C131" s="27"/>
      <c r="D131" s="67">
        <v>828</v>
      </c>
      <c r="E131" s="67" t="s">
        <v>24</v>
      </c>
      <c r="F131" s="67" t="s">
        <v>46</v>
      </c>
      <c r="G131" s="67">
        <v>400</v>
      </c>
      <c r="H131" s="27"/>
      <c r="I131" s="27"/>
      <c r="J131" s="27"/>
      <c r="K131" s="27"/>
      <c r="L131" s="27"/>
      <c r="M131" s="121">
        <f>SUM(M132)</f>
        <v>146199</v>
      </c>
      <c r="N131" s="121">
        <f t="shared" ref="N131:S131" si="21">SUM(N132)</f>
        <v>180000</v>
      </c>
      <c r="O131" s="121">
        <f t="shared" si="21"/>
        <v>200000</v>
      </c>
      <c r="P131" s="121">
        <f t="shared" si="21"/>
        <v>250000</v>
      </c>
      <c r="Q131" s="121">
        <f t="shared" si="21"/>
        <v>250000</v>
      </c>
      <c r="R131" s="121">
        <f t="shared" si="21"/>
        <v>250000</v>
      </c>
      <c r="S131" s="122">
        <f t="shared" si="21"/>
        <v>250000</v>
      </c>
    </row>
    <row r="132" spans="1:21" ht="25.5" customHeight="1">
      <c r="A132" s="36"/>
      <c r="B132" s="27" t="s">
        <v>10</v>
      </c>
      <c r="C132" s="27"/>
      <c r="D132" s="27"/>
      <c r="E132" s="27"/>
      <c r="F132" s="27"/>
      <c r="G132" s="27"/>
      <c r="H132" s="104">
        <v>828</v>
      </c>
      <c r="I132" s="104" t="s">
        <v>24</v>
      </c>
      <c r="J132" s="104" t="s">
        <v>46</v>
      </c>
      <c r="K132" s="104">
        <v>400</v>
      </c>
      <c r="L132" s="27"/>
      <c r="M132" s="336">
        <f>123699+22500</f>
        <v>146199</v>
      </c>
      <c r="N132" s="336">
        <v>180000</v>
      </c>
      <c r="O132" s="336">
        <v>200000</v>
      </c>
      <c r="P132" s="69">
        <v>250000</v>
      </c>
      <c r="Q132" s="69">
        <v>250000</v>
      </c>
      <c r="R132" s="69">
        <v>250000</v>
      </c>
      <c r="S132" s="73">
        <v>250000</v>
      </c>
    </row>
    <row r="133" spans="1:21" ht="23.25" customHeight="1">
      <c r="A133" s="58" t="s">
        <v>169</v>
      </c>
      <c r="B133" s="59" t="s">
        <v>53</v>
      </c>
      <c r="C133" s="59"/>
      <c r="D133" s="59"/>
      <c r="E133" s="59"/>
      <c r="F133" s="59"/>
      <c r="G133" s="59"/>
      <c r="H133" s="27"/>
      <c r="I133" s="27"/>
      <c r="J133" s="27"/>
      <c r="K133" s="27"/>
      <c r="L133" s="137">
        <f>L135</f>
        <v>115741.29999999999</v>
      </c>
      <c r="M133" s="137">
        <f>M135+M136</f>
        <v>125232</v>
      </c>
      <c r="N133" s="137">
        <f t="shared" ref="N133:S133" si="22">N135</f>
        <v>75000</v>
      </c>
      <c r="O133" s="137">
        <f t="shared" si="22"/>
        <v>75000</v>
      </c>
      <c r="P133" s="137">
        <f t="shared" si="22"/>
        <v>75000</v>
      </c>
      <c r="Q133" s="137">
        <f t="shared" si="22"/>
        <v>75000</v>
      </c>
      <c r="R133" s="137">
        <f t="shared" si="22"/>
        <v>75000</v>
      </c>
      <c r="S133" s="139">
        <f t="shared" si="22"/>
        <v>75000</v>
      </c>
    </row>
    <row r="134" spans="1:21" ht="15.75" hidden="1" customHeight="1">
      <c r="A134" s="36"/>
      <c r="B134" s="27" t="s">
        <v>9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85"/>
      <c r="P134" s="85"/>
      <c r="Q134" s="85"/>
      <c r="R134" s="85"/>
      <c r="S134" s="86"/>
    </row>
    <row r="135" spans="1:21" ht="21.75" customHeight="1">
      <c r="A135" s="36"/>
      <c r="B135" s="27" t="s">
        <v>10</v>
      </c>
      <c r="C135" s="27"/>
      <c r="D135" s="67">
        <v>828</v>
      </c>
      <c r="E135" s="67" t="s">
        <v>24</v>
      </c>
      <c r="F135" s="67" t="s">
        <v>79</v>
      </c>
      <c r="G135" s="27"/>
      <c r="H135" s="104">
        <v>828</v>
      </c>
      <c r="I135" s="104" t="s">
        <v>24</v>
      </c>
      <c r="J135" s="241" t="s">
        <v>46</v>
      </c>
      <c r="K135" s="104">
        <v>400</v>
      </c>
      <c r="L135" s="69">
        <f>12563.4+103177.9</f>
        <v>115741.29999999999</v>
      </c>
      <c r="M135" s="336">
        <f>94334+19000+11899-1-M136</f>
        <v>119832</v>
      </c>
      <c r="N135" s="29">
        <v>75000</v>
      </c>
      <c r="O135" s="29">
        <v>75000</v>
      </c>
      <c r="P135" s="29">
        <v>75000</v>
      </c>
      <c r="Q135" s="29">
        <v>75000</v>
      </c>
      <c r="R135" s="29">
        <v>75000</v>
      </c>
      <c r="S135" s="30">
        <v>75000</v>
      </c>
      <c r="U135" s="1" t="s">
        <v>170</v>
      </c>
    </row>
    <row r="136" spans="1:21" ht="20.25" customHeight="1">
      <c r="A136" s="36"/>
      <c r="B136" s="27" t="s">
        <v>10</v>
      </c>
      <c r="C136" s="123"/>
      <c r="D136" s="123"/>
      <c r="E136" s="123"/>
      <c r="F136" s="123"/>
      <c r="G136" s="123"/>
      <c r="H136" s="104">
        <v>828</v>
      </c>
      <c r="I136" s="104" t="s">
        <v>24</v>
      </c>
      <c r="J136" s="241" t="s">
        <v>46</v>
      </c>
      <c r="K136" s="67">
        <v>800</v>
      </c>
      <c r="L136" s="67"/>
      <c r="M136" s="336">
        <v>5400</v>
      </c>
      <c r="N136" s="75"/>
      <c r="O136" s="74"/>
      <c r="P136" s="74"/>
      <c r="Q136" s="74"/>
      <c r="R136" s="74"/>
      <c r="S136" s="76"/>
    </row>
    <row r="137" spans="1:21" ht="22.5" customHeight="1">
      <c r="A137" s="140" t="s">
        <v>94</v>
      </c>
      <c r="B137" s="141" t="s">
        <v>95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3"/>
      <c r="O137" s="142"/>
      <c r="P137" s="142"/>
      <c r="Q137" s="142"/>
      <c r="R137" s="142"/>
      <c r="S137" s="144"/>
    </row>
    <row r="138" spans="1:21" ht="23.25" customHeight="1">
      <c r="A138" s="36"/>
      <c r="B138" s="145" t="s">
        <v>96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146" t="e">
        <f t="shared" ref="L138:S138" si="23">L142+L173+L202</f>
        <v>#REF!</v>
      </c>
      <c r="M138" s="146">
        <f t="shared" si="23"/>
        <v>8405895.9000000004</v>
      </c>
      <c r="N138" s="146">
        <f t="shared" si="23"/>
        <v>10904576</v>
      </c>
      <c r="O138" s="146">
        <f t="shared" si="23"/>
        <v>9314669.4000000004</v>
      </c>
      <c r="P138" s="146">
        <f t="shared" si="23"/>
        <v>11450349.172</v>
      </c>
      <c r="Q138" s="146">
        <f t="shared" si="23"/>
        <v>11959903.93488</v>
      </c>
      <c r="R138" s="146">
        <f t="shared" si="23"/>
        <v>12269840.888275201</v>
      </c>
      <c r="S138" s="147">
        <f t="shared" si="23"/>
        <v>12580175.319806207</v>
      </c>
    </row>
    <row r="139" spans="1:21" ht="21.75" hidden="1" customHeight="1">
      <c r="A139" s="36"/>
      <c r="B139" s="27" t="s">
        <v>9</v>
      </c>
      <c r="C139" s="74"/>
      <c r="D139" s="74"/>
      <c r="E139" s="74"/>
      <c r="F139" s="74"/>
      <c r="G139" s="74"/>
      <c r="H139" s="74"/>
      <c r="I139" s="74"/>
      <c r="J139" s="74"/>
      <c r="K139" s="74"/>
      <c r="L139" s="87"/>
      <c r="M139" s="87"/>
      <c r="N139" s="87"/>
      <c r="O139" s="87"/>
      <c r="P139" s="87"/>
      <c r="Q139" s="87"/>
      <c r="R139" s="87"/>
      <c r="S139" s="89"/>
    </row>
    <row r="140" spans="1:21" ht="20.25" customHeight="1">
      <c r="A140" s="36"/>
      <c r="B140" s="27" t="s">
        <v>10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87" t="e">
        <f t="shared" ref="L140:S140" si="24">L144+L174+L203</f>
        <v>#REF!</v>
      </c>
      <c r="M140" s="87">
        <f t="shared" si="24"/>
        <v>8321444.4000000004</v>
      </c>
      <c r="N140" s="87">
        <f t="shared" si="24"/>
        <v>10903287.800000001</v>
      </c>
      <c r="O140" s="87">
        <f t="shared" si="24"/>
        <v>9313381.2000000011</v>
      </c>
      <c r="P140" s="87">
        <f t="shared" si="24"/>
        <v>11449060.972000001</v>
      </c>
      <c r="Q140" s="87">
        <f t="shared" si="24"/>
        <v>11958615.73488</v>
      </c>
      <c r="R140" s="87">
        <f t="shared" si="24"/>
        <v>12268552.688275201</v>
      </c>
      <c r="S140" s="89">
        <f t="shared" si="24"/>
        <v>12578887.119806208</v>
      </c>
    </row>
    <row r="141" spans="1:21" ht="20.25" customHeight="1">
      <c r="A141" s="36"/>
      <c r="B141" s="27" t="s">
        <v>11</v>
      </c>
      <c r="C141" s="74"/>
      <c r="D141" s="74"/>
      <c r="E141" s="74"/>
      <c r="F141" s="74"/>
      <c r="G141" s="74"/>
      <c r="H141" s="74"/>
      <c r="I141" s="74"/>
      <c r="J141" s="74"/>
      <c r="K141" s="74"/>
      <c r="L141" s="87">
        <f t="shared" ref="L141:S141" si="25">L145+L175</f>
        <v>108855.82199999997</v>
      </c>
      <c r="M141" s="87">
        <f t="shared" si="25"/>
        <v>84451.5</v>
      </c>
      <c r="N141" s="87">
        <f t="shared" si="25"/>
        <v>1288.2</v>
      </c>
      <c r="O141" s="87">
        <f t="shared" si="25"/>
        <v>1288.2</v>
      </c>
      <c r="P141" s="87">
        <f t="shared" si="25"/>
        <v>1288.2</v>
      </c>
      <c r="Q141" s="87">
        <f t="shared" si="25"/>
        <v>1288.2</v>
      </c>
      <c r="R141" s="87">
        <f t="shared" si="25"/>
        <v>1288.2</v>
      </c>
      <c r="S141" s="89">
        <f t="shared" si="25"/>
        <v>1288.2</v>
      </c>
    </row>
    <row r="142" spans="1:21" ht="48.75" customHeight="1">
      <c r="A142" s="140" t="s">
        <v>97</v>
      </c>
      <c r="B142" s="148" t="s">
        <v>171</v>
      </c>
      <c r="C142" s="148"/>
      <c r="D142" s="148"/>
      <c r="E142" s="148"/>
      <c r="F142" s="148"/>
      <c r="G142" s="148"/>
      <c r="H142" s="142"/>
      <c r="I142" s="142"/>
      <c r="J142" s="142"/>
      <c r="K142" s="142"/>
      <c r="L142" s="149">
        <f t="shared" ref="L142" si="26">L148+L154+L156+L157+L159+L161+L162+L164+L166+L168+L170</f>
        <v>7078197.5219999989</v>
      </c>
      <c r="M142" s="149">
        <f>M148+M154+M156+M157+M159+M161+M162+M164+M166+M168+M170+M171+M172</f>
        <v>6485618.5999999996</v>
      </c>
      <c r="N142" s="149">
        <f t="shared" ref="N142:S142" si="27">N148+N154+N156+N157+N159+N161+N162+N164+N166+N168+N170+N171</f>
        <v>9334260.5999999996</v>
      </c>
      <c r="O142" s="149">
        <f t="shared" si="27"/>
        <v>7736756</v>
      </c>
      <c r="P142" s="149">
        <f t="shared" si="27"/>
        <v>9828389</v>
      </c>
      <c r="Q142" s="149">
        <f t="shared" si="27"/>
        <v>10328389</v>
      </c>
      <c r="R142" s="149">
        <f t="shared" si="27"/>
        <v>10628389</v>
      </c>
      <c r="S142" s="150">
        <f t="shared" si="27"/>
        <v>10928389</v>
      </c>
      <c r="T142" s="20">
        <f>SUM(M142:S142)</f>
        <v>65270191.200000003</v>
      </c>
    </row>
    <row r="143" spans="1:21" ht="18" hidden="1" customHeight="1">
      <c r="A143" s="36"/>
      <c r="B143" s="74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5"/>
      <c r="O143" s="75"/>
      <c r="P143" s="75"/>
      <c r="Q143" s="75"/>
      <c r="R143" s="75"/>
      <c r="S143" s="76"/>
    </row>
    <row r="144" spans="1:21" ht="22.5" customHeight="1">
      <c r="A144" s="36"/>
      <c r="B144" s="27" t="s">
        <v>10</v>
      </c>
      <c r="C144" s="27"/>
      <c r="D144" s="27"/>
      <c r="E144" s="27"/>
      <c r="F144" s="27"/>
      <c r="G144" s="27"/>
      <c r="H144" s="27"/>
      <c r="I144" s="27"/>
      <c r="J144" s="27"/>
      <c r="K144" s="27"/>
      <c r="L144" s="87" t="e">
        <f>L149+L150+L151+L152+#REF!+L154+L156+L159+L161+L164+L166+L168+L170</f>
        <v>#REF!</v>
      </c>
      <c r="M144" s="87">
        <f>M149+M150+M151+M152+M154+M156+M159+M161+M164+M166+M168+M170+M171+M172</f>
        <v>6402455.2999999998</v>
      </c>
      <c r="N144" s="87">
        <f t="shared" ref="N144:S144" si="28">N149+N150+N151+N152+N154+N156+N159+N161+N164+N166+N168+N170+N171</f>
        <v>9334260.5999999996</v>
      </c>
      <c r="O144" s="87">
        <f t="shared" si="28"/>
        <v>7736756</v>
      </c>
      <c r="P144" s="87">
        <f t="shared" si="28"/>
        <v>9828389</v>
      </c>
      <c r="Q144" s="87">
        <f t="shared" si="28"/>
        <v>10328389</v>
      </c>
      <c r="R144" s="87">
        <f t="shared" si="28"/>
        <v>10628389</v>
      </c>
      <c r="S144" s="89">
        <f t="shared" si="28"/>
        <v>10928389</v>
      </c>
    </row>
    <row r="145" spans="1:22" ht="19.5" customHeight="1">
      <c r="A145" s="36"/>
      <c r="B145" s="27" t="s">
        <v>11</v>
      </c>
      <c r="C145" s="27"/>
      <c r="D145" s="27"/>
      <c r="E145" s="27"/>
      <c r="F145" s="27"/>
      <c r="G145" s="27"/>
      <c r="H145" s="27"/>
      <c r="I145" s="27"/>
      <c r="J145" s="27"/>
      <c r="K145" s="27"/>
      <c r="L145" s="87">
        <f>L157+L162</f>
        <v>106166.82199999997</v>
      </c>
      <c r="M145" s="87">
        <f t="shared" ref="M145:S145" si="29">M157+M162</f>
        <v>83163.3</v>
      </c>
      <c r="N145" s="87">
        <f t="shared" si="29"/>
        <v>0</v>
      </c>
      <c r="O145" s="87">
        <f t="shared" si="29"/>
        <v>0</v>
      </c>
      <c r="P145" s="87">
        <f t="shared" si="29"/>
        <v>0</v>
      </c>
      <c r="Q145" s="87">
        <f t="shared" si="29"/>
        <v>0</v>
      </c>
      <c r="R145" s="87">
        <f t="shared" si="29"/>
        <v>0</v>
      </c>
      <c r="S145" s="89">
        <f t="shared" si="29"/>
        <v>0</v>
      </c>
    </row>
    <row r="146" spans="1:22" ht="15.75" hidden="1" customHeight="1">
      <c r="A146" s="36"/>
      <c r="B146" s="74" t="s">
        <v>12</v>
      </c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5"/>
      <c r="O146" s="75"/>
      <c r="P146" s="75"/>
      <c r="Q146" s="75"/>
      <c r="R146" s="75"/>
      <c r="S146" s="76"/>
    </row>
    <row r="147" spans="1:22" ht="15.75" hidden="1" customHeight="1">
      <c r="A147" s="36"/>
      <c r="B147" s="74" t="s">
        <v>13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6"/>
    </row>
    <row r="148" spans="1:22" ht="50.25" customHeight="1">
      <c r="A148" s="58" t="s">
        <v>99</v>
      </c>
      <c r="B148" s="151" t="s">
        <v>172</v>
      </c>
      <c r="C148" s="151"/>
      <c r="D148" s="151"/>
      <c r="E148" s="151"/>
      <c r="F148" s="151"/>
      <c r="G148" s="151"/>
      <c r="H148" s="74"/>
      <c r="I148" s="74"/>
      <c r="J148" s="74"/>
      <c r="K148" s="74"/>
      <c r="L148" s="137">
        <f t="shared" ref="L148:S148" si="30">SUM(L149:L152)</f>
        <v>3427725.3</v>
      </c>
      <c r="M148" s="289">
        <f t="shared" si="30"/>
        <v>4100221</v>
      </c>
      <c r="N148" s="289">
        <f t="shared" si="30"/>
        <v>4020751</v>
      </c>
      <c r="O148" s="289">
        <f t="shared" si="30"/>
        <v>4222716</v>
      </c>
      <c r="P148" s="289">
        <f t="shared" si="30"/>
        <v>4423389</v>
      </c>
      <c r="Q148" s="289">
        <f t="shared" si="30"/>
        <v>4623389</v>
      </c>
      <c r="R148" s="289">
        <f t="shared" si="30"/>
        <v>4823389</v>
      </c>
      <c r="S148" s="290">
        <f t="shared" si="30"/>
        <v>5023389</v>
      </c>
    </row>
    <row r="149" spans="1:22" ht="19.5" customHeight="1">
      <c r="A149" s="58"/>
      <c r="B149" s="27" t="s">
        <v>10</v>
      </c>
      <c r="C149" s="93"/>
      <c r="D149" s="67">
        <v>828</v>
      </c>
      <c r="E149" s="67" t="s">
        <v>24</v>
      </c>
      <c r="F149" s="67" t="s">
        <v>49</v>
      </c>
      <c r="G149" s="67">
        <v>200</v>
      </c>
      <c r="H149" s="67">
        <v>828</v>
      </c>
      <c r="I149" s="67" t="s">
        <v>24</v>
      </c>
      <c r="J149" s="67" t="s">
        <v>49</v>
      </c>
      <c r="K149" s="67">
        <v>200</v>
      </c>
      <c r="L149" s="69">
        <f>3284529.3+(351627.4-20110.4)-180000-30431.4</f>
        <v>3405614.9</v>
      </c>
      <c r="M149" s="226">
        <f>4084422-M150-M151-6529</f>
        <v>3885839.6</v>
      </c>
      <c r="N149" s="336">
        <f>4000000-2173-N150-N151</f>
        <v>3805669.6</v>
      </c>
      <c r="O149" s="336">
        <f>4200000-673-O150-O151</f>
        <v>4007169.6</v>
      </c>
      <c r="P149" s="226">
        <v>4207842.5999999996</v>
      </c>
      <c r="Q149" s="226">
        <v>4407842.5999999996</v>
      </c>
      <c r="R149" s="226">
        <v>4607842.5999999996</v>
      </c>
      <c r="S149" s="291">
        <v>4807842.5999999996</v>
      </c>
    </row>
    <row r="150" spans="1:22" ht="18.75" customHeight="1">
      <c r="A150" s="58"/>
      <c r="B150" s="27" t="s">
        <v>10</v>
      </c>
      <c r="C150" s="93"/>
      <c r="D150" s="67">
        <v>828</v>
      </c>
      <c r="E150" s="67" t="s">
        <v>24</v>
      </c>
      <c r="F150" s="67" t="s">
        <v>49</v>
      </c>
      <c r="G150" s="67">
        <v>800</v>
      </c>
      <c r="H150" s="67">
        <v>828</v>
      </c>
      <c r="I150" s="67" t="s">
        <v>24</v>
      </c>
      <c r="J150" s="67" t="s">
        <v>49</v>
      </c>
      <c r="K150" s="67">
        <v>800</v>
      </c>
      <c r="L150" s="69">
        <v>2000</v>
      </c>
      <c r="M150" s="226">
        <v>5000</v>
      </c>
      <c r="N150" s="286">
        <v>5000</v>
      </c>
      <c r="O150" s="286">
        <v>5000</v>
      </c>
      <c r="P150" s="286">
        <v>5000</v>
      </c>
      <c r="Q150" s="286">
        <v>5000</v>
      </c>
      <c r="R150" s="286">
        <v>5000</v>
      </c>
      <c r="S150" s="291">
        <v>5000</v>
      </c>
    </row>
    <row r="151" spans="1:22" ht="16.5" customHeight="1">
      <c r="A151" s="58"/>
      <c r="B151" s="27" t="s">
        <v>101</v>
      </c>
      <c r="C151" s="93"/>
      <c r="D151" s="67">
        <v>828</v>
      </c>
      <c r="E151" s="67" t="s">
        <v>24</v>
      </c>
      <c r="F151" s="67" t="s">
        <v>49</v>
      </c>
      <c r="G151" s="67">
        <v>200</v>
      </c>
      <c r="H151" s="67">
        <v>828</v>
      </c>
      <c r="I151" s="67" t="s">
        <v>24</v>
      </c>
      <c r="J151" s="67" t="s">
        <v>173</v>
      </c>
      <c r="K151" s="67">
        <v>200</v>
      </c>
      <c r="L151" s="69">
        <v>20110.400000000001</v>
      </c>
      <c r="M151" s="287">
        <f>164649+22404.4</f>
        <v>187053.4</v>
      </c>
      <c r="N151" s="287">
        <f>164753+22404.4</f>
        <v>187157.4</v>
      </c>
      <c r="O151" s="287">
        <f>164753+22404.4</f>
        <v>187157.4</v>
      </c>
      <c r="P151" s="287">
        <f t="shared" ref="P151:S151" si="31">164753+22404.4</f>
        <v>187157.4</v>
      </c>
      <c r="Q151" s="287">
        <f t="shared" si="31"/>
        <v>187157.4</v>
      </c>
      <c r="R151" s="287">
        <f t="shared" si="31"/>
        <v>187157.4</v>
      </c>
      <c r="S151" s="287">
        <f t="shared" si="31"/>
        <v>187157.4</v>
      </c>
    </row>
    <row r="152" spans="1:22" ht="18" customHeight="1">
      <c r="A152" s="58"/>
      <c r="B152" s="27" t="s">
        <v>174</v>
      </c>
      <c r="C152" s="93"/>
      <c r="D152" s="93"/>
      <c r="E152" s="93"/>
      <c r="F152" s="93"/>
      <c r="G152" s="93"/>
      <c r="H152" s="67">
        <v>828</v>
      </c>
      <c r="I152" s="67" t="s">
        <v>24</v>
      </c>
      <c r="J152" s="67" t="s">
        <v>173</v>
      </c>
      <c r="K152" s="67">
        <v>600</v>
      </c>
      <c r="L152" s="152"/>
      <c r="M152" s="322">
        <v>22328</v>
      </c>
      <c r="N152" s="322">
        <v>22924</v>
      </c>
      <c r="O152" s="322">
        <v>23389</v>
      </c>
      <c r="P152" s="322">
        <v>23389</v>
      </c>
      <c r="Q152" s="322">
        <v>23389</v>
      </c>
      <c r="R152" s="322">
        <v>23389</v>
      </c>
      <c r="S152" s="323">
        <v>23389</v>
      </c>
    </row>
    <row r="153" spans="1:22" ht="19.5" customHeight="1">
      <c r="A153" s="58" t="s">
        <v>104</v>
      </c>
      <c r="B153" s="105" t="s">
        <v>67</v>
      </c>
      <c r="C153" s="105"/>
      <c r="D153" s="105"/>
      <c r="E153" s="105"/>
      <c r="F153" s="105"/>
      <c r="G153" s="105"/>
      <c r="H153" s="74"/>
      <c r="I153" s="74"/>
      <c r="J153" s="74"/>
      <c r="K153" s="74"/>
      <c r="L153" s="74"/>
      <c r="M153" s="288"/>
      <c r="N153" s="293"/>
      <c r="O153" s="288"/>
      <c r="P153" s="288"/>
      <c r="Q153" s="288"/>
      <c r="R153" s="288"/>
      <c r="S153" s="294"/>
    </row>
    <row r="154" spans="1:22" ht="17.25" customHeight="1">
      <c r="A154" s="58"/>
      <c r="B154" s="27" t="s">
        <v>10</v>
      </c>
      <c r="C154" s="93"/>
      <c r="D154" s="93"/>
      <c r="E154" s="93"/>
      <c r="F154" s="93"/>
      <c r="G154" s="93"/>
      <c r="H154" s="67">
        <v>828</v>
      </c>
      <c r="I154" s="67" t="s">
        <v>24</v>
      </c>
      <c r="J154" s="67" t="s">
        <v>49</v>
      </c>
      <c r="K154" s="67">
        <v>200</v>
      </c>
      <c r="L154" s="69">
        <v>1729823.5</v>
      </c>
      <c r="M154" s="335">
        <v>825404.8</v>
      </c>
      <c r="N154" s="336">
        <f>5060080.3-181.2+10.5</f>
        <v>5059909.5999999996</v>
      </c>
      <c r="O154" s="336">
        <f>7304165.4-2178784.5-148.4-3630-131455+100000+131455-1774642.1-37920.4</f>
        <v>3409040</v>
      </c>
      <c r="P154" s="277">
        <v>5200000</v>
      </c>
      <c r="Q154" s="277">
        <v>5300000</v>
      </c>
      <c r="R154" s="277">
        <v>5400000</v>
      </c>
      <c r="S154" s="295">
        <v>5500000</v>
      </c>
      <c r="T154" s="1">
        <f>(O154)/30000</f>
        <v>113.63466666666666</v>
      </c>
      <c r="U154" s="1">
        <f>P154/30000</f>
        <v>173.33333333333334</v>
      </c>
      <c r="V154" s="20">
        <f>O154+O36</f>
        <v>5183682.0999999996</v>
      </c>
    </row>
    <row r="155" spans="1:22" ht="18.75" customHeight="1">
      <c r="A155" s="58" t="s">
        <v>105</v>
      </c>
      <c r="B155" s="105" t="s">
        <v>70</v>
      </c>
      <c r="C155" s="105"/>
      <c r="D155" s="105"/>
      <c r="E155" s="105"/>
      <c r="F155" s="105"/>
      <c r="G155" s="105"/>
      <c r="H155" s="27"/>
      <c r="I155" s="27"/>
      <c r="J155" s="27"/>
      <c r="K155" s="27"/>
      <c r="L155" s="27"/>
      <c r="M155" s="281"/>
      <c r="N155" s="296"/>
      <c r="O155" s="281"/>
      <c r="P155" s="281"/>
      <c r="Q155" s="281"/>
      <c r="R155" s="281"/>
      <c r="S155" s="297"/>
    </row>
    <row r="156" spans="1:22" ht="18.75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106</v>
      </c>
      <c r="K156" s="104">
        <v>500</v>
      </c>
      <c r="L156" s="69">
        <v>1566869.5999999996</v>
      </c>
      <c r="M156" s="337">
        <f>1301875.5-M161</f>
        <v>1261455.5</v>
      </c>
      <c r="N156" s="286"/>
      <c r="O156" s="226"/>
      <c r="P156" s="226"/>
      <c r="Q156" s="226"/>
      <c r="R156" s="226"/>
      <c r="S156" s="291"/>
      <c r="U156" s="20"/>
    </row>
    <row r="157" spans="1:22" ht="18.75" customHeight="1">
      <c r="A157" s="58"/>
      <c r="B157" s="27" t="s">
        <v>11</v>
      </c>
      <c r="C157" s="27"/>
      <c r="D157" s="27"/>
      <c r="E157" s="27"/>
      <c r="F157" s="27"/>
      <c r="G157" s="27"/>
      <c r="H157" s="27"/>
      <c r="I157" s="27"/>
      <c r="J157" s="27"/>
      <c r="K157" s="27"/>
      <c r="L157" s="69">
        <v>106166.82199999997</v>
      </c>
      <c r="M157" s="337">
        <f>83163.3-M162</f>
        <v>80583.3</v>
      </c>
      <c r="N157" s="286"/>
      <c r="O157" s="226"/>
      <c r="P157" s="226"/>
      <c r="Q157" s="226"/>
      <c r="R157" s="226"/>
      <c r="S157" s="291"/>
    </row>
    <row r="158" spans="1:22" ht="19.5" customHeight="1">
      <c r="A158" s="58" t="s">
        <v>107</v>
      </c>
      <c r="B158" s="105" t="s">
        <v>108</v>
      </c>
      <c r="C158" s="105"/>
      <c r="D158" s="105"/>
      <c r="E158" s="105"/>
      <c r="F158" s="105"/>
      <c r="G158" s="105"/>
      <c r="H158" s="27"/>
      <c r="I158" s="27"/>
      <c r="J158" s="27"/>
      <c r="K158" s="27"/>
      <c r="L158" s="27"/>
      <c r="M158" s="281"/>
      <c r="N158" s="296"/>
      <c r="O158" s="281"/>
      <c r="P158" s="281"/>
      <c r="Q158" s="281"/>
      <c r="R158" s="281"/>
      <c r="S158" s="297"/>
    </row>
    <row r="159" spans="1:22" ht="19.5" customHeight="1">
      <c r="A159" s="58"/>
      <c r="B159" s="27" t="s">
        <v>10</v>
      </c>
      <c r="C159" s="93"/>
      <c r="D159" s="93"/>
      <c r="E159" s="93"/>
      <c r="F159" s="93"/>
      <c r="G159" s="93"/>
      <c r="H159" s="67">
        <v>828</v>
      </c>
      <c r="I159" s="67" t="s">
        <v>24</v>
      </c>
      <c r="J159" s="67" t="s">
        <v>49</v>
      </c>
      <c r="K159" s="67">
        <v>200</v>
      </c>
      <c r="L159" s="69">
        <v>48991.9</v>
      </c>
      <c r="M159" s="281"/>
      <c r="N159" s="296"/>
      <c r="O159" s="226"/>
      <c r="P159" s="226">
        <v>100000</v>
      </c>
      <c r="Q159" s="226">
        <v>100000</v>
      </c>
      <c r="R159" s="226">
        <v>100000</v>
      </c>
      <c r="S159" s="291">
        <v>100000</v>
      </c>
    </row>
    <row r="160" spans="1:22" ht="20.25" customHeight="1">
      <c r="A160" s="58" t="s">
        <v>109</v>
      </c>
      <c r="B160" s="105" t="s">
        <v>110</v>
      </c>
      <c r="C160" s="105"/>
      <c r="D160" s="105"/>
      <c r="E160" s="105"/>
      <c r="F160" s="105"/>
      <c r="G160" s="105"/>
      <c r="H160" s="27"/>
      <c r="I160" s="27"/>
      <c r="J160" s="27"/>
      <c r="K160" s="27"/>
      <c r="L160" s="27"/>
      <c r="M160" s="281"/>
      <c r="N160" s="296"/>
      <c r="O160" s="281"/>
      <c r="P160" s="281"/>
      <c r="Q160" s="281"/>
      <c r="R160" s="281"/>
      <c r="S160" s="297"/>
    </row>
    <row r="161" spans="1:22" ht="16.5" customHeight="1">
      <c r="A161" s="58"/>
      <c r="B161" s="27" t="s">
        <v>10</v>
      </c>
      <c r="C161" s="93"/>
      <c r="D161" s="93"/>
      <c r="E161" s="93"/>
      <c r="F161" s="93"/>
      <c r="G161" s="93"/>
      <c r="H161" s="67">
        <v>828</v>
      </c>
      <c r="I161" s="67" t="s">
        <v>24</v>
      </c>
      <c r="J161" s="67" t="s">
        <v>106</v>
      </c>
      <c r="K161" s="104">
        <v>500</v>
      </c>
      <c r="L161" s="104"/>
      <c r="M161" s="226">
        <v>40420</v>
      </c>
      <c r="N161" s="286"/>
      <c r="O161" s="226"/>
      <c r="P161" s="226"/>
      <c r="Q161" s="226"/>
      <c r="R161" s="226"/>
      <c r="S161" s="291"/>
    </row>
    <row r="162" spans="1:22" ht="16.5" customHeight="1">
      <c r="A162" s="58"/>
      <c r="B162" s="27" t="s">
        <v>11</v>
      </c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26">
        <v>2580</v>
      </c>
      <c r="N162" s="286"/>
      <c r="O162" s="226"/>
      <c r="P162" s="226"/>
      <c r="Q162" s="226"/>
      <c r="R162" s="226"/>
      <c r="S162" s="291"/>
    </row>
    <row r="163" spans="1:22" ht="30.75" customHeight="1">
      <c r="A163" s="58" t="s">
        <v>111</v>
      </c>
      <c r="B163" s="151" t="s">
        <v>112</v>
      </c>
      <c r="C163" s="151"/>
      <c r="D163" s="151"/>
      <c r="E163" s="151"/>
      <c r="F163" s="151"/>
      <c r="G163" s="151"/>
      <c r="H163" s="158"/>
      <c r="I163" s="158"/>
      <c r="J163" s="158"/>
      <c r="K163" s="158"/>
      <c r="L163" s="158"/>
      <c r="M163" s="281"/>
      <c r="N163" s="296"/>
      <c r="O163" s="281"/>
      <c r="P163" s="281"/>
      <c r="Q163" s="281"/>
      <c r="R163" s="281"/>
      <c r="S163" s="297"/>
    </row>
    <row r="164" spans="1:22" ht="17.25" customHeight="1">
      <c r="A164" s="58"/>
      <c r="B164" s="27" t="s">
        <v>10</v>
      </c>
      <c r="C164" s="27"/>
      <c r="D164" s="27"/>
      <c r="E164" s="27"/>
      <c r="F164" s="27"/>
      <c r="G164" s="27"/>
      <c r="H164" s="104">
        <v>828</v>
      </c>
      <c r="I164" s="104" t="s">
        <v>24</v>
      </c>
      <c r="J164" s="104" t="s">
        <v>113</v>
      </c>
      <c r="K164" s="104">
        <v>200</v>
      </c>
      <c r="L164" s="69">
        <f>82893.1</f>
        <v>82893.100000000006</v>
      </c>
      <c r="M164" s="335">
        <v>83281.2</v>
      </c>
      <c r="N164" s="336">
        <v>201600</v>
      </c>
      <c r="O164" s="226">
        <v>0</v>
      </c>
      <c r="P164" s="226">
        <v>0</v>
      </c>
      <c r="Q164" s="226">
        <v>200000</v>
      </c>
      <c r="R164" s="226">
        <v>200000</v>
      </c>
      <c r="S164" s="291">
        <v>200000</v>
      </c>
    </row>
    <row r="165" spans="1:22" ht="48" customHeight="1">
      <c r="A165" s="58" t="s">
        <v>114</v>
      </c>
      <c r="B165" s="151" t="s">
        <v>194</v>
      </c>
      <c r="C165" s="151"/>
      <c r="D165" s="151"/>
      <c r="E165" s="151"/>
      <c r="F165" s="151"/>
      <c r="G165" s="151"/>
      <c r="H165" s="151"/>
      <c r="I165" s="151"/>
      <c r="J165" s="151"/>
      <c r="K165" s="151"/>
      <c r="L165" s="151"/>
      <c r="M165" s="298"/>
      <c r="N165" s="298"/>
      <c r="O165" s="281"/>
      <c r="P165" s="281"/>
      <c r="Q165" s="281"/>
      <c r="R165" s="281"/>
      <c r="S165" s="297"/>
      <c r="T165" s="253"/>
    </row>
    <row r="166" spans="1:22" ht="25.5" customHeight="1">
      <c r="A166" s="58"/>
      <c r="B166" s="27" t="s">
        <v>10</v>
      </c>
      <c r="C166" s="27"/>
      <c r="D166" s="27"/>
      <c r="E166" s="27"/>
      <c r="F166" s="27"/>
      <c r="G166" s="27"/>
      <c r="H166" s="104">
        <v>828</v>
      </c>
      <c r="I166" s="104" t="s">
        <v>24</v>
      </c>
      <c r="J166" s="104" t="s">
        <v>113</v>
      </c>
      <c r="K166" s="104">
        <v>200</v>
      </c>
      <c r="L166" s="69">
        <f>27358.6</f>
        <v>27358.6</v>
      </c>
      <c r="M166" s="336">
        <v>35092.800000000003</v>
      </c>
      <c r="N166" s="69">
        <v>0</v>
      </c>
      <c r="O166" s="69">
        <v>50000</v>
      </c>
      <c r="P166" s="69">
        <v>50000</v>
      </c>
      <c r="Q166" s="69">
        <v>50000</v>
      </c>
      <c r="R166" s="69">
        <v>50000</v>
      </c>
      <c r="S166" s="73">
        <v>50000</v>
      </c>
      <c r="T166" s="254"/>
    </row>
    <row r="167" spans="1:22" ht="33.75" customHeight="1">
      <c r="A167" s="250" t="s">
        <v>116</v>
      </c>
      <c r="B167" s="251" t="s">
        <v>117</v>
      </c>
      <c r="C167" s="251"/>
      <c r="D167" s="251"/>
      <c r="E167" s="251"/>
      <c r="F167" s="251"/>
      <c r="G167" s="251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52"/>
    </row>
    <row r="168" spans="1:22" ht="21" customHeight="1">
      <c r="A168" s="36"/>
      <c r="B168" s="27" t="s">
        <v>10</v>
      </c>
      <c r="C168" s="93"/>
      <c r="D168" s="93"/>
      <c r="E168" s="93"/>
      <c r="F168" s="93"/>
      <c r="G168" s="93"/>
      <c r="H168" s="67">
        <v>828</v>
      </c>
      <c r="I168" s="67" t="s">
        <v>24</v>
      </c>
      <c r="J168" s="67" t="s">
        <v>113</v>
      </c>
      <c r="K168" s="67">
        <v>200</v>
      </c>
      <c r="L168" s="159"/>
      <c r="M168" s="159"/>
      <c r="N168" s="336"/>
      <c r="O168" s="27"/>
      <c r="P168" s="27"/>
      <c r="Q168" s="27"/>
      <c r="R168" s="27"/>
      <c r="S168" s="86"/>
    </row>
    <row r="169" spans="1:22" ht="26.25" customHeight="1">
      <c r="A169" s="58" t="s">
        <v>118</v>
      </c>
      <c r="B169" s="59" t="s">
        <v>53</v>
      </c>
      <c r="C169" s="59"/>
      <c r="D169" s="59"/>
      <c r="E169" s="59"/>
      <c r="F169" s="59"/>
      <c r="G169" s="59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86"/>
    </row>
    <row r="170" spans="1:22" ht="21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49</v>
      </c>
      <c r="K170" s="104">
        <v>200</v>
      </c>
      <c r="L170" s="69">
        <f>40770.3+606+46992.4</f>
        <v>88368.700000000012</v>
      </c>
      <c r="M170" s="243">
        <f>35444</f>
        <v>35444</v>
      </c>
      <c r="N170" s="243">
        <f>52000-N171</f>
        <v>35000</v>
      </c>
      <c r="O170" s="243">
        <f>55000-O171</f>
        <v>37000</v>
      </c>
      <c r="P170" s="243">
        <f t="shared" ref="P170:S170" si="32">55000-P171</f>
        <v>37000</v>
      </c>
      <c r="Q170" s="243">
        <f t="shared" si="32"/>
        <v>37000</v>
      </c>
      <c r="R170" s="243">
        <f t="shared" si="32"/>
        <v>37000</v>
      </c>
      <c r="S170" s="249">
        <f t="shared" si="32"/>
        <v>37000</v>
      </c>
    </row>
    <row r="171" spans="1:22" ht="17.25" customHeight="1">
      <c r="A171" s="244"/>
      <c r="B171" s="27" t="s">
        <v>10</v>
      </c>
      <c r="C171" s="27"/>
      <c r="D171" s="27"/>
      <c r="E171" s="27"/>
      <c r="F171" s="27"/>
      <c r="G171" s="27"/>
      <c r="H171" s="104">
        <v>828</v>
      </c>
      <c r="I171" s="104" t="s">
        <v>24</v>
      </c>
      <c r="J171" s="241" t="s">
        <v>113</v>
      </c>
      <c r="K171" s="104">
        <v>200</v>
      </c>
      <c r="L171" s="245"/>
      <c r="M171" s="336">
        <f>16713+4423-M172</f>
        <v>16136</v>
      </c>
      <c r="N171" s="243">
        <v>17000</v>
      </c>
      <c r="O171" s="243">
        <v>18000</v>
      </c>
      <c r="P171" s="243">
        <v>18000</v>
      </c>
      <c r="Q171" s="243">
        <v>18000</v>
      </c>
      <c r="R171" s="243">
        <v>18000</v>
      </c>
      <c r="S171" s="249">
        <v>18000</v>
      </c>
    </row>
    <row r="172" spans="1:22" ht="17.25" customHeight="1">
      <c r="A172" s="244"/>
      <c r="B172" s="27" t="s">
        <v>10</v>
      </c>
      <c r="C172" s="93"/>
      <c r="D172" s="93"/>
      <c r="E172" s="93"/>
      <c r="F172" s="93"/>
      <c r="G172" s="93"/>
      <c r="H172" s="104">
        <v>828</v>
      </c>
      <c r="I172" s="104" t="s">
        <v>24</v>
      </c>
      <c r="J172" s="241" t="s">
        <v>113</v>
      </c>
      <c r="K172" s="67">
        <v>800</v>
      </c>
      <c r="L172" s="245"/>
      <c r="M172" s="336">
        <v>5000</v>
      </c>
      <c r="N172" s="371"/>
      <c r="O172" s="371"/>
      <c r="P172" s="371"/>
      <c r="Q172" s="371"/>
      <c r="R172" s="371"/>
      <c r="S172" s="372"/>
    </row>
    <row r="173" spans="1:22" ht="51.75" customHeight="1">
      <c r="A173" s="188" t="s">
        <v>119</v>
      </c>
      <c r="B173" s="189" t="s">
        <v>120</v>
      </c>
      <c r="C173" s="189"/>
      <c r="D173" s="189"/>
      <c r="E173" s="189"/>
      <c r="F173" s="189"/>
      <c r="G173" s="189"/>
      <c r="H173" s="190"/>
      <c r="I173" s="190"/>
      <c r="J173" s="190"/>
      <c r="K173" s="190"/>
      <c r="L173" s="191" t="e">
        <f>L176+L180+L183+L185+L188+L192+L194+L198+L200</f>
        <v>#REF!</v>
      </c>
      <c r="M173" s="191">
        <f>M176+M180+M183+M185+M188+M190+M192+M194+M196+M198+M200+M178</f>
        <v>1705736.9000000001</v>
      </c>
      <c r="N173" s="191">
        <f t="shared" ref="N173:S173" si="33">N176+N180+N183+N185+N188+N192+N194+N196+N198+N200+N178</f>
        <v>1348091.6</v>
      </c>
      <c r="O173" s="191">
        <f t="shared" si="33"/>
        <v>1348231.6</v>
      </c>
      <c r="P173" s="191">
        <f t="shared" si="33"/>
        <v>1383091.1</v>
      </c>
      <c r="Q173" s="191">
        <f t="shared" si="33"/>
        <v>1383091.1</v>
      </c>
      <c r="R173" s="191">
        <f t="shared" si="33"/>
        <v>1383091.1</v>
      </c>
      <c r="S173" s="191">
        <f t="shared" si="33"/>
        <v>1383091.1</v>
      </c>
      <c r="T173" s="20">
        <f>SUM(M173:S173)</f>
        <v>9934424.4999999981</v>
      </c>
      <c r="U173" s="161"/>
      <c r="V173" s="161"/>
    </row>
    <row r="174" spans="1:22" ht="23.25" customHeight="1">
      <c r="A174" s="210"/>
      <c r="B174" s="192" t="s">
        <v>10</v>
      </c>
      <c r="C174" s="192"/>
      <c r="D174" s="192"/>
      <c r="E174" s="192"/>
      <c r="F174" s="192"/>
      <c r="G174" s="192"/>
      <c r="H174" s="192"/>
      <c r="I174" s="192"/>
      <c r="J174" s="192"/>
      <c r="K174" s="192"/>
      <c r="L174" s="193" t="e">
        <f>L177+L179+L181+L184+L186+L189+#REF!+L193+L195+#REF!+L199+L201</f>
        <v>#REF!</v>
      </c>
      <c r="M174" s="193">
        <f>M177+M179+M181+M184+M186+M189+M191+M193+M195+M197+M199+M201</f>
        <v>1704448.7</v>
      </c>
      <c r="N174" s="193">
        <f t="shared" ref="N174:O174" si="34">N177+N179+N181+N184+N186+N189+N193+N195+N197+N199+N201</f>
        <v>1346803.4</v>
      </c>
      <c r="O174" s="193">
        <f t="shared" si="34"/>
        <v>1346943.4</v>
      </c>
      <c r="P174" s="193">
        <f t="shared" ref="P174:S174" si="35">P177+P179+P181+P184+P186+P189+P193+P195+P199+P201</f>
        <v>1381802.9</v>
      </c>
      <c r="Q174" s="193">
        <f t="shared" si="35"/>
        <v>1381802.9</v>
      </c>
      <c r="R174" s="193">
        <f t="shared" si="35"/>
        <v>1381802.9</v>
      </c>
      <c r="S174" s="211">
        <f t="shared" si="35"/>
        <v>1381802.9</v>
      </c>
      <c r="T174" s="20">
        <f>SUM(M174:S174)</f>
        <v>9925407.1000000015</v>
      </c>
    </row>
    <row r="175" spans="1:22" ht="20.25" customHeight="1">
      <c r="A175" s="210"/>
      <c r="B175" s="192" t="s">
        <v>11</v>
      </c>
      <c r="C175" s="192"/>
      <c r="D175" s="192"/>
      <c r="E175" s="192"/>
      <c r="F175" s="192"/>
      <c r="G175" s="192"/>
      <c r="H175" s="192"/>
      <c r="I175" s="192"/>
      <c r="J175" s="192"/>
      <c r="K175" s="192"/>
      <c r="L175" s="193">
        <f t="shared" ref="L175:S175" si="36">L182+L187</f>
        <v>2689</v>
      </c>
      <c r="M175" s="193">
        <f t="shared" si="36"/>
        <v>1288.2</v>
      </c>
      <c r="N175" s="193">
        <f t="shared" si="36"/>
        <v>1288.2</v>
      </c>
      <c r="O175" s="193">
        <f t="shared" si="36"/>
        <v>1288.2</v>
      </c>
      <c r="P175" s="193">
        <f t="shared" si="36"/>
        <v>1288.2</v>
      </c>
      <c r="Q175" s="193">
        <f t="shared" si="36"/>
        <v>1288.2</v>
      </c>
      <c r="R175" s="193">
        <f t="shared" si="36"/>
        <v>1288.2</v>
      </c>
      <c r="S175" s="211">
        <f t="shared" si="36"/>
        <v>1288.2</v>
      </c>
      <c r="T175" s="20">
        <f>SUM(M175:S175)</f>
        <v>9017.4</v>
      </c>
    </row>
    <row r="176" spans="1:22" ht="49.5" customHeight="1">
      <c r="A176" s="212" t="s">
        <v>121</v>
      </c>
      <c r="B176" s="194" t="s">
        <v>176</v>
      </c>
      <c r="C176" s="194"/>
      <c r="D176" s="194"/>
      <c r="E176" s="194"/>
      <c r="F176" s="194"/>
      <c r="G176" s="194"/>
      <c r="H176" s="192"/>
      <c r="I176" s="192"/>
      <c r="J176" s="192"/>
      <c r="K176" s="192"/>
      <c r="L176" s="195">
        <f>SUM(L177:L179)</f>
        <v>18232</v>
      </c>
      <c r="M176" s="195">
        <f t="shared" ref="M176:S176" si="37">M177</f>
        <v>20436</v>
      </c>
      <c r="N176" s="195">
        <f t="shared" si="37"/>
        <v>20436</v>
      </c>
      <c r="O176" s="195">
        <f t="shared" si="37"/>
        <v>20436</v>
      </c>
      <c r="P176" s="195">
        <f t="shared" si="37"/>
        <v>20436</v>
      </c>
      <c r="Q176" s="195">
        <f t="shared" si="37"/>
        <v>20436</v>
      </c>
      <c r="R176" s="195">
        <f t="shared" si="37"/>
        <v>20436</v>
      </c>
      <c r="S176" s="213">
        <f t="shared" si="37"/>
        <v>20436</v>
      </c>
    </row>
    <row r="177" spans="1:19" ht="18.75" customHeight="1">
      <c r="A177" s="214"/>
      <c r="B177" s="192" t="s">
        <v>10</v>
      </c>
      <c r="C177" s="196"/>
      <c r="D177" s="197">
        <v>828</v>
      </c>
      <c r="E177" s="198" t="s">
        <v>123</v>
      </c>
      <c r="F177" s="197" t="s">
        <v>124</v>
      </c>
      <c r="G177" s="197">
        <v>500</v>
      </c>
      <c r="H177" s="197">
        <v>828</v>
      </c>
      <c r="I177" s="198" t="s">
        <v>123</v>
      </c>
      <c r="J177" s="197" t="s">
        <v>124</v>
      </c>
      <c r="K177" s="197">
        <v>500</v>
      </c>
      <c r="L177" s="193">
        <v>18032</v>
      </c>
      <c r="M177" s="193">
        <v>20436</v>
      </c>
      <c r="N177" s="193">
        <v>20436</v>
      </c>
      <c r="O177" s="193">
        <v>20436</v>
      </c>
      <c r="P177" s="193">
        <v>20436</v>
      </c>
      <c r="Q177" s="193">
        <v>20436</v>
      </c>
      <c r="R177" s="193">
        <v>20436</v>
      </c>
      <c r="S177" s="211">
        <v>20436</v>
      </c>
    </row>
    <row r="178" spans="1:19" ht="84" customHeight="1">
      <c r="A178" s="212" t="s">
        <v>177</v>
      </c>
      <c r="B178" s="194" t="s">
        <v>178</v>
      </c>
      <c r="C178" s="196"/>
      <c r="D178" s="197"/>
      <c r="E178" s="198"/>
      <c r="F178" s="197"/>
      <c r="G178" s="197"/>
      <c r="H178" s="197"/>
      <c r="I178" s="198"/>
      <c r="J178" s="197"/>
      <c r="K178" s="197"/>
      <c r="L178" s="193"/>
      <c r="M178" s="195">
        <f t="shared" ref="M178:S178" si="38">M179</f>
        <v>200</v>
      </c>
      <c r="N178" s="195">
        <f t="shared" si="38"/>
        <v>200</v>
      </c>
      <c r="O178" s="195">
        <f t="shared" si="38"/>
        <v>200</v>
      </c>
      <c r="P178" s="195">
        <f t="shared" si="38"/>
        <v>200</v>
      </c>
      <c r="Q178" s="195">
        <f t="shared" si="38"/>
        <v>200</v>
      </c>
      <c r="R178" s="195">
        <f t="shared" si="38"/>
        <v>200</v>
      </c>
      <c r="S178" s="213">
        <f t="shared" si="38"/>
        <v>200</v>
      </c>
    </row>
    <row r="179" spans="1:19" ht="19.5" customHeight="1">
      <c r="A179" s="215"/>
      <c r="B179" s="192" t="s">
        <v>10</v>
      </c>
      <c r="C179" s="196"/>
      <c r="D179" s="197">
        <v>812</v>
      </c>
      <c r="E179" s="198" t="s">
        <v>125</v>
      </c>
      <c r="F179" s="197" t="s">
        <v>124</v>
      </c>
      <c r="G179" s="197">
        <v>500</v>
      </c>
      <c r="H179" s="197">
        <v>812</v>
      </c>
      <c r="I179" s="198" t="s">
        <v>125</v>
      </c>
      <c r="J179" s="197" t="s">
        <v>124</v>
      </c>
      <c r="K179" s="197">
        <v>500</v>
      </c>
      <c r="L179" s="193">
        <v>200</v>
      </c>
      <c r="M179" s="193">
        <v>200</v>
      </c>
      <c r="N179" s="193">
        <v>200</v>
      </c>
      <c r="O179" s="193">
        <v>200</v>
      </c>
      <c r="P179" s="193">
        <v>200</v>
      </c>
      <c r="Q179" s="193">
        <v>200</v>
      </c>
      <c r="R179" s="193">
        <v>200</v>
      </c>
      <c r="S179" s="211">
        <v>200</v>
      </c>
    </row>
    <row r="180" spans="1:19" ht="69" customHeight="1">
      <c r="A180" s="212" t="s">
        <v>129</v>
      </c>
      <c r="B180" s="194" t="s">
        <v>179</v>
      </c>
      <c r="C180" s="194"/>
      <c r="D180" s="192"/>
      <c r="E180" s="192"/>
      <c r="F180" s="192"/>
      <c r="G180" s="197"/>
      <c r="H180" s="192"/>
      <c r="I180" s="192"/>
      <c r="J180" s="192"/>
      <c r="K180" s="197"/>
      <c r="L180" s="195">
        <f t="shared" ref="L180:S180" si="39">SUM(L181:L182)</f>
        <v>16664.7</v>
      </c>
      <c r="M180" s="195">
        <f t="shared" si="39"/>
        <v>13876</v>
      </c>
      <c r="N180" s="195">
        <f t="shared" si="39"/>
        <v>13876</v>
      </c>
      <c r="O180" s="195">
        <f t="shared" si="39"/>
        <v>13876</v>
      </c>
      <c r="P180" s="195">
        <f t="shared" si="39"/>
        <v>13876</v>
      </c>
      <c r="Q180" s="195">
        <f t="shared" si="39"/>
        <v>13876</v>
      </c>
      <c r="R180" s="195">
        <f t="shared" si="39"/>
        <v>13876</v>
      </c>
      <c r="S180" s="213">
        <f t="shared" si="39"/>
        <v>13876</v>
      </c>
    </row>
    <row r="181" spans="1:19" ht="18.75" customHeight="1">
      <c r="A181" s="215"/>
      <c r="B181" s="192" t="s">
        <v>10</v>
      </c>
      <c r="C181" s="192"/>
      <c r="D181" s="197">
        <v>828</v>
      </c>
      <c r="E181" s="198" t="s">
        <v>123</v>
      </c>
      <c r="F181" s="197" t="s">
        <v>128</v>
      </c>
      <c r="G181" s="197">
        <v>500</v>
      </c>
      <c r="H181" s="197">
        <v>828</v>
      </c>
      <c r="I181" s="198" t="s">
        <v>123</v>
      </c>
      <c r="J181" s="197" t="s">
        <v>128</v>
      </c>
      <c r="K181" s="197">
        <v>500</v>
      </c>
      <c r="L181" s="193">
        <v>14803</v>
      </c>
      <c r="M181" s="199">
        <v>12936.8</v>
      </c>
      <c r="N181" s="199">
        <v>12936.8</v>
      </c>
      <c r="O181" s="199">
        <v>12936.8</v>
      </c>
      <c r="P181" s="199">
        <v>12936.8</v>
      </c>
      <c r="Q181" s="199">
        <v>12936.8</v>
      </c>
      <c r="R181" s="199">
        <v>12936.8</v>
      </c>
      <c r="S181" s="216">
        <v>12936.8</v>
      </c>
    </row>
    <row r="182" spans="1:19" ht="21" customHeight="1">
      <c r="A182" s="215"/>
      <c r="B182" s="192" t="s">
        <v>11</v>
      </c>
      <c r="C182" s="192"/>
      <c r="D182" s="192"/>
      <c r="E182" s="192"/>
      <c r="F182" s="192"/>
      <c r="G182" s="192"/>
      <c r="H182" s="192"/>
      <c r="I182" s="192"/>
      <c r="J182" s="192"/>
      <c r="K182" s="192"/>
      <c r="L182" s="193">
        <f>1069.7+792</f>
        <v>1861.7</v>
      </c>
      <c r="M182" s="199">
        <v>939.2</v>
      </c>
      <c r="N182" s="199">
        <v>939.2</v>
      </c>
      <c r="O182" s="199">
        <v>939.2</v>
      </c>
      <c r="P182" s="199">
        <v>939.2</v>
      </c>
      <c r="Q182" s="199">
        <v>939.2</v>
      </c>
      <c r="R182" s="199">
        <v>939.2</v>
      </c>
      <c r="S182" s="216">
        <v>939.2</v>
      </c>
    </row>
    <row r="183" spans="1:19" ht="54.75" customHeight="1">
      <c r="A183" s="212" t="s">
        <v>132</v>
      </c>
      <c r="B183" s="200" t="s">
        <v>180</v>
      </c>
      <c r="C183" s="194"/>
      <c r="D183" s="192"/>
      <c r="E183" s="192"/>
      <c r="F183" s="192"/>
      <c r="G183" s="192"/>
      <c r="H183" s="192"/>
      <c r="I183" s="192"/>
      <c r="J183" s="192"/>
      <c r="K183" s="192"/>
      <c r="L183" s="195">
        <f t="shared" ref="L183:S183" si="40">L184</f>
        <v>163.19999999999999</v>
      </c>
      <c r="M183" s="195">
        <f t="shared" si="40"/>
        <v>163.19999999999999</v>
      </c>
      <c r="N183" s="195">
        <f t="shared" si="40"/>
        <v>163.19999999999999</v>
      </c>
      <c r="O183" s="195">
        <f t="shared" si="40"/>
        <v>163.19999999999999</v>
      </c>
      <c r="P183" s="195">
        <f t="shared" si="40"/>
        <v>163.19999999999999</v>
      </c>
      <c r="Q183" s="195">
        <f t="shared" si="40"/>
        <v>163.19999999999999</v>
      </c>
      <c r="R183" s="195">
        <f t="shared" si="40"/>
        <v>163.19999999999999</v>
      </c>
      <c r="S183" s="213">
        <f t="shared" si="40"/>
        <v>163.19999999999999</v>
      </c>
    </row>
    <row r="184" spans="1:19" ht="18" customHeight="1">
      <c r="A184" s="260"/>
      <c r="B184" s="261" t="s">
        <v>10</v>
      </c>
      <c r="C184" s="261"/>
      <c r="D184" s="266">
        <v>828</v>
      </c>
      <c r="E184" s="267" t="s">
        <v>123</v>
      </c>
      <c r="F184" s="266" t="s">
        <v>131</v>
      </c>
      <c r="G184" s="266">
        <v>500</v>
      </c>
      <c r="H184" s="266">
        <v>828</v>
      </c>
      <c r="I184" s="267" t="s">
        <v>123</v>
      </c>
      <c r="J184" s="266" t="s">
        <v>131</v>
      </c>
      <c r="K184" s="266">
        <v>500</v>
      </c>
      <c r="L184" s="262">
        <v>163.19999999999999</v>
      </c>
      <c r="M184" s="262">
        <v>163.19999999999999</v>
      </c>
      <c r="N184" s="262">
        <v>163.19999999999999</v>
      </c>
      <c r="O184" s="262">
        <v>163.19999999999999</v>
      </c>
      <c r="P184" s="262">
        <v>163.19999999999999</v>
      </c>
      <c r="Q184" s="262">
        <v>163.19999999999999</v>
      </c>
      <c r="R184" s="262">
        <v>163.19999999999999</v>
      </c>
      <c r="S184" s="268">
        <v>163.19999999999999</v>
      </c>
    </row>
    <row r="185" spans="1:19" ht="34.5" customHeight="1">
      <c r="A185" s="255" t="s">
        <v>135</v>
      </c>
      <c r="B185" s="256" t="s">
        <v>195</v>
      </c>
      <c r="C185" s="256"/>
      <c r="D185" s="257"/>
      <c r="E185" s="257"/>
      <c r="F185" s="257"/>
      <c r="G185" s="257"/>
      <c r="H185" s="257"/>
      <c r="I185" s="257"/>
      <c r="J185" s="257"/>
      <c r="K185" s="257"/>
      <c r="L185" s="258">
        <f t="shared" ref="L185:S185" si="41">SUM(L186:L187)</f>
        <v>12127.3</v>
      </c>
      <c r="M185" s="258">
        <f t="shared" si="41"/>
        <v>5057.8999999999996</v>
      </c>
      <c r="N185" s="258">
        <f t="shared" si="41"/>
        <v>5057.8999999999996</v>
      </c>
      <c r="O185" s="258">
        <f t="shared" si="41"/>
        <v>5057.8999999999996</v>
      </c>
      <c r="P185" s="258">
        <f t="shared" si="41"/>
        <v>5057.8999999999996</v>
      </c>
      <c r="Q185" s="258">
        <f t="shared" si="41"/>
        <v>5057.8999999999996</v>
      </c>
      <c r="R185" s="258">
        <f t="shared" si="41"/>
        <v>5057.8999999999996</v>
      </c>
      <c r="S185" s="259">
        <f t="shared" si="41"/>
        <v>5057.8999999999996</v>
      </c>
    </row>
    <row r="186" spans="1:19" ht="18.75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134</v>
      </c>
      <c r="G186" s="197">
        <v>500</v>
      </c>
      <c r="H186" s="197">
        <v>828</v>
      </c>
      <c r="I186" s="198" t="s">
        <v>123</v>
      </c>
      <c r="J186" s="197" t="s">
        <v>134</v>
      </c>
      <c r="K186" s="197">
        <v>500</v>
      </c>
      <c r="L186" s="193">
        <v>11300</v>
      </c>
      <c r="M186" s="201">
        <v>4708.8999999999996</v>
      </c>
      <c r="N186" s="201">
        <v>4708.8999999999996</v>
      </c>
      <c r="O186" s="201">
        <v>4708.8999999999996</v>
      </c>
      <c r="P186" s="201">
        <v>4708.8999999999996</v>
      </c>
      <c r="Q186" s="201">
        <v>4708.8999999999996</v>
      </c>
      <c r="R186" s="201">
        <v>4708.8999999999996</v>
      </c>
      <c r="S186" s="217">
        <v>4708.8999999999996</v>
      </c>
    </row>
    <row r="187" spans="1:19" ht="18" customHeight="1">
      <c r="A187" s="260"/>
      <c r="B187" s="261" t="s">
        <v>11</v>
      </c>
      <c r="C187" s="261"/>
      <c r="D187" s="261"/>
      <c r="E187" s="261"/>
      <c r="F187" s="261"/>
      <c r="G187" s="261"/>
      <c r="H187" s="261"/>
      <c r="I187" s="261"/>
      <c r="J187" s="261"/>
      <c r="K187" s="261"/>
      <c r="L187" s="262">
        <v>827.3</v>
      </c>
      <c r="M187" s="263">
        <v>349</v>
      </c>
      <c r="N187" s="263">
        <v>349</v>
      </c>
      <c r="O187" s="263">
        <v>349</v>
      </c>
      <c r="P187" s="263">
        <v>349</v>
      </c>
      <c r="Q187" s="263">
        <v>349</v>
      </c>
      <c r="R187" s="263">
        <v>349</v>
      </c>
      <c r="S187" s="264">
        <v>349</v>
      </c>
    </row>
    <row r="188" spans="1:19" ht="46.5" customHeight="1">
      <c r="A188" s="255" t="s">
        <v>139</v>
      </c>
      <c r="B188" s="256" t="s">
        <v>206</v>
      </c>
      <c r="C188" s="256"/>
      <c r="D188" s="257"/>
      <c r="E188" s="257"/>
      <c r="F188" s="257"/>
      <c r="G188" s="257"/>
      <c r="H188" s="257"/>
      <c r="I188" s="257"/>
      <c r="J188" s="257"/>
      <c r="K188" s="257"/>
      <c r="L188" s="258" t="e">
        <f>L189+#REF!</f>
        <v>#REF!</v>
      </c>
      <c r="M188" s="258">
        <f t="shared" ref="M188:S188" si="42">M189</f>
        <v>1067892</v>
      </c>
      <c r="N188" s="258">
        <f t="shared" si="42"/>
        <v>1067892</v>
      </c>
      <c r="O188" s="258">
        <f t="shared" si="42"/>
        <v>1067892</v>
      </c>
      <c r="P188" s="258">
        <f t="shared" si="42"/>
        <v>1067892</v>
      </c>
      <c r="Q188" s="258">
        <f t="shared" si="42"/>
        <v>1067892</v>
      </c>
      <c r="R188" s="258">
        <f t="shared" si="42"/>
        <v>1067892</v>
      </c>
      <c r="S188" s="259">
        <f t="shared" si="42"/>
        <v>1067892</v>
      </c>
    </row>
    <row r="189" spans="1:19" ht="18.75" customHeight="1">
      <c r="A189" s="218"/>
      <c r="B189" s="192" t="s">
        <v>10</v>
      </c>
      <c r="C189" s="192"/>
      <c r="D189" s="197">
        <v>828</v>
      </c>
      <c r="E189" s="198" t="s">
        <v>123</v>
      </c>
      <c r="F189" s="197" t="s">
        <v>137</v>
      </c>
      <c r="G189" s="197">
        <v>200</v>
      </c>
      <c r="H189" s="197">
        <v>828</v>
      </c>
      <c r="I189" s="198" t="s">
        <v>123</v>
      </c>
      <c r="J189" s="197" t="s">
        <v>210</v>
      </c>
      <c r="K189" s="197">
        <v>200</v>
      </c>
      <c r="L189" s="193">
        <v>1067892</v>
      </c>
      <c r="M189" s="201">
        <v>1067892</v>
      </c>
      <c r="N189" s="201">
        <v>1067892</v>
      </c>
      <c r="O189" s="201">
        <v>1067892</v>
      </c>
      <c r="P189" s="201">
        <v>1067892</v>
      </c>
      <c r="Q189" s="201">
        <v>1067892</v>
      </c>
      <c r="R189" s="201">
        <v>1067892</v>
      </c>
      <c r="S189" s="217">
        <v>1067892</v>
      </c>
    </row>
    <row r="190" spans="1:19" ht="40.5" customHeight="1">
      <c r="A190" s="212" t="s">
        <v>142</v>
      </c>
      <c r="B190" s="256" t="s">
        <v>207</v>
      </c>
      <c r="C190" s="192"/>
      <c r="D190" s="197"/>
      <c r="E190" s="198"/>
      <c r="F190" s="197"/>
      <c r="G190" s="197"/>
      <c r="H190" s="197"/>
      <c r="I190" s="198"/>
      <c r="J190" s="197"/>
      <c r="K190" s="197"/>
      <c r="L190" s="193"/>
      <c r="M190" s="258">
        <f>M191</f>
        <v>357780</v>
      </c>
      <c r="N190" s="201"/>
      <c r="O190" s="201"/>
      <c r="P190" s="201"/>
      <c r="Q190" s="201"/>
      <c r="R190" s="201"/>
      <c r="S190" s="217"/>
    </row>
    <row r="191" spans="1:19" ht="18.75" customHeight="1">
      <c r="A191" s="215"/>
      <c r="B191" s="192" t="s">
        <v>10</v>
      </c>
      <c r="C191" s="192"/>
      <c r="D191" s="197"/>
      <c r="E191" s="198"/>
      <c r="F191" s="197"/>
      <c r="G191" s="197"/>
      <c r="H191" s="353">
        <v>828</v>
      </c>
      <c r="I191" s="354" t="s">
        <v>123</v>
      </c>
      <c r="J191" s="353" t="s">
        <v>209</v>
      </c>
      <c r="K191" s="353">
        <v>500</v>
      </c>
      <c r="L191" s="193"/>
      <c r="M191" s="336">
        <v>357780</v>
      </c>
      <c r="N191" s="201"/>
      <c r="O191" s="201"/>
      <c r="P191" s="201"/>
      <c r="Q191" s="201"/>
      <c r="R191" s="201"/>
      <c r="S191" s="217"/>
    </row>
    <row r="192" spans="1:19" ht="62.25" customHeight="1">
      <c r="A192" s="212" t="s">
        <v>146</v>
      </c>
      <c r="B192" s="194" t="s">
        <v>183</v>
      </c>
      <c r="C192" s="194"/>
      <c r="D192" s="192"/>
      <c r="E192" s="192"/>
      <c r="F192" s="192"/>
      <c r="G192" s="192"/>
      <c r="H192" s="192"/>
      <c r="I192" s="192"/>
      <c r="J192" s="192"/>
      <c r="K192" s="192"/>
      <c r="L192" s="195">
        <f t="shared" ref="L192:S192" si="43">L193</f>
        <v>229866</v>
      </c>
      <c r="M192" s="195">
        <f t="shared" si="43"/>
        <v>229866</v>
      </c>
      <c r="N192" s="195">
        <f t="shared" si="43"/>
        <v>229866</v>
      </c>
      <c r="O192" s="195">
        <f t="shared" si="43"/>
        <v>229866</v>
      </c>
      <c r="P192" s="195">
        <f t="shared" si="43"/>
        <v>229866</v>
      </c>
      <c r="Q192" s="195">
        <f t="shared" si="43"/>
        <v>229866</v>
      </c>
      <c r="R192" s="195">
        <f t="shared" si="43"/>
        <v>229866</v>
      </c>
      <c r="S192" s="213">
        <f t="shared" si="43"/>
        <v>229866</v>
      </c>
    </row>
    <row r="193" spans="1:19" ht="17.25" customHeight="1">
      <c r="A193" s="218"/>
      <c r="B193" s="192" t="s">
        <v>10</v>
      </c>
      <c r="C193" s="192"/>
      <c r="D193" s="197">
        <v>828</v>
      </c>
      <c r="E193" s="198" t="s">
        <v>123</v>
      </c>
      <c r="F193" s="197" t="s">
        <v>141</v>
      </c>
      <c r="G193" s="197">
        <v>800</v>
      </c>
      <c r="H193" s="197">
        <v>828</v>
      </c>
      <c r="I193" s="198" t="s">
        <v>123</v>
      </c>
      <c r="J193" s="197" t="s">
        <v>141</v>
      </c>
      <c r="K193" s="197">
        <v>800</v>
      </c>
      <c r="L193" s="193">
        <v>229866</v>
      </c>
      <c r="M193" s="201">
        <v>229866</v>
      </c>
      <c r="N193" s="201">
        <v>229866</v>
      </c>
      <c r="O193" s="201">
        <v>229866</v>
      </c>
      <c r="P193" s="201">
        <v>229866</v>
      </c>
      <c r="Q193" s="201">
        <v>229866</v>
      </c>
      <c r="R193" s="201">
        <v>229866</v>
      </c>
      <c r="S193" s="217">
        <v>229866</v>
      </c>
    </row>
    <row r="194" spans="1:19" ht="47.25">
      <c r="A194" s="212" t="s">
        <v>149</v>
      </c>
      <c r="B194" s="194" t="s">
        <v>184</v>
      </c>
      <c r="C194" s="194"/>
      <c r="D194" s="192"/>
      <c r="E194" s="192"/>
      <c r="F194" s="192"/>
      <c r="G194" s="192"/>
      <c r="H194" s="192"/>
      <c r="I194" s="192"/>
      <c r="J194" s="192"/>
      <c r="K194" s="192"/>
      <c r="L194" s="195">
        <f t="shared" ref="L194:S194" si="44">SUM(L195:L195)</f>
        <v>4500</v>
      </c>
      <c r="M194" s="195">
        <f t="shared" si="44"/>
        <v>3294</v>
      </c>
      <c r="N194" s="195">
        <f t="shared" si="44"/>
        <v>3425.8</v>
      </c>
      <c r="O194" s="195">
        <f t="shared" si="44"/>
        <v>3562.8</v>
      </c>
      <c r="P194" s="195">
        <f t="shared" si="44"/>
        <v>4500</v>
      </c>
      <c r="Q194" s="195">
        <f t="shared" si="44"/>
        <v>4500</v>
      </c>
      <c r="R194" s="195">
        <f t="shared" si="44"/>
        <v>4500</v>
      </c>
      <c r="S194" s="213">
        <f t="shared" si="44"/>
        <v>4500</v>
      </c>
    </row>
    <row r="195" spans="1:19" ht="16.5" customHeight="1">
      <c r="A195" s="218"/>
      <c r="B195" s="196" t="s">
        <v>10</v>
      </c>
      <c r="C195" s="196"/>
      <c r="D195" s="197">
        <v>810</v>
      </c>
      <c r="E195" s="198" t="s">
        <v>123</v>
      </c>
      <c r="F195" s="197" t="s">
        <v>144</v>
      </c>
      <c r="G195" s="197">
        <v>800</v>
      </c>
      <c r="H195" s="197">
        <v>810</v>
      </c>
      <c r="I195" s="198" t="s">
        <v>123</v>
      </c>
      <c r="J195" s="197" t="s">
        <v>144</v>
      </c>
      <c r="K195" s="197">
        <v>800</v>
      </c>
      <c r="L195" s="193">
        <v>4500</v>
      </c>
      <c r="M195" s="341">
        <f>3294</f>
        <v>3294</v>
      </c>
      <c r="N195" s="341">
        <f>3425.8</f>
        <v>3425.8</v>
      </c>
      <c r="O195" s="341">
        <f>3562.8</f>
        <v>3562.8</v>
      </c>
      <c r="P195" s="202">
        <v>4500</v>
      </c>
      <c r="Q195" s="202">
        <v>4500</v>
      </c>
      <c r="R195" s="202">
        <v>4500</v>
      </c>
      <c r="S195" s="219">
        <v>4500</v>
      </c>
    </row>
    <row r="196" spans="1:19" ht="46.5" customHeight="1">
      <c r="A196" s="212" t="s">
        <v>186</v>
      </c>
      <c r="B196" s="342" t="s">
        <v>200</v>
      </c>
      <c r="C196" s="196"/>
      <c r="D196" s="197"/>
      <c r="E196" s="198"/>
      <c r="F196" s="197"/>
      <c r="G196" s="197"/>
      <c r="H196" s="197"/>
      <c r="I196" s="198"/>
      <c r="J196" s="197"/>
      <c r="K196" s="197"/>
      <c r="L196" s="193"/>
      <c r="M196" s="195">
        <f>M197</f>
        <v>71.8</v>
      </c>
      <c r="N196" s="195">
        <f t="shared" ref="N196:R196" si="45">N197</f>
        <v>74.7</v>
      </c>
      <c r="O196" s="195">
        <f t="shared" si="45"/>
        <v>77.7</v>
      </c>
      <c r="P196" s="195">
        <f t="shared" si="45"/>
        <v>0</v>
      </c>
      <c r="Q196" s="195">
        <f t="shared" si="45"/>
        <v>0</v>
      </c>
      <c r="R196" s="195">
        <f t="shared" si="45"/>
        <v>0</v>
      </c>
      <c r="S196" s="213">
        <f>S197</f>
        <v>0</v>
      </c>
    </row>
    <row r="197" spans="1:19" ht="17.25" customHeight="1">
      <c r="A197" s="215"/>
      <c r="B197" s="196" t="s">
        <v>10</v>
      </c>
      <c r="C197" s="196"/>
      <c r="D197" s="197"/>
      <c r="E197" s="198"/>
      <c r="F197" s="197"/>
      <c r="G197" s="197"/>
      <c r="H197" s="338">
        <v>810</v>
      </c>
      <c r="I197" s="339" t="s">
        <v>123</v>
      </c>
      <c r="J197" s="339" t="s">
        <v>202</v>
      </c>
      <c r="K197" s="339">
        <v>800</v>
      </c>
      <c r="L197" s="225"/>
      <c r="M197" s="340">
        <v>71.8</v>
      </c>
      <c r="N197" s="340">
        <v>74.7</v>
      </c>
      <c r="O197" s="340">
        <v>77.7</v>
      </c>
      <c r="P197" s="202"/>
      <c r="Q197" s="202"/>
      <c r="R197" s="202"/>
      <c r="S197" s="219"/>
    </row>
    <row r="198" spans="1:19" ht="46.5" customHeight="1">
      <c r="A198" s="212" t="s">
        <v>201</v>
      </c>
      <c r="B198" s="194" t="s">
        <v>199</v>
      </c>
      <c r="C198" s="194"/>
      <c r="D198" s="192"/>
      <c r="E198" s="192"/>
      <c r="F198" s="192"/>
      <c r="G198" s="192"/>
      <c r="H198" s="192"/>
      <c r="I198" s="192"/>
      <c r="J198" s="192"/>
      <c r="K198" s="192"/>
      <c r="L198" s="195">
        <f t="shared" ref="L198:S198" si="46">L199</f>
        <v>6700</v>
      </c>
      <c r="M198" s="195">
        <f t="shared" si="46"/>
        <v>7100</v>
      </c>
      <c r="N198" s="195">
        <f t="shared" si="46"/>
        <v>7100</v>
      </c>
      <c r="O198" s="195">
        <f t="shared" si="46"/>
        <v>7100</v>
      </c>
      <c r="P198" s="195">
        <f t="shared" si="46"/>
        <v>7100</v>
      </c>
      <c r="Q198" s="195">
        <f t="shared" si="46"/>
        <v>7100</v>
      </c>
      <c r="R198" s="195">
        <f t="shared" si="46"/>
        <v>7100</v>
      </c>
      <c r="S198" s="213">
        <f t="shared" si="46"/>
        <v>7100</v>
      </c>
    </row>
    <row r="199" spans="1:19" ht="18" customHeight="1">
      <c r="B199" s="192" t="s">
        <v>10</v>
      </c>
      <c r="C199" s="192"/>
      <c r="D199" s="197">
        <v>828</v>
      </c>
      <c r="E199" s="198" t="s">
        <v>123</v>
      </c>
      <c r="F199" s="197" t="s">
        <v>148</v>
      </c>
      <c r="G199" s="197">
        <v>800</v>
      </c>
      <c r="H199" s="197">
        <v>828</v>
      </c>
      <c r="I199" s="198" t="s">
        <v>123</v>
      </c>
      <c r="J199" s="197" t="s">
        <v>148</v>
      </c>
      <c r="K199" s="197">
        <v>800</v>
      </c>
      <c r="L199" s="193">
        <v>6700</v>
      </c>
      <c r="M199" s="202">
        <v>7100</v>
      </c>
      <c r="N199" s="202">
        <v>7100</v>
      </c>
      <c r="O199" s="202">
        <v>7100</v>
      </c>
      <c r="P199" s="202">
        <v>7100</v>
      </c>
      <c r="Q199" s="202">
        <v>7100</v>
      </c>
      <c r="R199" s="202">
        <v>7100</v>
      </c>
      <c r="S199" s="219">
        <v>7100</v>
      </c>
    </row>
    <row r="200" spans="1:19" ht="48.75" customHeight="1">
      <c r="A200" s="212" t="s">
        <v>208</v>
      </c>
      <c r="B200" s="194" t="s">
        <v>187</v>
      </c>
      <c r="C200" s="194"/>
      <c r="D200" s="192"/>
      <c r="E200" s="192"/>
      <c r="F200" s="192"/>
      <c r="G200" s="192"/>
      <c r="H200" s="192"/>
      <c r="I200" s="192"/>
      <c r="J200" s="192"/>
      <c r="K200" s="192"/>
      <c r="L200" s="195">
        <f t="shared" ref="L200:S200" si="47">L201</f>
        <v>34000</v>
      </c>
      <c r="M200" s="195">
        <f t="shared" si="47"/>
        <v>0</v>
      </c>
      <c r="N200" s="195">
        <f t="shared" si="47"/>
        <v>0</v>
      </c>
      <c r="O200" s="195">
        <f t="shared" si="47"/>
        <v>0</v>
      </c>
      <c r="P200" s="195">
        <f t="shared" si="47"/>
        <v>34000</v>
      </c>
      <c r="Q200" s="195">
        <f t="shared" si="47"/>
        <v>34000</v>
      </c>
      <c r="R200" s="195">
        <f t="shared" si="47"/>
        <v>34000</v>
      </c>
      <c r="S200" s="213">
        <f t="shared" si="47"/>
        <v>34000</v>
      </c>
    </row>
    <row r="201" spans="1:19" ht="22.5" customHeight="1">
      <c r="A201" s="215"/>
      <c r="B201" s="192" t="s">
        <v>10</v>
      </c>
      <c r="C201" s="192"/>
      <c r="D201" s="197">
        <v>828</v>
      </c>
      <c r="E201" s="198" t="s">
        <v>123</v>
      </c>
      <c r="F201" s="197" t="s">
        <v>151</v>
      </c>
      <c r="G201" s="197">
        <v>800</v>
      </c>
      <c r="H201" s="197">
        <v>828</v>
      </c>
      <c r="I201" s="198" t="s">
        <v>123</v>
      </c>
      <c r="J201" s="197" t="s">
        <v>151</v>
      </c>
      <c r="K201" s="197">
        <v>800</v>
      </c>
      <c r="L201" s="193">
        <v>34000</v>
      </c>
      <c r="M201" s="193">
        <v>0</v>
      </c>
      <c r="N201" s="193">
        <v>0</v>
      </c>
      <c r="O201" s="193">
        <v>0</v>
      </c>
      <c r="P201" s="193">
        <v>34000</v>
      </c>
      <c r="Q201" s="193">
        <v>34000</v>
      </c>
      <c r="R201" s="193">
        <v>34000</v>
      </c>
      <c r="S201" s="211">
        <v>34000</v>
      </c>
    </row>
    <row r="202" spans="1:19" ht="77.25" customHeight="1">
      <c r="A202" s="203" t="s">
        <v>152</v>
      </c>
      <c r="B202" s="204" t="s">
        <v>153</v>
      </c>
      <c r="C202" s="204"/>
      <c r="D202" s="205"/>
      <c r="E202" s="205"/>
      <c r="F202" s="205"/>
      <c r="G202" s="205"/>
      <c r="H202" s="205"/>
      <c r="I202" s="205"/>
      <c r="J202" s="205"/>
      <c r="K202" s="205"/>
      <c r="L202" s="206" t="e">
        <f>L205+#REF!+L207+L209</f>
        <v>#REF!</v>
      </c>
      <c r="M202" s="206">
        <f t="shared" ref="M202:S202" si="48">M205+M207+M209</f>
        <v>214540.40000000002</v>
      </c>
      <c r="N202" s="206">
        <f t="shared" si="48"/>
        <v>222223.8</v>
      </c>
      <c r="O202" s="206">
        <f t="shared" si="48"/>
        <v>229681.8</v>
      </c>
      <c r="P202" s="206">
        <f t="shared" si="48"/>
        <v>238869.07199999999</v>
      </c>
      <c r="Q202" s="206">
        <f t="shared" si="48"/>
        <v>248423.83488000001</v>
      </c>
      <c r="R202" s="206">
        <f t="shared" si="48"/>
        <v>258360.78827520003</v>
      </c>
      <c r="S202" s="220">
        <f t="shared" si="48"/>
        <v>268695.21980620804</v>
      </c>
    </row>
    <row r="203" spans="1:19" ht="18" customHeight="1">
      <c r="A203" s="36"/>
      <c r="B203" s="27" t="s">
        <v>10</v>
      </c>
      <c r="C203" s="27"/>
      <c r="D203" s="74"/>
      <c r="E203" s="74"/>
      <c r="F203" s="74"/>
      <c r="G203" s="74"/>
      <c r="H203" s="74"/>
      <c r="I203" s="74"/>
      <c r="J203" s="74"/>
      <c r="K203" s="74"/>
      <c r="L203" s="69">
        <f t="shared" ref="L203:S203" si="49">SUM(L205:L209)</f>
        <v>213801.2</v>
      </c>
      <c r="M203" s="69">
        <f t="shared" si="49"/>
        <v>214540.40000000002</v>
      </c>
      <c r="N203" s="71">
        <f t="shared" si="49"/>
        <v>222223.8</v>
      </c>
      <c r="O203" s="71">
        <f t="shared" si="49"/>
        <v>229681.8</v>
      </c>
      <c r="P203" s="71">
        <f t="shared" si="49"/>
        <v>238869.07199999999</v>
      </c>
      <c r="Q203" s="71">
        <f t="shared" si="49"/>
        <v>248423.83488000001</v>
      </c>
      <c r="R203" s="71">
        <f t="shared" si="49"/>
        <v>258360.78827520003</v>
      </c>
      <c r="S203" s="73">
        <f t="shared" si="49"/>
        <v>268695.21980620804</v>
      </c>
    </row>
    <row r="204" spans="1:19" ht="21" customHeight="1">
      <c r="A204" s="58" t="s">
        <v>154</v>
      </c>
      <c r="B204" s="105" t="s">
        <v>155</v>
      </c>
      <c r="C204" s="105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5"/>
      <c r="O204" s="75"/>
      <c r="P204" s="75"/>
      <c r="Q204" s="75"/>
      <c r="R204" s="75"/>
      <c r="S204" s="76"/>
    </row>
    <row r="205" spans="1:19" ht="16.5" customHeight="1">
      <c r="A205" s="36"/>
      <c r="B205" s="27" t="s">
        <v>10</v>
      </c>
      <c r="C205" s="27"/>
      <c r="D205" s="104">
        <v>828</v>
      </c>
      <c r="E205" s="163" t="s">
        <v>123</v>
      </c>
      <c r="F205" s="104" t="s">
        <v>156</v>
      </c>
      <c r="G205" s="104"/>
      <c r="H205" s="104">
        <v>828</v>
      </c>
      <c r="I205" s="163" t="s">
        <v>123</v>
      </c>
      <c r="J205" s="104" t="s">
        <v>196</v>
      </c>
      <c r="K205" s="104"/>
      <c r="L205" s="69">
        <v>39207</v>
      </c>
      <c r="M205" s="285">
        <v>35662.1</v>
      </c>
      <c r="N205" s="285">
        <v>36823.1</v>
      </c>
      <c r="O205" s="285">
        <v>38219.1</v>
      </c>
      <c r="P205" s="285">
        <f>O205*1.04</f>
        <v>39747.864000000001</v>
      </c>
      <c r="Q205" s="285">
        <f>P205*1.04</f>
        <v>41337.778560000006</v>
      </c>
      <c r="R205" s="285">
        <f>Q205*1.04</f>
        <v>42991.289702400005</v>
      </c>
      <c r="S205" s="285">
        <f>R205*1.04</f>
        <v>44710.941290496005</v>
      </c>
    </row>
    <row r="206" spans="1:19" ht="32.25" customHeight="1">
      <c r="A206" s="58" t="s">
        <v>157</v>
      </c>
      <c r="B206" s="105" t="s">
        <v>162</v>
      </c>
      <c r="C206" s="105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5"/>
      <c r="O206" s="75"/>
      <c r="P206" s="75"/>
      <c r="Q206" s="75"/>
      <c r="R206" s="75"/>
      <c r="S206" s="76"/>
    </row>
    <row r="207" spans="1:19" ht="19.5" customHeight="1">
      <c r="A207" s="26"/>
      <c r="B207" s="27" t="s">
        <v>10</v>
      </c>
      <c r="C207" s="27"/>
      <c r="D207" s="104">
        <v>828</v>
      </c>
      <c r="E207" s="163" t="s">
        <v>159</v>
      </c>
      <c r="F207" s="104" t="s">
        <v>163</v>
      </c>
      <c r="G207" s="104"/>
      <c r="H207" s="104">
        <v>828</v>
      </c>
      <c r="I207" s="163" t="s">
        <v>159</v>
      </c>
      <c r="J207" s="104" t="s">
        <v>163</v>
      </c>
      <c r="K207" s="104"/>
      <c r="L207" s="69">
        <v>140767</v>
      </c>
      <c r="M207" s="285">
        <v>143328</v>
      </c>
      <c r="N207" s="285">
        <v>148465</v>
      </c>
      <c r="O207" s="285">
        <v>153218</v>
      </c>
      <c r="P207" s="285">
        <f>O207*1.04</f>
        <v>159346.72</v>
      </c>
      <c r="Q207" s="285">
        <f t="shared" ref="Q207:S207" si="50">P207*1.04</f>
        <v>165720.5888</v>
      </c>
      <c r="R207" s="285">
        <f t="shared" si="50"/>
        <v>172349.41235200001</v>
      </c>
      <c r="S207" s="285">
        <f t="shared" si="50"/>
        <v>179243.38884608002</v>
      </c>
    </row>
    <row r="208" spans="1:19" ht="31.5">
      <c r="A208" s="58" t="s">
        <v>161</v>
      </c>
      <c r="B208" s="105" t="s">
        <v>165</v>
      </c>
      <c r="C208" s="105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5"/>
      <c r="O208" s="75"/>
      <c r="P208" s="75"/>
      <c r="Q208" s="75"/>
      <c r="R208" s="75"/>
      <c r="S208" s="76"/>
    </row>
    <row r="209" spans="1:19" ht="21.75" customHeight="1" thickBot="1">
      <c r="A209" s="164"/>
      <c r="B209" s="165" t="s">
        <v>10</v>
      </c>
      <c r="C209" s="165"/>
      <c r="D209" s="166">
        <v>828</v>
      </c>
      <c r="E209" s="167" t="s">
        <v>123</v>
      </c>
      <c r="F209" s="166" t="s">
        <v>163</v>
      </c>
      <c r="G209" s="166"/>
      <c r="H209" s="166">
        <v>828</v>
      </c>
      <c r="I209" s="167" t="s">
        <v>123</v>
      </c>
      <c r="J209" s="166" t="s">
        <v>163</v>
      </c>
      <c r="K209" s="166"/>
      <c r="L209" s="168">
        <v>33827.199999999997</v>
      </c>
      <c r="M209" s="285">
        <v>35550.300000000003</v>
      </c>
      <c r="N209" s="285">
        <v>36935.699999999997</v>
      </c>
      <c r="O209" s="285">
        <v>38244.699999999997</v>
      </c>
      <c r="P209" s="285">
        <f>O209*1.04</f>
        <v>39774.487999999998</v>
      </c>
      <c r="Q209" s="285">
        <f>P209*1.04</f>
        <v>41365.467519999998</v>
      </c>
      <c r="R209" s="285">
        <f>Q209*1.04</f>
        <v>43020.086220799996</v>
      </c>
      <c r="S209" s="285">
        <f>R209*1.04</f>
        <v>44740.889669632001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A33:A36"/>
    <mergeCell ref="B33:B37"/>
    <mergeCell ref="C33:C37"/>
    <mergeCell ref="D6:G6"/>
    <mergeCell ref="H6:K6"/>
    <mergeCell ref="A31:A32"/>
    <mergeCell ref="B31:B32"/>
    <mergeCell ref="C31:C32"/>
    <mergeCell ref="B61:B62"/>
    <mergeCell ref="A42:A43"/>
    <mergeCell ref="B42:B43"/>
    <mergeCell ref="C42:C43"/>
    <mergeCell ref="A44:A47"/>
    <mergeCell ref="B44:B47"/>
    <mergeCell ref="C44:C47"/>
    <mergeCell ref="A58:A59"/>
    <mergeCell ref="B58:B59"/>
    <mergeCell ref="C58:C59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C209"/>
  <sheetViews>
    <sheetView view="pageBreakPreview" topLeftCell="A5" zoomScaleSheetLayoutView="100" workbookViewId="0">
      <selection activeCell="M110" sqref="M110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3" width="10.85546875" style="1" customWidth="1"/>
    <col min="24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70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68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69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L20+L77+L103+L138</f>
        <v>#REF!</v>
      </c>
      <c r="M7" s="18">
        <f t="shared" si="0"/>
        <v>12794343.699999999</v>
      </c>
      <c r="N7" s="18">
        <f t="shared" si="0"/>
        <v>15560449.4</v>
      </c>
      <c r="O7" s="18">
        <f t="shared" si="0"/>
        <v>16018030.400000002</v>
      </c>
      <c r="P7" s="18">
        <f t="shared" si="0"/>
        <v>15132666.172</v>
      </c>
      <c r="Q7" s="18">
        <f t="shared" si="0"/>
        <v>16954357.93488</v>
      </c>
      <c r="R7" s="18">
        <f t="shared" si="0"/>
        <v>16750337.888275201</v>
      </c>
      <c r="S7" s="19">
        <f t="shared" si="0"/>
        <v>17707179.319806207</v>
      </c>
      <c r="T7" s="280">
        <f>SUM(M7:S7)</f>
        <v>110917364.8149614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L21+L78+L104+L139</f>
        <v>#REF!</v>
      </c>
      <c r="M8" s="24">
        <f>M25+M52+M65+M83+M108+M143</f>
        <v>69045.999999999956</v>
      </c>
      <c r="N8" s="25">
        <f>N25+N52+N65+N83+N108+N143</f>
        <v>2706459</v>
      </c>
      <c r="O8" s="25">
        <f>O25+O52+O65+O83+O108+O143</f>
        <v>3228090.5</v>
      </c>
      <c r="P8" s="25">
        <f>P25+P52+P65+P83+P104+P143</f>
        <v>1067524</v>
      </c>
      <c r="Q8" s="25">
        <f>Q25+Q52+Q65+Q83+Q104+Q143</f>
        <v>2287340</v>
      </c>
      <c r="R8" s="25">
        <f>R25+R52+R65+R83+R104+R143</f>
        <v>1480000</v>
      </c>
      <c r="S8" s="207">
        <f>S25+S52+S65+S83+S104+S143</f>
        <v>1778445.7</v>
      </c>
      <c r="T8" s="280">
        <f t="shared" ref="T8:T11" si="1">SUM(M8:S8)</f>
        <v>12616905.199999999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L22+L79+L105+L140</f>
        <v>#REF!</v>
      </c>
      <c r="M9" s="29">
        <f t="shared" ref="M9:S9" si="2">M22+M79+M105+M140</f>
        <v>12602987.136</v>
      </c>
      <c r="N9" s="29">
        <f t="shared" si="2"/>
        <v>12822840.200000001</v>
      </c>
      <c r="O9" s="29">
        <f t="shared" si="2"/>
        <v>12780046.200000001</v>
      </c>
      <c r="P9" s="29">
        <f t="shared" si="2"/>
        <v>14006406.972000001</v>
      </c>
      <c r="Q9" s="29">
        <f t="shared" si="2"/>
        <v>14608282.73488</v>
      </c>
      <c r="R9" s="29">
        <f t="shared" si="2"/>
        <v>15211602.688275201</v>
      </c>
      <c r="S9" s="30">
        <f t="shared" si="2"/>
        <v>15869998.419806208</v>
      </c>
      <c r="T9" s="280">
        <f t="shared" si="1"/>
        <v>97902164.350961417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L23+L106+L141</f>
        <v>147688.62199999997</v>
      </c>
      <c r="M10" s="29">
        <f>M23+M85+M106+M141</f>
        <v>117843.96400000001</v>
      </c>
      <c r="N10" s="29">
        <f t="shared" ref="N10:S10" si="3">N23+N106+N141</f>
        <v>31150.2</v>
      </c>
      <c r="O10" s="29">
        <f t="shared" si="3"/>
        <v>9893.7000000000007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393828.66400000005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M86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L20+L93+L107+L142</f>
        <v>#REF!</v>
      </c>
      <c r="M13" s="283">
        <f>M20+M82+M93+M107+M142-M66-M152</f>
        <v>10851634.399999999</v>
      </c>
      <c r="N13" s="283">
        <f t="shared" ref="N13:S13" si="4">N20+N93+N107+N142-N66-N152</f>
        <v>13967106</v>
      </c>
      <c r="O13" s="283">
        <f t="shared" si="4"/>
        <v>14416624</v>
      </c>
      <c r="P13" s="283">
        <f t="shared" si="4"/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16032004</v>
      </c>
      <c r="T13" s="228">
        <v>10851634.4</v>
      </c>
      <c r="U13" s="229">
        <v>13967106</v>
      </c>
      <c r="V13" s="229">
        <v>14416624</v>
      </c>
      <c r="W13" s="225"/>
      <c r="X13" s="225"/>
      <c r="Y13" s="229">
        <v>11961229.100000001</v>
      </c>
      <c r="Z13" s="225"/>
      <c r="AA13" s="230">
        <f>M13-AA20-AA21</f>
        <v>10677816.099999998</v>
      </c>
      <c r="AB13" s="230">
        <f>N13-AB20-AB21</f>
        <v>11255133.1</v>
      </c>
      <c r="AC13" s="225" t="s">
        <v>166</v>
      </c>
    </row>
    <row r="14" spans="1:29" ht="25.5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M21+M78+M104</f>
        <v>69045.999999999956</v>
      </c>
      <c r="N14" s="347">
        <f t="shared" ref="N14:S14" si="5">N21+N78+N104</f>
        <v>2706459</v>
      </c>
      <c r="O14" s="347">
        <f t="shared" si="5"/>
        <v>3228090.5</v>
      </c>
      <c r="P14" s="347">
        <f t="shared" si="5"/>
        <v>1067524</v>
      </c>
      <c r="Q14" s="347">
        <f t="shared" si="5"/>
        <v>2287340</v>
      </c>
      <c r="R14" s="347">
        <f t="shared" si="5"/>
        <v>1480000</v>
      </c>
      <c r="S14" s="347">
        <f t="shared" si="5"/>
        <v>1778445.7</v>
      </c>
      <c r="T14" s="345"/>
      <c r="U14" s="345"/>
      <c r="V14" s="345"/>
      <c r="W14" s="225"/>
      <c r="X14" s="225"/>
      <c r="Y14" s="345"/>
      <c r="Z14" s="225"/>
      <c r="AA14" s="346"/>
      <c r="AB14" s="346"/>
      <c r="AC14" s="225"/>
    </row>
    <row r="15" spans="1:29" ht="25.5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6">M22+M79+M105+M144-M66-M152</f>
        <v>10661566.036</v>
      </c>
      <c r="N15" s="283">
        <f t="shared" si="6"/>
        <v>11230785</v>
      </c>
      <c r="O15" s="283">
        <f t="shared" si="6"/>
        <v>11179928</v>
      </c>
      <c r="P15" s="283">
        <f t="shared" si="6"/>
        <v>12362346</v>
      </c>
      <c r="Q15" s="283">
        <f t="shared" si="6"/>
        <v>12954667</v>
      </c>
      <c r="R15" s="283">
        <f t="shared" si="6"/>
        <v>13548050</v>
      </c>
      <c r="S15" s="283">
        <f t="shared" si="6"/>
        <v>14196111.300000001</v>
      </c>
      <c r="T15" s="345"/>
      <c r="U15" s="345"/>
      <c r="V15" s="345"/>
      <c r="W15" s="225"/>
      <c r="X15" s="225"/>
      <c r="Y15" s="345"/>
      <c r="Z15" s="225"/>
      <c r="AA15" s="346"/>
      <c r="AB15" s="346"/>
      <c r="AC15" s="225"/>
    </row>
    <row r="16" spans="1:29" ht="25.5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7">M23+M80+M81+M106+M145</f>
        <v>121022.364</v>
      </c>
      <c r="N16" s="348">
        <f t="shared" si="7"/>
        <v>29862</v>
      </c>
      <c r="O16" s="348">
        <f t="shared" si="7"/>
        <v>8605.5</v>
      </c>
      <c r="P16" s="348">
        <f t="shared" si="7"/>
        <v>57447</v>
      </c>
      <c r="Q16" s="348">
        <f t="shared" si="7"/>
        <v>57447</v>
      </c>
      <c r="R16" s="348">
        <f t="shared" si="7"/>
        <v>57447</v>
      </c>
      <c r="S16" s="348">
        <f t="shared" si="7"/>
        <v>57447</v>
      </c>
      <c r="T16" s="345"/>
      <c r="U16" s="345"/>
      <c r="V16" s="345"/>
      <c r="W16" s="225"/>
      <c r="X16" s="225"/>
      <c r="Y16" s="345"/>
      <c r="Z16" s="225"/>
      <c r="AA16" s="346"/>
      <c r="AB16" s="346"/>
      <c r="AC16" s="225"/>
    </row>
    <row r="17" spans="1:29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M7-M10-M11-M66-M152-M174-M209</f>
        <v>10909602.136</v>
      </c>
      <c r="N17" s="39">
        <f>N7-N10-N66-N152-N174-N209</f>
        <v>14122532.100000001</v>
      </c>
      <c r="O17" s="39">
        <f>O7-O10-O66-O152-O174-O209</f>
        <v>14599455.600000003</v>
      </c>
      <c r="P17" s="39"/>
      <c r="Q17" s="39"/>
      <c r="R17" s="39"/>
      <c r="S17" s="41"/>
      <c r="T17" s="223">
        <f>M13-T13</f>
        <v>0</v>
      </c>
      <c r="U17" s="223">
        <f>N13-U13</f>
        <v>0</v>
      </c>
      <c r="V17" s="225"/>
      <c r="W17" s="225"/>
      <c r="X17" s="225"/>
      <c r="Y17" s="225"/>
      <c r="Z17" s="225"/>
      <c r="AA17" s="225"/>
      <c r="AB17" s="225"/>
      <c r="AC17" s="225"/>
    </row>
    <row r="18" spans="1:29" ht="20.25" hidden="1" customHeight="1">
      <c r="A18" s="36"/>
      <c r="B18" s="37"/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40">
        <f>M15-'Прилож.УТОЧ 30.10.23(1-е чтение'!M15</f>
        <v>0</v>
      </c>
      <c r="N18" s="40">
        <f>N15-'Прилож.УТОЧ 30.10.23(1-е чтение'!N15</f>
        <v>-2.5007303804159164E-2</v>
      </c>
      <c r="O18" s="39">
        <f>O15-'Прилож.УТОЧ 30.10.23(1-е чтение'!O15</f>
        <v>0</v>
      </c>
      <c r="P18" s="39"/>
      <c r="Q18" s="39"/>
      <c r="R18" s="39"/>
      <c r="S18" s="41"/>
      <c r="T18" s="225"/>
      <c r="U18" s="313" t="s">
        <v>167</v>
      </c>
      <c r="V18" s="225"/>
      <c r="W18" s="225"/>
      <c r="X18" s="225"/>
      <c r="Y18" s="225"/>
      <c r="Z18" s="225"/>
      <c r="AA18" s="225"/>
      <c r="AB18" s="225"/>
      <c r="AC18" s="225"/>
    </row>
    <row r="19" spans="1:29" ht="36" customHeight="1">
      <c r="A19" s="42">
        <v>1</v>
      </c>
      <c r="B19" s="43" t="s">
        <v>17</v>
      </c>
      <c r="C19" s="43"/>
      <c r="D19" s="43"/>
      <c r="E19" s="43"/>
      <c r="F19" s="43"/>
      <c r="G19" s="43"/>
      <c r="H19" s="44"/>
      <c r="I19" s="44"/>
      <c r="J19" s="44"/>
      <c r="K19" s="44"/>
      <c r="L19" s="44"/>
      <c r="M19" s="246"/>
      <c r="N19" s="247"/>
      <c r="O19" s="246"/>
      <c r="P19" s="246"/>
      <c r="Q19" s="246"/>
      <c r="R19" s="246"/>
      <c r="S19" s="248"/>
      <c r="T19" s="231">
        <f>10293249.1+1756093.2+23743.7</f>
        <v>12073085.999999998</v>
      </c>
      <c r="U19" s="224"/>
      <c r="V19" s="225"/>
      <c r="W19" s="225"/>
      <c r="X19" s="225"/>
      <c r="Y19" s="226">
        <v>191267</v>
      </c>
      <c r="Z19" s="225"/>
      <c r="AA19" s="230">
        <f>AA13-AA9-AA10</f>
        <v>10561800.099999998</v>
      </c>
      <c r="AB19" s="225"/>
      <c r="AC19" s="225"/>
    </row>
    <row r="20" spans="1:29" ht="22.5" customHeight="1">
      <c r="A20" s="48"/>
      <c r="B20" s="49" t="s">
        <v>18</v>
      </c>
      <c r="C20" s="49"/>
      <c r="D20" s="49"/>
      <c r="E20" s="49"/>
      <c r="F20" s="49"/>
      <c r="G20" s="49"/>
      <c r="H20" s="50"/>
      <c r="I20" s="50"/>
      <c r="J20" s="50"/>
      <c r="K20" s="50"/>
      <c r="L20" s="34">
        <f t="shared" ref="L20:O22" si="8">L24+L51+L64</f>
        <v>4506583.5</v>
      </c>
      <c r="M20" s="34">
        <f t="shared" si="8"/>
        <v>3583135.3</v>
      </c>
      <c r="N20" s="34">
        <f t="shared" si="8"/>
        <v>3820033.4</v>
      </c>
      <c r="O20" s="34">
        <f t="shared" si="8"/>
        <v>5053274.0000000009</v>
      </c>
      <c r="P20" s="51"/>
      <c r="Q20" s="51"/>
      <c r="R20" s="51"/>
      <c r="S20" s="52"/>
      <c r="T20" s="232">
        <v>104</v>
      </c>
      <c r="U20" s="224"/>
      <c r="V20" s="225"/>
      <c r="W20" s="225"/>
      <c r="X20" s="225"/>
      <c r="Y20" s="226">
        <f>115685.1-36275</f>
        <v>79410.100000000006</v>
      </c>
      <c r="Z20" s="225"/>
      <c r="AA20" s="226">
        <f>M8</f>
        <v>69045.999999999956</v>
      </c>
      <c r="AB20" s="226">
        <f>N8</f>
        <v>2706459</v>
      </c>
      <c r="AC20" s="225" t="s">
        <v>167</v>
      </c>
    </row>
    <row r="21" spans="1:29" ht="24" customHeight="1">
      <c r="A21" s="48"/>
      <c r="B21" s="27" t="s">
        <v>9</v>
      </c>
      <c r="C21" s="49"/>
      <c r="D21" s="49"/>
      <c r="E21" s="49"/>
      <c r="F21" s="49"/>
      <c r="G21" s="49"/>
      <c r="H21" s="50"/>
      <c r="I21" s="50"/>
      <c r="J21" s="50"/>
      <c r="K21" s="50"/>
      <c r="L21" s="29">
        <f t="shared" si="8"/>
        <v>2960742.1999999997</v>
      </c>
      <c r="M21" s="29">
        <f t="shared" si="8"/>
        <v>32770.999999999956</v>
      </c>
      <c r="N21" s="29">
        <f t="shared" si="8"/>
        <v>2706459</v>
      </c>
      <c r="O21" s="29">
        <f t="shared" si="8"/>
        <v>3228090.5</v>
      </c>
      <c r="P21" s="51"/>
      <c r="Q21" s="51"/>
      <c r="R21" s="51"/>
      <c r="S21" s="52"/>
      <c r="T21" s="232">
        <f>103457+12455</f>
        <v>115912</v>
      </c>
      <c r="U21" s="226">
        <v>34685</v>
      </c>
      <c r="V21" s="225"/>
      <c r="W21" s="225"/>
      <c r="X21" s="225"/>
      <c r="Y21" s="233">
        <f>Y13+Y19-Y20</f>
        <v>12073086.000000002</v>
      </c>
      <c r="Z21" s="225"/>
      <c r="AA21" s="226">
        <v>104772.3</v>
      </c>
      <c r="AB21" s="226">
        <v>5513.9</v>
      </c>
      <c r="AC21" s="225" t="s">
        <v>16</v>
      </c>
    </row>
    <row r="22" spans="1:29" ht="25.5" customHeight="1">
      <c r="A22" s="48"/>
      <c r="B22" s="27" t="s">
        <v>10</v>
      </c>
      <c r="C22" s="49"/>
      <c r="D22" s="49"/>
      <c r="E22" s="49"/>
      <c r="F22" s="49"/>
      <c r="G22" s="49"/>
      <c r="H22" s="50"/>
      <c r="I22" s="50"/>
      <c r="J22" s="50"/>
      <c r="K22" s="50"/>
      <c r="L22" s="29" t="e">
        <f t="shared" si="8"/>
        <v>#REF!</v>
      </c>
      <c r="M22" s="29">
        <f>M26+M53+M66</f>
        <v>3529011.6</v>
      </c>
      <c r="N22" s="29">
        <f t="shared" si="8"/>
        <v>1083712.3999999999</v>
      </c>
      <c r="O22" s="29">
        <f t="shared" si="8"/>
        <v>1816578</v>
      </c>
      <c r="P22" s="51"/>
      <c r="Q22" s="51"/>
      <c r="R22" s="51"/>
      <c r="S22" s="52"/>
      <c r="T22" s="232">
        <v>36078.699999999997</v>
      </c>
      <c r="U22" s="226">
        <v>31758.7</v>
      </c>
      <c r="V22" s="225"/>
      <c r="W22" s="225"/>
      <c r="X22" s="225"/>
      <c r="Y22" s="225"/>
      <c r="Z22" s="225"/>
      <c r="AA22" s="225"/>
      <c r="AB22" s="225"/>
      <c r="AC22" s="225"/>
    </row>
    <row r="23" spans="1:29" ht="23.25" customHeight="1">
      <c r="A23" s="48"/>
      <c r="B23" s="27" t="s">
        <v>11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>L27</f>
        <v>20735.8</v>
      </c>
      <c r="M23" s="29">
        <f>M27+M54</f>
        <v>21352.7</v>
      </c>
      <c r="N23" s="29">
        <f t="shared" ref="N23:O23" si="9">N27+N54</f>
        <v>29862</v>
      </c>
      <c r="O23" s="29">
        <f t="shared" si="9"/>
        <v>8605.5</v>
      </c>
      <c r="P23" s="51"/>
      <c r="Q23" s="51"/>
      <c r="R23" s="51"/>
      <c r="S23" s="52"/>
      <c r="T23" s="231">
        <f>T19+T20+T21+T22</f>
        <v>12225180.699999997</v>
      </c>
      <c r="U23" s="234">
        <f>U13+U21+U22</f>
        <v>14033549.699999999</v>
      </c>
      <c r="V23" s="225"/>
      <c r="W23" s="225"/>
      <c r="X23" s="225"/>
      <c r="Y23" s="225"/>
      <c r="Z23" s="225"/>
      <c r="AA23" s="225"/>
      <c r="AB23" s="225"/>
      <c r="AC23" s="225"/>
    </row>
    <row r="24" spans="1:29" ht="33" customHeight="1">
      <c r="A24" s="42" t="s">
        <v>19</v>
      </c>
      <c r="B24" s="43" t="s">
        <v>20</v>
      </c>
      <c r="C24" s="43"/>
      <c r="D24" s="43"/>
      <c r="E24" s="43"/>
      <c r="F24" s="43"/>
      <c r="G24" s="43"/>
      <c r="H24" s="44"/>
      <c r="I24" s="44"/>
      <c r="J24" s="44"/>
      <c r="K24" s="44"/>
      <c r="L24" s="53">
        <f>L30+L41</f>
        <v>4452358.0999999996</v>
      </c>
      <c r="M24" s="53">
        <f>M30+M41</f>
        <v>3546328.9</v>
      </c>
      <c r="N24" s="54">
        <f>N30+N41</f>
        <v>3787621.6</v>
      </c>
      <c r="O24" s="54">
        <f>O30+O41</f>
        <v>4930234.3000000007</v>
      </c>
      <c r="P24" s="45"/>
      <c r="Q24" s="45"/>
      <c r="R24" s="45"/>
      <c r="S24" s="47"/>
      <c r="T24" s="223">
        <f>N24-'Прилож.УТОЧ 17.10.2023'!N21</f>
        <v>883713.5</v>
      </c>
      <c r="U24" s="225"/>
      <c r="V24" s="225"/>
      <c r="W24" s="225"/>
      <c r="X24" s="225"/>
      <c r="Y24" s="225"/>
      <c r="Z24" s="225"/>
      <c r="AA24" s="225"/>
      <c r="AB24" s="225"/>
      <c r="AC24" s="225"/>
    </row>
    <row r="25" spans="1:29" ht="22.5" customHeight="1">
      <c r="A25" s="26"/>
      <c r="B25" s="27" t="s">
        <v>9</v>
      </c>
      <c r="C25" s="27"/>
      <c r="D25" s="27"/>
      <c r="E25" s="27"/>
      <c r="F25" s="27"/>
      <c r="G25" s="27"/>
      <c r="H25" s="28"/>
      <c r="I25" s="28"/>
      <c r="J25" s="28"/>
      <c r="K25" s="28"/>
      <c r="L25" s="29">
        <f>L31+L32+L42+L43</f>
        <v>2906620.8</v>
      </c>
      <c r="M25" s="29">
        <f>M31+M42+M43</f>
        <v>3.1999999999534339</v>
      </c>
      <c r="N25" s="29">
        <f>N31+N42+N43</f>
        <v>2677614.7000000002</v>
      </c>
      <c r="O25" s="29">
        <f>O31+O42+O43</f>
        <v>3154919.2</v>
      </c>
      <c r="P25" s="55"/>
      <c r="Q25" s="55"/>
      <c r="R25" s="55"/>
      <c r="S25" s="56"/>
      <c r="T25" s="223">
        <f>N25-'Прилож.УТОЧ 17.10.2023'!N22</f>
        <v>4347.8999999999069</v>
      </c>
    </row>
    <row r="26" spans="1:29" ht="18" customHeight="1">
      <c r="A26" s="26"/>
      <c r="B26" s="27" t="s">
        <v>10</v>
      </c>
      <c r="C26" s="27"/>
      <c r="D26" s="27"/>
      <c r="E26" s="27"/>
      <c r="F26" s="27"/>
      <c r="G26" s="27"/>
      <c r="H26" s="28"/>
      <c r="I26" s="28"/>
      <c r="J26" s="28"/>
      <c r="K26" s="28"/>
      <c r="L26" s="29">
        <f>L33+L34+L35+L36+L37+L44+L45+L46+L47</f>
        <v>1525001.5</v>
      </c>
      <c r="M26" s="29">
        <f>M33+M34+M35+M36+M37+M44+M45+M46+M47</f>
        <v>3527542.2</v>
      </c>
      <c r="N26" s="29">
        <f>N33+N34+N35+N36+N37+N44+N45+N46+N47</f>
        <v>1082406.5</v>
      </c>
      <c r="O26" s="29">
        <f>O33+O34+O35+O36+O37+O44+O45+O46+O47</f>
        <v>1775315.1</v>
      </c>
      <c r="P26" s="55"/>
      <c r="Q26" s="55"/>
      <c r="R26" s="55"/>
      <c r="S26" s="56"/>
      <c r="T26" s="280">
        <f>N26-'Прилож.УТОЧ 17.10.2023'!N23</f>
        <v>857279.10000000009</v>
      </c>
    </row>
    <row r="27" spans="1:29" ht="20.25" customHeight="1">
      <c r="A27" s="26"/>
      <c r="B27" s="27" t="s">
        <v>11</v>
      </c>
      <c r="C27" s="27"/>
      <c r="D27" s="27"/>
      <c r="E27" s="27"/>
      <c r="F27" s="27" t="s">
        <v>21</v>
      </c>
      <c r="G27" s="27"/>
      <c r="H27" s="28"/>
      <c r="I27" s="28"/>
      <c r="J27" s="28"/>
      <c r="K27" s="28"/>
      <c r="L27" s="29">
        <f>L48</f>
        <v>20735.8</v>
      </c>
      <c r="M27" s="29">
        <f>M48</f>
        <v>18783.5</v>
      </c>
      <c r="N27" s="29">
        <f>N48</f>
        <v>27600.400000000001</v>
      </c>
      <c r="O27" s="29">
        <f>O48</f>
        <v>0</v>
      </c>
      <c r="P27" s="55"/>
      <c r="Q27" s="55"/>
      <c r="R27" s="55"/>
      <c r="S27" s="56"/>
      <c r="T27" s="223">
        <f>N27-'Прилож.УТОЧ 17.10.2023'!N24</f>
        <v>22086.5</v>
      </c>
    </row>
    <row r="28" spans="1:29" ht="15.75" hidden="1" customHeight="1">
      <c r="A28" s="26"/>
      <c r="B28" s="27" t="s">
        <v>12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55"/>
      <c r="N28" s="57"/>
      <c r="O28" s="55"/>
      <c r="P28" s="55"/>
      <c r="Q28" s="55"/>
      <c r="R28" s="55"/>
      <c r="S28" s="56"/>
    </row>
    <row r="29" spans="1:29" ht="15.75" hidden="1" customHeight="1">
      <c r="A29" s="26"/>
      <c r="B29" s="27" t="s">
        <v>13</v>
      </c>
      <c r="C29" s="27"/>
      <c r="D29" s="27"/>
      <c r="E29" s="27"/>
      <c r="F29" s="27"/>
      <c r="G29" s="27"/>
      <c r="H29" s="28"/>
      <c r="I29" s="28"/>
      <c r="J29" s="28"/>
      <c r="K29" s="28"/>
      <c r="L29" s="28"/>
      <c r="M29" s="55"/>
      <c r="N29" s="57"/>
      <c r="O29" s="55"/>
      <c r="P29" s="55"/>
      <c r="Q29" s="55"/>
      <c r="R29" s="55"/>
      <c r="S29" s="56"/>
    </row>
    <row r="30" spans="1:29" ht="36.75" customHeight="1">
      <c r="A30" s="58" t="s">
        <v>22</v>
      </c>
      <c r="B30" s="59" t="s">
        <v>23</v>
      </c>
      <c r="C30" s="59"/>
      <c r="D30" s="59"/>
      <c r="E30" s="59"/>
      <c r="F30" s="59"/>
      <c r="G30" s="59"/>
      <c r="H30" s="60"/>
      <c r="I30" s="60"/>
      <c r="J30" s="60"/>
      <c r="K30" s="60"/>
      <c r="L30" s="61">
        <f>SUM(L31:L37)</f>
        <v>4092609.3</v>
      </c>
      <c r="M30" s="61">
        <f>SUM(M31:M37)</f>
        <v>2952970.4</v>
      </c>
      <c r="N30" s="62">
        <f>SUM(N31:N36)</f>
        <v>2791355</v>
      </c>
      <c r="O30" s="62">
        <f>SUM(O31:O36)</f>
        <v>4930234.3000000007</v>
      </c>
      <c r="P30" s="63"/>
      <c r="Q30" s="63"/>
      <c r="R30" s="63"/>
      <c r="S30" s="64"/>
      <c r="T30" s="223"/>
    </row>
    <row r="31" spans="1:29" ht="20.25" customHeight="1">
      <c r="A31" s="590"/>
      <c r="B31" s="592" t="s">
        <v>9</v>
      </c>
      <c r="C31" s="592" t="s">
        <v>9</v>
      </c>
      <c r="D31" s="67">
        <v>828</v>
      </c>
      <c r="E31" s="67" t="s">
        <v>24</v>
      </c>
      <c r="F31" s="67" t="s">
        <v>25</v>
      </c>
      <c r="G31" s="68">
        <v>200</v>
      </c>
      <c r="H31" s="67">
        <v>828</v>
      </c>
      <c r="I31" s="67" t="s">
        <v>24</v>
      </c>
      <c r="J31" s="67" t="s">
        <v>25</v>
      </c>
      <c r="K31" s="302">
        <v>200</v>
      </c>
      <c r="L31" s="226">
        <f>960236.8</f>
        <v>960236.8</v>
      </c>
      <c r="M31" s="334">
        <f>1756093.2-1756090</f>
        <v>3.1999999999534339</v>
      </c>
      <c r="N31" s="334">
        <v>2677614.7000000002</v>
      </c>
      <c r="O31" s="334">
        <v>3154919.2</v>
      </c>
      <c r="P31" s="55"/>
      <c r="Q31" s="55"/>
      <c r="R31" s="55"/>
      <c r="S31" s="56"/>
      <c r="T31" s="280">
        <f>(N30-N35)/107.1</f>
        <v>26042.78244631186</v>
      </c>
      <c r="U31" s="7">
        <f>(O31+O36)/28000</f>
        <v>176.05576071428575</v>
      </c>
      <c r="V31" s="7"/>
    </row>
    <row r="32" spans="1:29" ht="20.25" hidden="1" customHeight="1">
      <c r="A32" s="591"/>
      <c r="B32" s="593"/>
      <c r="C32" s="593"/>
      <c r="D32" s="67">
        <v>828</v>
      </c>
      <c r="E32" s="67" t="s">
        <v>24</v>
      </c>
      <c r="F32" s="67" t="s">
        <v>26</v>
      </c>
      <c r="G32" s="68">
        <v>200</v>
      </c>
      <c r="H32" s="67"/>
      <c r="I32" s="67"/>
      <c r="J32" s="67"/>
      <c r="K32" s="302"/>
      <c r="L32" s="285">
        <f>1756090</f>
        <v>1756090</v>
      </c>
      <c r="M32" s="285"/>
      <c r="N32" s="303"/>
      <c r="O32" s="57"/>
      <c r="P32" s="55"/>
      <c r="Q32" s="55"/>
      <c r="R32" s="55"/>
      <c r="S32" s="56"/>
      <c r="T32" s="223"/>
      <c r="U32" s="7"/>
      <c r="V32" s="7"/>
    </row>
    <row r="33" spans="1:22" ht="19.5" customHeight="1">
      <c r="A33" s="590"/>
      <c r="B33" s="592" t="s">
        <v>10</v>
      </c>
      <c r="C33" s="592" t="s">
        <v>10</v>
      </c>
      <c r="D33" s="67">
        <v>828</v>
      </c>
      <c r="E33" s="67" t="s">
        <v>24</v>
      </c>
      <c r="F33" s="67" t="s">
        <v>27</v>
      </c>
      <c r="G33" s="68">
        <v>200</v>
      </c>
      <c r="H33" s="67">
        <v>828</v>
      </c>
      <c r="I33" s="67" t="s">
        <v>24</v>
      </c>
      <c r="J33" s="239" t="s">
        <v>188</v>
      </c>
      <c r="K33" s="302">
        <v>200</v>
      </c>
      <c r="L33" s="226"/>
      <c r="M33" s="334">
        <f>949244.6+300000+36000</f>
        <v>1285244.6000000001</v>
      </c>
      <c r="N33" s="286"/>
      <c r="O33" s="68"/>
      <c r="P33" s="68"/>
      <c r="Q33" s="68"/>
      <c r="R33" s="68"/>
      <c r="S33" s="72"/>
      <c r="T33" s="223"/>
      <c r="U33" s="7"/>
      <c r="V33" s="7"/>
    </row>
    <row r="34" spans="1:22" ht="19.5" customHeight="1">
      <c r="A34" s="603"/>
      <c r="B34" s="604"/>
      <c r="C34" s="604"/>
      <c r="D34" s="67">
        <v>828</v>
      </c>
      <c r="E34" s="67" t="s">
        <v>24</v>
      </c>
      <c r="F34" s="67" t="s">
        <v>27</v>
      </c>
      <c r="G34" s="68">
        <v>500</v>
      </c>
      <c r="H34" s="67">
        <v>828</v>
      </c>
      <c r="I34" s="67" t="s">
        <v>24</v>
      </c>
      <c r="J34" s="239" t="s">
        <v>188</v>
      </c>
      <c r="K34" s="302">
        <v>500</v>
      </c>
      <c r="L34" s="226">
        <v>1247866</v>
      </c>
      <c r="M34" s="285">
        <f>1560239+27784</f>
        <v>1588023</v>
      </c>
      <c r="N34" s="286"/>
      <c r="O34" s="68"/>
      <c r="P34" s="68"/>
      <c r="Q34" s="68"/>
      <c r="R34" s="68"/>
      <c r="S34" s="72"/>
      <c r="T34" s="223"/>
      <c r="U34" s="7"/>
      <c r="V34" s="7"/>
    </row>
    <row r="35" spans="1:22" ht="19.5" customHeight="1">
      <c r="A35" s="603"/>
      <c r="B35" s="604"/>
      <c r="C35" s="604"/>
      <c r="D35" s="67">
        <v>828</v>
      </c>
      <c r="E35" s="67" t="s">
        <v>24</v>
      </c>
      <c r="F35" s="67" t="s">
        <v>28</v>
      </c>
      <c r="G35" s="68">
        <v>200</v>
      </c>
      <c r="H35" s="67">
        <v>828</v>
      </c>
      <c r="I35" s="67" t="s">
        <v>24</v>
      </c>
      <c r="J35" s="239" t="s">
        <v>189</v>
      </c>
      <c r="K35" s="302">
        <v>200</v>
      </c>
      <c r="L35" s="304">
        <f>7842+6376+1672+553-67-1140</f>
        <v>15236</v>
      </c>
      <c r="M35" s="304">
        <f>3658+1740+1286-155</f>
        <v>6529</v>
      </c>
      <c r="N35" s="285">
        <f>997+1337-161</f>
        <v>2173</v>
      </c>
      <c r="O35" s="69">
        <v>673</v>
      </c>
      <c r="P35" s="69"/>
      <c r="Q35" s="69"/>
      <c r="R35" s="69"/>
      <c r="S35" s="73"/>
      <c r="T35" s="223"/>
    </row>
    <row r="36" spans="1:22" ht="22.5" customHeight="1">
      <c r="A36" s="591"/>
      <c r="B36" s="604"/>
      <c r="C36" s="604"/>
      <c r="D36" s="67">
        <v>828</v>
      </c>
      <c r="E36" s="67" t="s">
        <v>24</v>
      </c>
      <c r="F36" s="67" t="s">
        <v>25</v>
      </c>
      <c r="G36" s="67">
        <v>200</v>
      </c>
      <c r="H36" s="67">
        <v>828</v>
      </c>
      <c r="I36" s="67" t="s">
        <v>24</v>
      </c>
      <c r="J36" s="67" t="s">
        <v>25</v>
      </c>
      <c r="K36" s="67">
        <v>200</v>
      </c>
      <c r="L36" s="55">
        <f>876859.8+123387+73170.5-960236.8</f>
        <v>113180.5</v>
      </c>
      <c r="M36" s="55">
        <v>73170.600000000006</v>
      </c>
      <c r="N36" s="334">
        <v>111567.3</v>
      </c>
      <c r="O36" s="334">
        <v>1774642.1</v>
      </c>
      <c r="P36" s="55"/>
      <c r="Q36" s="55"/>
      <c r="R36" s="55"/>
      <c r="S36" s="56"/>
      <c r="T36" s="223"/>
    </row>
    <row r="37" spans="1:22" ht="22.5" hidden="1" customHeight="1">
      <c r="A37" s="26"/>
      <c r="B37" s="604"/>
      <c r="C37" s="604"/>
      <c r="D37" s="67">
        <v>828</v>
      </c>
      <c r="E37" s="67" t="s">
        <v>24</v>
      </c>
      <c r="F37" s="67" t="s">
        <v>25</v>
      </c>
      <c r="G37" s="67">
        <v>500</v>
      </c>
      <c r="H37" s="67">
        <v>828</v>
      </c>
      <c r="I37" s="67" t="s">
        <v>24</v>
      </c>
      <c r="J37" s="67" t="s">
        <v>25</v>
      </c>
      <c r="K37" s="67">
        <v>500</v>
      </c>
      <c r="L37" s="55"/>
      <c r="M37" s="55"/>
      <c r="N37" s="57"/>
      <c r="O37" s="55"/>
      <c r="P37" s="55"/>
      <c r="Q37" s="55"/>
      <c r="R37" s="55"/>
      <c r="S37" s="56"/>
      <c r="T37" s="223"/>
    </row>
    <row r="38" spans="1:22" ht="28.5" customHeight="1">
      <c r="A38" s="26"/>
      <c r="B38" s="27" t="s">
        <v>11</v>
      </c>
      <c r="C38" s="27" t="s">
        <v>11</v>
      </c>
      <c r="D38" s="27"/>
      <c r="E38" s="27"/>
      <c r="F38" s="27"/>
      <c r="G38" s="27"/>
      <c r="H38" s="28"/>
      <c r="I38" s="28"/>
      <c r="J38" s="28"/>
      <c r="K38" s="28"/>
      <c r="L38" s="28"/>
      <c r="M38" s="55"/>
      <c r="N38" s="57"/>
      <c r="O38" s="55"/>
      <c r="P38" s="55"/>
      <c r="Q38" s="55"/>
      <c r="R38" s="55"/>
      <c r="S38" s="56"/>
      <c r="T38" s="223"/>
    </row>
    <row r="39" spans="1:22" ht="19.5" hidden="1" customHeight="1">
      <c r="A39" s="26"/>
      <c r="B39" s="27" t="s">
        <v>12</v>
      </c>
      <c r="C39" s="27"/>
      <c r="D39" s="27"/>
      <c r="E39" s="27"/>
      <c r="F39" s="27"/>
      <c r="G39" s="27"/>
      <c r="H39" s="28"/>
      <c r="I39" s="28"/>
      <c r="J39" s="28"/>
      <c r="K39" s="28"/>
      <c r="L39" s="28"/>
      <c r="M39" s="55"/>
      <c r="N39" s="57"/>
      <c r="O39" s="55"/>
      <c r="P39" s="55"/>
      <c r="Q39" s="55"/>
      <c r="R39" s="55"/>
      <c r="S39" s="56"/>
      <c r="T39" s="223"/>
    </row>
    <row r="40" spans="1:22" ht="19.5" hidden="1" customHeight="1">
      <c r="A40" s="26"/>
      <c r="B40" s="27" t="s">
        <v>13</v>
      </c>
      <c r="C40" s="27"/>
      <c r="D40" s="27"/>
      <c r="E40" s="27"/>
      <c r="F40" s="27"/>
      <c r="G40" s="27"/>
      <c r="H40" s="28"/>
      <c r="I40" s="28"/>
      <c r="J40" s="28"/>
      <c r="K40" s="28"/>
      <c r="L40" s="28"/>
      <c r="M40" s="55"/>
      <c r="N40" s="57"/>
      <c r="O40" s="55"/>
      <c r="P40" s="55"/>
      <c r="Q40" s="55"/>
      <c r="R40" s="55"/>
      <c r="S40" s="56"/>
      <c r="T40" s="223"/>
    </row>
    <row r="41" spans="1:22" ht="63" customHeight="1">
      <c r="A41" s="58" t="s">
        <v>29</v>
      </c>
      <c r="B41" s="59" t="s">
        <v>30</v>
      </c>
      <c r="C41" s="59"/>
      <c r="D41" s="59"/>
      <c r="E41" s="59"/>
      <c r="F41" s="59"/>
      <c r="G41" s="59"/>
      <c r="H41" s="27"/>
      <c r="I41" s="27"/>
      <c r="J41" s="27"/>
      <c r="K41" s="27"/>
      <c r="L41" s="61">
        <f>SUM(L42:L48)</f>
        <v>359748.8</v>
      </c>
      <c r="M41" s="61">
        <f>SUM(M42:M48)</f>
        <v>593358.5</v>
      </c>
      <c r="N41" s="62">
        <f>SUM(N42:N48)</f>
        <v>996266.6</v>
      </c>
      <c r="O41" s="63"/>
      <c r="P41" s="63"/>
      <c r="Q41" s="63"/>
      <c r="R41" s="63"/>
      <c r="S41" s="64"/>
      <c r="T41" s="223"/>
    </row>
    <row r="42" spans="1:22" ht="18.75" hidden="1" customHeight="1">
      <c r="A42" s="590"/>
      <c r="B42" s="592" t="s">
        <v>9</v>
      </c>
      <c r="C42" s="592" t="s">
        <v>9</v>
      </c>
      <c r="D42" s="67">
        <v>828</v>
      </c>
      <c r="E42" s="67" t="s">
        <v>24</v>
      </c>
      <c r="F42" s="67" t="s">
        <v>25</v>
      </c>
      <c r="G42" s="67">
        <v>200</v>
      </c>
      <c r="H42" s="67">
        <v>828</v>
      </c>
      <c r="I42" s="67" t="s">
        <v>24</v>
      </c>
      <c r="J42" s="67" t="s">
        <v>25</v>
      </c>
      <c r="K42" s="67">
        <v>200</v>
      </c>
      <c r="L42" s="29">
        <v>29266.400000000001</v>
      </c>
      <c r="M42" s="27"/>
      <c r="N42" s="57"/>
      <c r="O42" s="55"/>
      <c r="P42" s="55"/>
      <c r="Q42" s="55"/>
      <c r="R42" s="55"/>
      <c r="S42" s="56"/>
      <c r="T42" s="223"/>
    </row>
    <row r="43" spans="1:22" ht="21.75" hidden="1" customHeight="1">
      <c r="A43" s="591"/>
      <c r="B43" s="593"/>
      <c r="C43" s="593"/>
      <c r="D43" s="104">
        <v>828</v>
      </c>
      <c r="E43" s="104" t="s">
        <v>24</v>
      </c>
      <c r="F43" s="104" t="s">
        <v>25</v>
      </c>
      <c r="G43" s="104">
        <v>500</v>
      </c>
      <c r="H43" s="104">
        <v>828</v>
      </c>
      <c r="I43" s="104" t="s">
        <v>24</v>
      </c>
      <c r="J43" s="104" t="s">
        <v>25</v>
      </c>
      <c r="K43" s="104">
        <v>500</v>
      </c>
      <c r="L43" s="29">
        <f>161027.6</f>
        <v>161027.6</v>
      </c>
      <c r="M43" s="27"/>
      <c r="N43" s="57"/>
      <c r="O43" s="55"/>
      <c r="P43" s="55"/>
      <c r="Q43" s="55"/>
      <c r="R43" s="55"/>
      <c r="S43" s="56"/>
      <c r="T43" s="223"/>
    </row>
    <row r="44" spans="1:22" ht="19.5" customHeight="1">
      <c r="A44" s="590"/>
      <c r="B44" s="592" t="s">
        <v>10</v>
      </c>
      <c r="C44" s="592" t="s">
        <v>10</v>
      </c>
      <c r="D44" s="67">
        <v>828</v>
      </c>
      <c r="E44" s="67" t="s">
        <v>24</v>
      </c>
      <c r="F44" s="67" t="s">
        <v>31</v>
      </c>
      <c r="G44" s="67">
        <v>200</v>
      </c>
      <c r="H44" s="67">
        <v>828</v>
      </c>
      <c r="I44" s="67" t="s">
        <v>24</v>
      </c>
      <c r="J44" s="239" t="s">
        <v>190</v>
      </c>
      <c r="K44" s="67">
        <v>200</v>
      </c>
      <c r="L44" s="29">
        <v>68646.100000000006</v>
      </c>
      <c r="M44" s="29">
        <f>320362.3-20000+5433.2</f>
        <v>305795.5</v>
      </c>
      <c r="N44" s="374">
        <f>405000+131260</f>
        <v>536260</v>
      </c>
      <c r="O44" s="55"/>
      <c r="P44" s="55"/>
      <c r="Q44" s="55"/>
      <c r="R44" s="55"/>
      <c r="S44" s="56"/>
      <c r="T44" s="223"/>
    </row>
    <row r="45" spans="1:22" ht="20.25" customHeight="1">
      <c r="A45" s="603"/>
      <c r="B45" s="604"/>
      <c r="C45" s="604"/>
      <c r="D45" s="67">
        <v>828</v>
      </c>
      <c r="E45" s="67" t="s">
        <v>24</v>
      </c>
      <c r="F45" s="67" t="s">
        <v>31</v>
      </c>
      <c r="G45" s="67">
        <v>500</v>
      </c>
      <c r="H45" s="67">
        <v>828</v>
      </c>
      <c r="I45" s="67" t="s">
        <v>24</v>
      </c>
      <c r="J45" s="239" t="s">
        <v>190</v>
      </c>
      <c r="K45" s="67">
        <v>500</v>
      </c>
      <c r="L45" s="29">
        <v>72144</v>
      </c>
      <c r="M45" s="29">
        <f>275779.5-7000</f>
        <v>268779.5</v>
      </c>
      <c r="N45" s="303">
        <v>432406.2</v>
      </c>
      <c r="O45" s="55"/>
      <c r="P45" s="55"/>
      <c r="Q45" s="55"/>
      <c r="R45" s="55"/>
      <c r="S45" s="56"/>
      <c r="T45" s="223"/>
    </row>
    <row r="46" spans="1:22" ht="24" hidden="1" customHeight="1">
      <c r="A46" s="603"/>
      <c r="B46" s="604"/>
      <c r="C46" s="604"/>
      <c r="D46" s="67">
        <v>828</v>
      </c>
      <c r="E46" s="67" t="s">
        <v>24</v>
      </c>
      <c r="F46" s="67" t="s">
        <v>25</v>
      </c>
      <c r="G46" s="67">
        <v>200</v>
      </c>
      <c r="H46" s="67">
        <v>828</v>
      </c>
      <c r="I46" s="67" t="s">
        <v>24</v>
      </c>
      <c r="J46" s="67" t="s">
        <v>25</v>
      </c>
      <c r="K46" s="67">
        <v>200</v>
      </c>
      <c r="L46" s="29">
        <f>30485.8-29266.4</f>
        <v>1219.3999999999978</v>
      </c>
      <c r="M46" s="55"/>
      <c r="N46" s="333"/>
      <c r="O46" s="55"/>
      <c r="P46" s="55"/>
      <c r="Q46" s="55"/>
      <c r="R46" s="55"/>
      <c r="S46" s="56"/>
      <c r="T46" s="223"/>
    </row>
    <row r="47" spans="1:22" ht="24.75" hidden="1" customHeight="1">
      <c r="A47" s="591"/>
      <c r="B47" s="593"/>
      <c r="C47" s="593"/>
      <c r="D47" s="67">
        <v>828</v>
      </c>
      <c r="E47" s="67" t="s">
        <v>24</v>
      </c>
      <c r="F47" s="67" t="s">
        <v>25</v>
      </c>
      <c r="G47" s="67">
        <v>500</v>
      </c>
      <c r="H47" s="67">
        <v>828</v>
      </c>
      <c r="I47" s="67" t="s">
        <v>24</v>
      </c>
      <c r="J47" s="67" t="s">
        <v>25</v>
      </c>
      <c r="K47" s="67">
        <v>500</v>
      </c>
      <c r="L47" s="29">
        <f>167737.1-161027.6</f>
        <v>6709.5</v>
      </c>
      <c r="M47" s="27"/>
      <c r="N47" s="333"/>
      <c r="O47" s="55"/>
      <c r="P47" s="55"/>
      <c r="Q47" s="55"/>
      <c r="R47" s="55"/>
      <c r="S47" s="56"/>
      <c r="T47" s="223"/>
    </row>
    <row r="48" spans="1:22" ht="33" customHeight="1">
      <c r="A48" s="26"/>
      <c r="B48" s="27" t="s">
        <v>11</v>
      </c>
      <c r="C48" s="27" t="s">
        <v>11</v>
      </c>
      <c r="D48" s="27"/>
      <c r="E48" s="27"/>
      <c r="F48" s="27"/>
      <c r="G48" s="27"/>
      <c r="H48" s="27"/>
      <c r="I48" s="27"/>
      <c r="J48" s="27"/>
      <c r="K48" s="27"/>
      <c r="L48" s="29">
        <v>20735.8</v>
      </c>
      <c r="M48" s="29">
        <v>18783.5</v>
      </c>
      <c r="N48" s="333">
        <v>27600.400000000001</v>
      </c>
      <c r="O48" s="55"/>
      <c r="P48" s="55"/>
      <c r="Q48" s="55"/>
      <c r="R48" s="55"/>
      <c r="S48" s="56"/>
      <c r="T48" s="223"/>
    </row>
    <row r="49" spans="1:23" ht="15.75" hidden="1" customHeight="1">
      <c r="A49" s="36"/>
      <c r="B49" s="74" t="s">
        <v>12</v>
      </c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5"/>
      <c r="O49" s="74"/>
      <c r="P49" s="74"/>
      <c r="Q49" s="74"/>
      <c r="R49" s="74"/>
      <c r="S49" s="76"/>
    </row>
    <row r="50" spans="1:23" ht="15.75" hidden="1" customHeight="1">
      <c r="A50" s="36"/>
      <c r="B50" s="74" t="s">
        <v>13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5"/>
      <c r="O50" s="74"/>
      <c r="P50" s="74"/>
      <c r="Q50" s="74"/>
      <c r="R50" s="74"/>
      <c r="S50" s="76"/>
    </row>
    <row r="51" spans="1:23" ht="45.75" customHeight="1">
      <c r="A51" s="42" t="s">
        <v>32</v>
      </c>
      <c r="B51" s="43" t="s">
        <v>33</v>
      </c>
      <c r="C51" s="43"/>
      <c r="D51" s="43"/>
      <c r="E51" s="43"/>
      <c r="F51" s="43"/>
      <c r="G51" s="43"/>
      <c r="H51" s="77"/>
      <c r="I51" s="77"/>
      <c r="J51" s="77"/>
      <c r="K51" s="77"/>
      <c r="L51" s="45">
        <f t="shared" ref="L51:O51" si="10">L57</f>
        <v>54121.4</v>
      </c>
      <c r="M51" s="53">
        <f t="shared" si="10"/>
        <v>36702.399999999994</v>
      </c>
      <c r="N51" s="54">
        <f t="shared" si="10"/>
        <v>32307.8</v>
      </c>
      <c r="O51" s="54">
        <f t="shared" si="10"/>
        <v>122935.70000000001</v>
      </c>
      <c r="P51" s="45"/>
      <c r="Q51" s="45"/>
      <c r="R51" s="45"/>
      <c r="S51" s="47"/>
    </row>
    <row r="52" spans="1:23" ht="18.75" customHeight="1">
      <c r="A52" s="36"/>
      <c r="B52" s="74" t="s">
        <v>9</v>
      </c>
      <c r="C52" s="74"/>
      <c r="D52" s="74"/>
      <c r="E52" s="74"/>
      <c r="F52" s="74"/>
      <c r="G52" s="74"/>
      <c r="H52" s="74"/>
      <c r="I52" s="74"/>
      <c r="J52" s="74"/>
      <c r="K52" s="74"/>
      <c r="L52" s="78">
        <f>L58+L59</f>
        <v>54121.4</v>
      </c>
      <c r="M52" s="29">
        <f t="shared" ref="M52:O54" si="11">M59</f>
        <v>32767.8</v>
      </c>
      <c r="N52" s="32">
        <f t="shared" si="11"/>
        <v>28844.3</v>
      </c>
      <c r="O52" s="32">
        <f t="shared" si="11"/>
        <v>73171.3</v>
      </c>
      <c r="P52" s="78"/>
      <c r="Q52" s="78"/>
      <c r="R52" s="78"/>
      <c r="S52" s="80"/>
    </row>
    <row r="53" spans="1:23" ht="19.5" customHeight="1">
      <c r="A53" s="36"/>
      <c r="B53" s="74" t="s">
        <v>10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29">
        <f t="shared" si="11"/>
        <v>1365.4</v>
      </c>
      <c r="N53" s="32">
        <f t="shared" si="11"/>
        <v>1201.9000000000001</v>
      </c>
      <c r="O53" s="32">
        <f t="shared" si="11"/>
        <v>41158.9</v>
      </c>
      <c r="P53" s="78"/>
      <c r="Q53" s="78"/>
      <c r="R53" s="78"/>
      <c r="S53" s="80"/>
    </row>
    <row r="54" spans="1:23" ht="31.5" customHeight="1">
      <c r="A54" s="36"/>
      <c r="B54" s="27" t="s">
        <v>11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29">
        <f>M61</f>
        <v>2569.1999999999998</v>
      </c>
      <c r="N54" s="32">
        <f t="shared" si="11"/>
        <v>2261.6</v>
      </c>
      <c r="O54" s="32">
        <f t="shared" si="11"/>
        <v>8605.5</v>
      </c>
      <c r="P54" s="74"/>
      <c r="Q54" s="74"/>
      <c r="R54" s="74"/>
      <c r="S54" s="76"/>
    </row>
    <row r="55" spans="1:23" ht="15.75" hidden="1" customHeight="1">
      <c r="A55" s="36"/>
      <c r="B55" s="74" t="s">
        <v>12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43"/>
      <c r="N55" s="344"/>
      <c r="O55" s="343"/>
      <c r="P55" s="74"/>
      <c r="Q55" s="74"/>
      <c r="R55" s="74"/>
      <c r="S55" s="76"/>
    </row>
    <row r="56" spans="1:23" ht="15.75" hidden="1" customHeight="1">
      <c r="A56" s="36"/>
      <c r="B56" s="74" t="s">
        <v>13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343"/>
      <c r="N56" s="344"/>
      <c r="O56" s="343"/>
      <c r="P56" s="74"/>
      <c r="Q56" s="74"/>
      <c r="R56" s="74"/>
      <c r="S56" s="76"/>
    </row>
    <row r="57" spans="1:23" ht="89.25" customHeight="1">
      <c r="A57" s="58" t="s">
        <v>34</v>
      </c>
      <c r="B57" s="59" t="s">
        <v>35</v>
      </c>
      <c r="C57" s="59"/>
      <c r="D57" s="59"/>
      <c r="E57" s="59"/>
      <c r="F57" s="59"/>
      <c r="G57" s="59"/>
      <c r="H57" s="74"/>
      <c r="I57" s="74"/>
      <c r="J57" s="74"/>
      <c r="K57" s="74"/>
      <c r="L57" s="81">
        <f>SUM(L58:L60)</f>
        <v>54121.4</v>
      </c>
      <c r="M57" s="62">
        <f>M59+M60+M61</f>
        <v>36702.399999999994</v>
      </c>
      <c r="N57" s="62">
        <f t="shared" ref="N57:O57" si="12">N59+N60+N61</f>
        <v>32307.8</v>
      </c>
      <c r="O57" s="62">
        <f t="shared" si="12"/>
        <v>122935.70000000001</v>
      </c>
      <c r="P57" s="63"/>
      <c r="Q57" s="63"/>
      <c r="R57" s="63"/>
      <c r="S57" s="64"/>
      <c r="V57" s="34">
        <f>SUM(V59:V61)</f>
        <v>122935.65188172043</v>
      </c>
    </row>
    <row r="58" spans="1:23" ht="21" hidden="1" customHeight="1">
      <c r="A58" s="594"/>
      <c r="B58" s="592" t="s">
        <v>9</v>
      </c>
      <c r="C58" s="592" t="s">
        <v>9</v>
      </c>
      <c r="D58" s="67">
        <v>828</v>
      </c>
      <c r="E58" s="67" t="s">
        <v>24</v>
      </c>
      <c r="F58" s="67" t="s">
        <v>36</v>
      </c>
      <c r="G58" s="67">
        <v>200</v>
      </c>
      <c r="H58" s="67">
        <v>828</v>
      </c>
      <c r="I58" s="67" t="s">
        <v>24</v>
      </c>
      <c r="J58" s="67" t="s">
        <v>36</v>
      </c>
      <c r="K58" s="67">
        <v>200</v>
      </c>
      <c r="L58" s="67"/>
      <c r="M58" s="186"/>
      <c r="N58" s="186"/>
      <c r="O58" s="186"/>
      <c r="P58" s="55"/>
      <c r="Q58" s="55"/>
      <c r="R58" s="55"/>
      <c r="S58" s="56"/>
    </row>
    <row r="59" spans="1:23" ht="28.5" customHeight="1">
      <c r="A59" s="595"/>
      <c r="B59" s="593"/>
      <c r="C59" s="593"/>
      <c r="D59" s="67">
        <v>828</v>
      </c>
      <c r="E59" s="67" t="s">
        <v>24</v>
      </c>
      <c r="F59" s="67" t="s">
        <v>36</v>
      </c>
      <c r="G59" s="67">
        <v>200</v>
      </c>
      <c r="H59" s="67">
        <v>828</v>
      </c>
      <c r="I59" s="67" t="s">
        <v>24</v>
      </c>
      <c r="J59" s="67" t="s">
        <v>36</v>
      </c>
      <c r="K59" s="67">
        <v>500</v>
      </c>
      <c r="L59" s="55">
        <v>54121.4</v>
      </c>
      <c r="M59" s="334">
        <v>32767.8</v>
      </c>
      <c r="N59" s="334">
        <v>28844.3</v>
      </c>
      <c r="O59" s="334">
        <v>73171.3</v>
      </c>
      <c r="P59" s="55"/>
      <c r="Q59" s="55"/>
      <c r="R59" s="55"/>
      <c r="S59" s="56"/>
      <c r="T59" s="1">
        <v>96</v>
      </c>
      <c r="U59" s="1">
        <v>64</v>
      </c>
      <c r="V59" s="29">
        <v>73171.3</v>
      </c>
    </row>
    <row r="60" spans="1:23" ht="24.75" customHeight="1">
      <c r="A60" s="36"/>
      <c r="B60" s="27" t="s">
        <v>10</v>
      </c>
      <c r="C60" s="27" t="s">
        <v>10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500</v>
      </c>
      <c r="L60" s="67"/>
      <c r="M60" s="334">
        <v>1365.4</v>
      </c>
      <c r="N60" s="334">
        <v>1201.9000000000001</v>
      </c>
      <c r="O60" s="334">
        <v>41158.9</v>
      </c>
      <c r="P60" s="55"/>
      <c r="Q60" s="55"/>
      <c r="R60" s="55"/>
      <c r="S60" s="56"/>
      <c r="T60" s="1">
        <v>4</v>
      </c>
      <c r="U60" s="1">
        <v>36</v>
      </c>
      <c r="V60" s="29">
        <f>V59*U60/U59</f>
        <v>41158.856250000004</v>
      </c>
      <c r="W60" s="20">
        <f>V60-O60</f>
        <v>-4.3749999997089617E-2</v>
      </c>
    </row>
    <row r="61" spans="1:23" ht="28.5" customHeight="1">
      <c r="A61" s="36"/>
      <c r="B61" s="592" t="s">
        <v>11</v>
      </c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334">
        <v>2569.1999999999998</v>
      </c>
      <c r="N61" s="334">
        <v>2261.6</v>
      </c>
      <c r="O61" s="334">
        <v>8605.5</v>
      </c>
      <c r="P61" s="74"/>
      <c r="Q61" s="74"/>
      <c r="R61" s="74"/>
      <c r="S61" s="76"/>
      <c r="V61" s="29">
        <f>(V59+V60)/93*7</f>
        <v>8605.4956317204305</v>
      </c>
    </row>
    <row r="62" spans="1:23" ht="15.75" hidden="1" customHeight="1">
      <c r="A62" s="36"/>
      <c r="B62" s="593" t="s">
        <v>12</v>
      </c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5"/>
      <c r="O62" s="74"/>
      <c r="P62" s="74"/>
      <c r="Q62" s="74"/>
      <c r="R62" s="74"/>
      <c r="S62" s="76"/>
    </row>
    <row r="63" spans="1:23" ht="15.75" hidden="1" customHeight="1">
      <c r="A63" s="36"/>
      <c r="B63" s="74" t="s">
        <v>13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5"/>
      <c r="O63" s="74"/>
      <c r="P63" s="74"/>
      <c r="Q63" s="74"/>
      <c r="R63" s="74"/>
      <c r="S63" s="76"/>
    </row>
    <row r="64" spans="1:23" ht="38.25" customHeight="1">
      <c r="A64" s="42" t="s">
        <v>37</v>
      </c>
      <c r="B64" s="43" t="s">
        <v>38</v>
      </c>
      <c r="C64" s="43"/>
      <c r="D64" s="43"/>
      <c r="E64" s="43"/>
      <c r="F64" s="43"/>
      <c r="G64" s="43"/>
      <c r="H64" s="77"/>
      <c r="I64" s="77"/>
      <c r="J64" s="77"/>
      <c r="K64" s="77"/>
      <c r="L64" s="82">
        <f>SUM(L70:L75)</f>
        <v>104</v>
      </c>
      <c r="M64" s="82">
        <f>SUM(M70:M75)</f>
        <v>104</v>
      </c>
      <c r="N64" s="83">
        <f>SUM(N70:N75)</f>
        <v>104</v>
      </c>
      <c r="O64" s="83">
        <f>SUM(O70:O75)</f>
        <v>104</v>
      </c>
      <c r="P64" s="82"/>
      <c r="Q64" s="82"/>
      <c r="R64" s="82"/>
      <c r="S64" s="84"/>
    </row>
    <row r="65" spans="1:24" ht="19.5" customHeight="1">
      <c r="A65" s="26"/>
      <c r="B65" s="27" t="s">
        <v>9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22.5" customHeight="1">
      <c r="A66" s="26"/>
      <c r="B66" s="27" t="s">
        <v>10</v>
      </c>
      <c r="C66" s="27"/>
      <c r="D66" s="27"/>
      <c r="E66" s="27"/>
      <c r="F66" s="27"/>
      <c r="G66" s="27"/>
      <c r="H66" s="27"/>
      <c r="I66" s="27"/>
      <c r="J66" s="27"/>
      <c r="K66" s="27"/>
      <c r="L66" s="87" t="e">
        <f>L72+#REF!+#REF!+#REF!</f>
        <v>#REF!</v>
      </c>
      <c r="M66" s="87">
        <f>M72</f>
        <v>104</v>
      </c>
      <c r="N66" s="88">
        <v>104</v>
      </c>
      <c r="O66" s="87">
        <v>104</v>
      </c>
      <c r="P66" s="87"/>
      <c r="Q66" s="87"/>
      <c r="R66" s="87"/>
      <c r="S66" s="89"/>
    </row>
    <row r="67" spans="1:24" ht="15.75" hidden="1" customHeight="1">
      <c r="A67" s="26"/>
      <c r="B67" s="27" t="s">
        <v>11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6"/>
    </row>
    <row r="68" spans="1:24" ht="15.75" hidden="1" customHeight="1">
      <c r="A68" s="26"/>
      <c r="B68" s="27" t="s">
        <v>12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5.75" hidden="1" customHeight="1">
      <c r="A69" s="26"/>
      <c r="B69" s="27" t="s">
        <v>13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6"/>
    </row>
    <row r="70" spans="1:24" ht="86.25" customHeight="1">
      <c r="A70" s="58" t="s">
        <v>39</v>
      </c>
      <c r="B70" s="59" t="s">
        <v>40</v>
      </c>
      <c r="C70" s="59"/>
      <c r="D70" s="59"/>
      <c r="E70" s="59"/>
      <c r="F70" s="59"/>
      <c r="G70" s="59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  <c r="X70" s="1" t="s">
        <v>21</v>
      </c>
    </row>
    <row r="71" spans="1:24" hidden="1">
      <c r="A71" s="26"/>
      <c r="B71" s="27" t="s">
        <v>9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6"/>
    </row>
    <row r="72" spans="1:24" ht="25.5" customHeight="1">
      <c r="A72" s="26"/>
      <c r="B72" s="27" t="s">
        <v>10</v>
      </c>
      <c r="C72" s="27"/>
      <c r="D72" s="67">
        <v>810</v>
      </c>
      <c r="E72" s="67" t="s">
        <v>41</v>
      </c>
      <c r="F72" s="67" t="s">
        <v>42</v>
      </c>
      <c r="G72" s="67">
        <v>612</v>
      </c>
      <c r="H72" s="67">
        <v>810</v>
      </c>
      <c r="I72" s="67" t="s">
        <v>41</v>
      </c>
      <c r="J72" s="67" t="s">
        <v>211</v>
      </c>
      <c r="K72" s="27">
        <v>600</v>
      </c>
      <c r="L72" s="69">
        <v>104</v>
      </c>
      <c r="M72" s="69">
        <v>104</v>
      </c>
      <c r="N72" s="69">
        <v>104</v>
      </c>
      <c r="O72" s="69">
        <v>104</v>
      </c>
      <c r="P72" s="69"/>
      <c r="Q72" s="69"/>
      <c r="R72" s="69"/>
      <c r="S72" s="73"/>
    </row>
    <row r="73" spans="1:24" hidden="1">
      <c r="A73" s="26"/>
      <c r="B73" s="27" t="s">
        <v>11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12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5.75" hidden="1" customHeight="1">
      <c r="A75" s="26"/>
      <c r="B75" s="27" t="s">
        <v>13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3"/>
    </row>
    <row r="76" spans="1:24" ht="33.75" customHeight="1">
      <c r="A76" s="94" t="s">
        <v>54</v>
      </c>
      <c r="B76" s="95" t="s">
        <v>55</v>
      </c>
      <c r="C76" s="96"/>
      <c r="D76" s="96"/>
      <c r="E76" s="96"/>
      <c r="F76" s="96"/>
      <c r="G76" s="96"/>
      <c r="H76" s="97"/>
      <c r="I76" s="97"/>
      <c r="J76" s="97"/>
      <c r="K76" s="97"/>
      <c r="L76" s="98"/>
      <c r="M76" s="98"/>
      <c r="N76" s="98"/>
      <c r="O76" s="97"/>
      <c r="P76" s="97"/>
      <c r="Q76" s="97"/>
      <c r="R76" s="97"/>
      <c r="S76" s="99"/>
    </row>
    <row r="77" spans="1:24" ht="18" customHeight="1">
      <c r="A77" s="48"/>
      <c r="B77" s="49" t="s">
        <v>18</v>
      </c>
      <c r="C77" s="27"/>
      <c r="D77" s="27"/>
      <c r="E77" s="27"/>
      <c r="F77" s="27"/>
      <c r="G77" s="27"/>
      <c r="H77" s="74"/>
      <c r="I77" s="74"/>
      <c r="J77" s="74"/>
      <c r="K77" s="74"/>
      <c r="L77" s="100">
        <f>L82+L93</f>
        <v>340861.19999999995</v>
      </c>
      <c r="M77" s="100">
        <f>M82+M93</f>
        <v>44666</v>
      </c>
      <c r="N77" s="100">
        <f>N82+N93</f>
        <v>0</v>
      </c>
      <c r="O77" s="74"/>
      <c r="P77" s="74"/>
      <c r="Q77" s="74"/>
      <c r="R77" s="74"/>
      <c r="S77" s="76"/>
    </row>
    <row r="78" spans="1:24" ht="19.5" customHeight="1">
      <c r="A78" s="48"/>
      <c r="B78" s="27" t="s">
        <v>9</v>
      </c>
      <c r="C78" s="27"/>
      <c r="D78" s="27"/>
      <c r="E78" s="27"/>
      <c r="F78" s="27"/>
      <c r="G78" s="27"/>
      <c r="H78" s="74"/>
      <c r="I78" s="74"/>
      <c r="J78" s="74"/>
      <c r="K78" s="74"/>
      <c r="L78" s="69">
        <f>L83++L94</f>
        <v>308501.09999999998</v>
      </c>
      <c r="M78" s="69">
        <f>M83++M94</f>
        <v>36275</v>
      </c>
      <c r="N78" s="69">
        <f>N83++N94</f>
        <v>0</v>
      </c>
      <c r="O78" s="74"/>
      <c r="P78" s="74"/>
      <c r="Q78" s="74"/>
      <c r="R78" s="74"/>
      <c r="S78" s="76"/>
    </row>
    <row r="79" spans="1:24" ht="19.5" customHeight="1">
      <c r="A79" s="48"/>
      <c r="B79" s="27" t="s">
        <v>10</v>
      </c>
      <c r="C79" s="27"/>
      <c r="D79" s="27"/>
      <c r="E79" s="27"/>
      <c r="F79" s="27"/>
      <c r="G79" s="27"/>
      <c r="H79" s="74"/>
      <c r="I79" s="74"/>
      <c r="J79" s="74"/>
      <c r="K79" s="74"/>
      <c r="L79" s="69">
        <f>L84+L95</f>
        <v>32360.1</v>
      </c>
      <c r="M79" s="69">
        <f>M84+M95</f>
        <v>1512.4359999999999</v>
      </c>
      <c r="N79" s="69">
        <f>N84+N95</f>
        <v>0</v>
      </c>
      <c r="O79" s="74"/>
      <c r="P79" s="74"/>
      <c r="Q79" s="74"/>
      <c r="R79" s="74"/>
      <c r="S79" s="76"/>
    </row>
    <row r="80" spans="1:24" ht="19.5" customHeight="1">
      <c r="A80" s="48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71"/>
      <c r="O80" s="74"/>
      <c r="P80" s="74"/>
      <c r="Q80" s="74"/>
      <c r="R80" s="74"/>
      <c r="S80" s="76"/>
    </row>
    <row r="81" spans="1:19" ht="19.5" customHeight="1">
      <c r="A81" s="48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71"/>
      <c r="O81" s="74"/>
      <c r="P81" s="74"/>
      <c r="Q81" s="74"/>
      <c r="R81" s="74"/>
      <c r="S81" s="76"/>
    </row>
    <row r="82" spans="1:19" ht="47.25">
      <c r="A82" s="94" t="s">
        <v>56</v>
      </c>
      <c r="B82" s="101" t="s">
        <v>57</v>
      </c>
      <c r="C82" s="101"/>
      <c r="D82" s="101"/>
      <c r="E82" s="101"/>
      <c r="F82" s="101"/>
      <c r="G82" s="101"/>
      <c r="H82" s="97"/>
      <c r="I82" s="97"/>
      <c r="J82" s="97"/>
      <c r="K82" s="97"/>
      <c r="L82" s="97"/>
      <c r="M82" s="98">
        <f t="shared" ref="M82:N84" si="13">M88</f>
        <v>44666</v>
      </c>
      <c r="N82" s="102">
        <f>N83+N84</f>
        <v>0</v>
      </c>
      <c r="O82" s="98"/>
      <c r="P82" s="98"/>
      <c r="Q82" s="98"/>
      <c r="R82" s="98"/>
      <c r="S82" s="103"/>
    </row>
    <row r="83" spans="1:19" ht="20.25" customHeight="1">
      <c r="A83" s="26"/>
      <c r="B83" s="27" t="s">
        <v>9</v>
      </c>
      <c r="C83" s="27"/>
      <c r="D83" s="27"/>
      <c r="E83" s="27"/>
      <c r="F83" s="27"/>
      <c r="G83" s="27"/>
      <c r="H83" s="67">
        <v>828</v>
      </c>
      <c r="I83" s="67" t="s">
        <v>24</v>
      </c>
      <c r="J83" s="67" t="s">
        <v>60</v>
      </c>
      <c r="K83" s="67">
        <v>500</v>
      </c>
      <c r="L83" s="27"/>
      <c r="M83" s="87">
        <f t="shared" si="13"/>
        <v>36275</v>
      </c>
      <c r="N83" s="88">
        <f t="shared" si="13"/>
        <v>0</v>
      </c>
      <c r="O83" s="87"/>
      <c r="P83" s="87"/>
      <c r="Q83" s="87"/>
      <c r="R83" s="87"/>
      <c r="S83" s="89"/>
    </row>
    <row r="84" spans="1:19" ht="19.5" customHeight="1">
      <c r="A84" s="26"/>
      <c r="B84" s="27" t="s">
        <v>10</v>
      </c>
      <c r="C84" s="27"/>
      <c r="D84" s="27"/>
      <c r="E84" s="27"/>
      <c r="F84" s="27"/>
      <c r="G84" s="27"/>
      <c r="H84" s="67">
        <v>828</v>
      </c>
      <c r="I84" s="67" t="s">
        <v>24</v>
      </c>
      <c r="J84" s="67" t="s">
        <v>60</v>
      </c>
      <c r="K84" s="67">
        <v>500</v>
      </c>
      <c r="L84" s="27"/>
      <c r="M84" s="87">
        <f t="shared" si="13"/>
        <v>1512.4359999999999</v>
      </c>
      <c r="N84" s="88">
        <f t="shared" si="13"/>
        <v>0</v>
      </c>
      <c r="O84" s="87"/>
      <c r="P84" s="87"/>
      <c r="Q84" s="87"/>
      <c r="R84" s="87"/>
      <c r="S84" s="89"/>
    </row>
    <row r="85" spans="1:19" ht="19.5" customHeight="1">
      <c r="A85" s="26"/>
      <c r="B85" s="27" t="s">
        <v>11</v>
      </c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9">
        <v>2411.9639999999999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12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4466.6000000000004</v>
      </c>
      <c r="N86" s="85"/>
      <c r="O86" s="27"/>
      <c r="P86" s="27"/>
      <c r="Q86" s="27"/>
      <c r="R86" s="27"/>
      <c r="S86" s="86"/>
    </row>
    <row r="87" spans="1:19" ht="19.5" hidden="1" customHeight="1">
      <c r="A87" s="26"/>
      <c r="B87" s="27" t="s">
        <v>13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85"/>
      <c r="O87" s="27"/>
      <c r="P87" s="27"/>
      <c r="Q87" s="27"/>
      <c r="R87" s="27"/>
      <c r="S87" s="86"/>
    </row>
    <row r="88" spans="1:19" ht="37.5" customHeight="1">
      <c r="A88" s="58" t="s">
        <v>58</v>
      </c>
      <c r="B88" s="240" t="s">
        <v>191</v>
      </c>
      <c r="C88" s="59"/>
      <c r="D88" s="59"/>
      <c r="E88" s="59"/>
      <c r="F88" s="59"/>
      <c r="G88" s="59"/>
      <c r="H88" s="27"/>
      <c r="I88" s="27"/>
      <c r="J88" s="27"/>
      <c r="K88" s="27"/>
      <c r="L88" s="27"/>
      <c r="M88" s="87">
        <f>M89+M90+M91+M92</f>
        <v>44666</v>
      </c>
      <c r="N88" s="85"/>
      <c r="O88" s="27"/>
      <c r="P88" s="27"/>
      <c r="Q88" s="27"/>
      <c r="R88" s="27"/>
      <c r="S88" s="86"/>
    </row>
    <row r="89" spans="1:19" ht="21.75" customHeight="1">
      <c r="A89" s="26"/>
      <c r="B89" s="27" t="s">
        <v>9</v>
      </c>
      <c r="C89" s="93"/>
      <c r="D89" s="67">
        <v>828</v>
      </c>
      <c r="E89" s="67" t="s">
        <v>24</v>
      </c>
      <c r="F89" s="67" t="s">
        <v>60</v>
      </c>
      <c r="G89" s="67">
        <v>400</v>
      </c>
      <c r="H89" s="67">
        <v>828</v>
      </c>
      <c r="I89" s="67" t="s">
        <v>24</v>
      </c>
      <c r="J89" s="67" t="s">
        <v>60</v>
      </c>
      <c r="K89" s="67">
        <v>500</v>
      </c>
      <c r="L89" s="67"/>
      <c r="M89" s="69">
        <v>36275</v>
      </c>
      <c r="N89" s="85"/>
      <c r="O89" s="27"/>
      <c r="P89" s="27"/>
      <c r="Q89" s="27"/>
      <c r="R89" s="27"/>
      <c r="S89" s="86"/>
    </row>
    <row r="90" spans="1:19" ht="18" customHeight="1">
      <c r="A90" s="367"/>
      <c r="B90" s="27" t="s">
        <v>10</v>
      </c>
      <c r="C90" s="93"/>
      <c r="D90" s="67">
        <v>828</v>
      </c>
      <c r="E90" s="67" t="s">
        <v>24</v>
      </c>
      <c r="F90" s="67" t="s">
        <v>60</v>
      </c>
      <c r="G90" s="67">
        <v>400</v>
      </c>
      <c r="H90" s="67">
        <v>828</v>
      </c>
      <c r="I90" s="67" t="s">
        <v>24</v>
      </c>
      <c r="J90" s="67" t="s">
        <v>60</v>
      </c>
      <c r="K90" s="67">
        <v>500</v>
      </c>
      <c r="L90" s="67"/>
      <c r="M90" s="187">
        <v>1512.4359999999999</v>
      </c>
      <c r="N90" s="85"/>
      <c r="O90" s="27"/>
      <c r="P90" s="27"/>
      <c r="Q90" s="27"/>
      <c r="R90" s="27"/>
      <c r="S90" s="86"/>
    </row>
    <row r="91" spans="1:19" ht="19.5" customHeight="1">
      <c r="A91" s="26"/>
      <c r="B91" s="27" t="s">
        <v>11</v>
      </c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9">
        <v>2411.9639999999999</v>
      </c>
      <c r="N91" s="85"/>
      <c r="O91" s="27"/>
      <c r="P91" s="27"/>
      <c r="Q91" s="27"/>
      <c r="R91" s="27"/>
      <c r="S91" s="86"/>
    </row>
    <row r="92" spans="1:19" ht="21" customHeight="1">
      <c r="A92" s="26"/>
      <c r="B92" s="27" t="s">
        <v>12</v>
      </c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9">
        <v>4466.6000000000004</v>
      </c>
      <c r="N92" s="85"/>
      <c r="O92" s="27"/>
      <c r="P92" s="27"/>
      <c r="Q92" s="27"/>
      <c r="R92" s="27"/>
      <c r="S92" s="86"/>
    </row>
    <row r="93" spans="1:19" ht="66" hidden="1" customHeight="1">
      <c r="A93" s="94" t="s">
        <v>63</v>
      </c>
      <c r="B93" s="101" t="s">
        <v>64</v>
      </c>
      <c r="C93" s="101"/>
      <c r="D93" s="101"/>
      <c r="E93" s="101"/>
      <c r="F93" s="101"/>
      <c r="G93" s="101"/>
      <c r="H93" s="97" t="s">
        <v>65</v>
      </c>
      <c r="I93" s="97"/>
      <c r="J93" s="97"/>
      <c r="K93" s="97"/>
      <c r="L93" s="98">
        <f>SUM(L97:L100)</f>
        <v>340861.19999999995</v>
      </c>
      <c r="M93" s="98">
        <f>M94+M95</f>
        <v>0</v>
      </c>
      <c r="N93" s="102"/>
      <c r="O93" s="98"/>
      <c r="P93" s="98"/>
      <c r="Q93" s="98"/>
      <c r="R93" s="98"/>
      <c r="S93" s="103"/>
    </row>
    <row r="94" spans="1:19" ht="22.5" hidden="1" customHeight="1">
      <c r="A94" s="36"/>
      <c r="B94" s="27" t="s">
        <v>9</v>
      </c>
      <c r="C94" s="27"/>
      <c r="D94" s="27"/>
      <c r="E94" s="27"/>
      <c r="F94" s="27"/>
      <c r="G94" s="27"/>
      <c r="H94" s="74"/>
      <c r="I94" s="74"/>
      <c r="J94" s="74"/>
      <c r="K94" s="74"/>
      <c r="L94" s="69">
        <f>L97+L100</f>
        <v>308501.09999999998</v>
      </c>
      <c r="M94" s="69">
        <f>M97+M100</f>
        <v>0</v>
      </c>
      <c r="N94" s="69"/>
      <c r="O94" s="74"/>
      <c r="P94" s="74"/>
      <c r="Q94" s="74"/>
      <c r="R94" s="74"/>
      <c r="S94" s="76"/>
    </row>
    <row r="95" spans="1:19" ht="20.25" hidden="1" customHeight="1">
      <c r="A95" s="36"/>
      <c r="B95" s="27" t="s">
        <v>10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</f>
        <v>32360.1</v>
      </c>
      <c r="M95" s="69">
        <f>M98</f>
        <v>0</v>
      </c>
      <c r="N95" s="69"/>
      <c r="O95" s="74"/>
      <c r="P95" s="74"/>
      <c r="Q95" s="74"/>
      <c r="R95" s="74"/>
      <c r="S95" s="76"/>
    </row>
    <row r="96" spans="1:19" ht="23.25" hidden="1" customHeight="1">
      <c r="A96" s="58" t="s">
        <v>66</v>
      </c>
      <c r="B96" s="105" t="s">
        <v>67</v>
      </c>
      <c r="C96" s="105"/>
      <c r="D96" s="105"/>
      <c r="E96" s="105"/>
      <c r="F96" s="105"/>
      <c r="G96" s="105"/>
      <c r="H96" s="74"/>
      <c r="I96" s="74"/>
      <c r="J96" s="74"/>
      <c r="K96" s="74"/>
      <c r="L96" s="74"/>
      <c r="M96" s="74"/>
      <c r="N96" s="75"/>
      <c r="O96" s="74"/>
      <c r="P96" s="74"/>
      <c r="Q96" s="74"/>
      <c r="R96" s="74"/>
      <c r="S96" s="76"/>
    </row>
    <row r="97" spans="1:20" ht="21.7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200</v>
      </c>
      <c r="H97" s="104">
        <v>828</v>
      </c>
      <c r="I97" s="104" t="s">
        <v>24</v>
      </c>
      <c r="J97" s="67" t="s">
        <v>68</v>
      </c>
      <c r="K97" s="67">
        <v>200</v>
      </c>
      <c r="L97" s="69">
        <v>308501.09999999998</v>
      </c>
      <c r="M97" s="74"/>
      <c r="N97" s="75"/>
      <c r="O97" s="74"/>
      <c r="P97" s="74"/>
      <c r="Q97" s="74"/>
      <c r="R97" s="74"/>
      <c r="S97" s="76"/>
    </row>
    <row r="98" spans="1:20" ht="18" hidden="1" customHeight="1">
      <c r="A98" s="36"/>
      <c r="B98" s="27" t="s">
        <v>10</v>
      </c>
      <c r="C98" s="27"/>
      <c r="D98" s="104">
        <v>828</v>
      </c>
      <c r="E98" s="104" t="s">
        <v>24</v>
      </c>
      <c r="F98" s="67" t="s">
        <v>49</v>
      </c>
      <c r="G98" s="67">
        <v>200</v>
      </c>
      <c r="H98" s="104">
        <v>828</v>
      </c>
      <c r="I98" s="104" t="s">
        <v>24</v>
      </c>
      <c r="J98" s="67" t="s">
        <v>49</v>
      </c>
      <c r="K98" s="67">
        <v>200</v>
      </c>
      <c r="L98" s="69">
        <v>32360.1</v>
      </c>
      <c r="M98" s="74"/>
      <c r="N98" s="75"/>
      <c r="O98" s="74"/>
      <c r="P98" s="74"/>
      <c r="Q98" s="74"/>
      <c r="R98" s="74"/>
      <c r="S98" s="76"/>
    </row>
    <row r="99" spans="1:20" ht="21.75" hidden="1" customHeight="1">
      <c r="A99" s="58" t="s">
        <v>69</v>
      </c>
      <c r="B99" s="105" t="s">
        <v>70</v>
      </c>
      <c r="C99" s="105"/>
      <c r="D99" s="74"/>
      <c r="E99" s="74"/>
      <c r="F99" s="74"/>
      <c r="G99" s="67"/>
      <c r="H99" s="74"/>
      <c r="I99" s="74"/>
      <c r="J99" s="74"/>
      <c r="K99" s="67"/>
      <c r="L99" s="67"/>
      <c r="M99" s="74"/>
      <c r="N99" s="75"/>
      <c r="O99" s="74"/>
      <c r="P99" s="74"/>
      <c r="Q99" s="74"/>
      <c r="R99" s="74"/>
      <c r="S99" s="76"/>
    </row>
    <row r="100" spans="1:20" ht="28.5" hidden="1" customHeight="1">
      <c r="A100" s="36"/>
      <c r="B100" s="27" t="s">
        <v>9</v>
      </c>
      <c r="C100" s="27"/>
      <c r="D100" s="104">
        <v>828</v>
      </c>
      <c r="E100" s="104" t="s">
        <v>24</v>
      </c>
      <c r="F100" s="67" t="s">
        <v>68</v>
      </c>
      <c r="G100" s="67">
        <v>500</v>
      </c>
      <c r="H100" s="104">
        <v>828</v>
      </c>
      <c r="I100" s="104" t="s">
        <v>24</v>
      </c>
      <c r="J100" s="67" t="s">
        <v>68</v>
      </c>
      <c r="K100" s="67">
        <v>500</v>
      </c>
      <c r="L100" s="67"/>
      <c r="M100" s="74"/>
      <c r="N100" s="75"/>
      <c r="O100" s="74"/>
      <c r="P100" s="74"/>
      <c r="Q100" s="74"/>
      <c r="R100" s="74"/>
      <c r="S100" s="76"/>
    </row>
    <row r="101" spans="1:20" ht="22.5" hidden="1" customHeight="1">
      <c r="A101" s="36"/>
      <c r="B101" s="27" t="s">
        <v>10</v>
      </c>
      <c r="C101" s="27"/>
      <c r="D101" s="104"/>
      <c r="E101" s="104"/>
      <c r="F101" s="67"/>
      <c r="G101" s="67"/>
      <c r="H101" s="104"/>
      <c r="I101" s="104"/>
      <c r="J101" s="67"/>
      <c r="K101" s="67"/>
      <c r="L101" s="67"/>
      <c r="M101" s="74"/>
      <c r="N101" s="75"/>
      <c r="O101" s="74"/>
      <c r="P101" s="74"/>
      <c r="Q101" s="74"/>
      <c r="R101" s="74"/>
      <c r="S101" s="76"/>
    </row>
    <row r="102" spans="1:20" ht="22.5" customHeight="1">
      <c r="A102" s="106" t="s">
        <v>71</v>
      </c>
      <c r="B102" s="107" t="s">
        <v>72</v>
      </c>
      <c r="C102" s="108"/>
      <c r="D102" s="108"/>
      <c r="E102" s="108"/>
      <c r="F102" s="108"/>
      <c r="G102" s="108"/>
      <c r="H102" s="109"/>
      <c r="I102" s="109"/>
      <c r="J102" s="110"/>
      <c r="K102" s="110"/>
      <c r="L102" s="110"/>
      <c r="M102" s="111"/>
      <c r="N102" s="112"/>
      <c r="O102" s="111"/>
      <c r="P102" s="111"/>
      <c r="Q102" s="111"/>
      <c r="R102" s="111"/>
      <c r="S102" s="113"/>
    </row>
    <row r="103" spans="1:20" ht="24" customHeight="1">
      <c r="A103" s="36"/>
      <c r="B103" s="49" t="s">
        <v>73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4" t="e">
        <f t="shared" ref="L103:S106" si="14">L107</f>
        <v>#REF!</v>
      </c>
      <c r="M103" s="114">
        <f t="shared" si="14"/>
        <v>760646.5</v>
      </c>
      <c r="N103" s="114">
        <f t="shared" si="14"/>
        <v>967100</v>
      </c>
      <c r="O103" s="114">
        <f t="shared" si="14"/>
        <v>1650087</v>
      </c>
      <c r="P103" s="114">
        <f t="shared" si="14"/>
        <v>3682317</v>
      </c>
      <c r="Q103" s="114">
        <f t="shared" si="14"/>
        <v>4994454</v>
      </c>
      <c r="R103" s="114">
        <f t="shared" si="14"/>
        <v>4480497</v>
      </c>
      <c r="S103" s="115">
        <f t="shared" si="14"/>
        <v>5127004</v>
      </c>
    </row>
    <row r="104" spans="1:20" ht="21.75" customHeight="1">
      <c r="A104" s="36"/>
      <c r="B104" s="27" t="s">
        <v>9</v>
      </c>
      <c r="C104" s="27"/>
      <c r="D104" s="27"/>
      <c r="E104" s="27"/>
      <c r="F104" s="27"/>
      <c r="G104" s="27"/>
      <c r="H104" s="104"/>
      <c r="I104" s="104"/>
      <c r="J104" s="67"/>
      <c r="K104" s="67"/>
      <c r="L104" s="116" t="e">
        <f t="shared" si="14"/>
        <v>#REF!</v>
      </c>
      <c r="M104" s="116">
        <f t="shared" si="14"/>
        <v>0</v>
      </c>
      <c r="N104" s="116">
        <f t="shared" si="14"/>
        <v>0</v>
      </c>
      <c r="O104" s="116">
        <f t="shared" si="14"/>
        <v>0</v>
      </c>
      <c r="P104" s="116">
        <f t="shared" si="14"/>
        <v>1067524</v>
      </c>
      <c r="Q104" s="116">
        <f t="shared" si="14"/>
        <v>2287340</v>
      </c>
      <c r="R104" s="116">
        <f t="shared" si="14"/>
        <v>1480000</v>
      </c>
      <c r="S104" s="117">
        <f t="shared" si="14"/>
        <v>1778445.7</v>
      </c>
    </row>
    <row r="105" spans="1:20" ht="21" customHeight="1">
      <c r="A105" s="36"/>
      <c r="B105" s="27" t="s">
        <v>10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6" t="e">
        <f t="shared" si="14"/>
        <v>#REF!</v>
      </c>
      <c r="M105" s="116">
        <f t="shared" si="14"/>
        <v>751018.7</v>
      </c>
      <c r="N105" s="116">
        <f t="shared" si="14"/>
        <v>967100</v>
      </c>
      <c r="O105" s="116">
        <f t="shared" si="14"/>
        <v>1650087</v>
      </c>
      <c r="P105" s="116">
        <f t="shared" si="14"/>
        <v>2557346</v>
      </c>
      <c r="Q105" s="116">
        <f t="shared" si="14"/>
        <v>2649667</v>
      </c>
      <c r="R105" s="116">
        <f t="shared" si="14"/>
        <v>2943050</v>
      </c>
      <c r="S105" s="117">
        <f t="shared" si="14"/>
        <v>3291111.3</v>
      </c>
    </row>
    <row r="106" spans="1:20" ht="24.75" customHeight="1">
      <c r="A106" s="36"/>
      <c r="B106" s="27" t="s">
        <v>11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>
        <f t="shared" si="14"/>
        <v>18097</v>
      </c>
      <c r="M106" s="116">
        <f t="shared" si="14"/>
        <v>9627.7999999999993</v>
      </c>
      <c r="N106" s="116">
        <f t="shared" si="14"/>
        <v>0</v>
      </c>
      <c r="O106" s="116">
        <f t="shared" si="14"/>
        <v>0</v>
      </c>
      <c r="P106" s="116">
        <f t="shared" si="14"/>
        <v>57447</v>
      </c>
      <c r="Q106" s="116">
        <f t="shared" si="14"/>
        <v>57447</v>
      </c>
      <c r="R106" s="116">
        <f t="shared" si="14"/>
        <v>57447</v>
      </c>
      <c r="S106" s="117">
        <f t="shared" si="14"/>
        <v>57447</v>
      </c>
    </row>
    <row r="107" spans="1:20" ht="51.75" customHeight="1">
      <c r="A107" s="106" t="s">
        <v>74</v>
      </c>
      <c r="B107" s="118" t="s">
        <v>75</v>
      </c>
      <c r="C107" s="118"/>
      <c r="D107" s="118"/>
      <c r="E107" s="118"/>
      <c r="F107" s="118"/>
      <c r="G107" s="118"/>
      <c r="H107" s="118"/>
      <c r="I107" s="118"/>
      <c r="J107" s="111"/>
      <c r="K107" s="111"/>
      <c r="L107" s="119" t="e">
        <f>L111+L114+L119+L125+L133</f>
        <v>#REF!</v>
      </c>
      <c r="M107" s="119">
        <f t="shared" ref="M107:S107" si="15">M111+M114+M119+M125+M131+M133</f>
        <v>760646.5</v>
      </c>
      <c r="N107" s="119">
        <f t="shared" si="15"/>
        <v>967100</v>
      </c>
      <c r="O107" s="119">
        <f t="shared" si="15"/>
        <v>1650087</v>
      </c>
      <c r="P107" s="119">
        <f t="shared" si="15"/>
        <v>3682317</v>
      </c>
      <c r="Q107" s="119">
        <f t="shared" si="15"/>
        <v>4994454</v>
      </c>
      <c r="R107" s="119">
        <f t="shared" si="15"/>
        <v>4480497</v>
      </c>
      <c r="S107" s="208">
        <f t="shared" si="15"/>
        <v>5127004</v>
      </c>
    </row>
    <row r="108" spans="1:20" ht="22.5" customHeight="1">
      <c r="A108" s="36"/>
      <c r="B108" s="27" t="s">
        <v>9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87" t="e">
        <f>L112+#REF!+#REF!</f>
        <v>#REF!</v>
      </c>
      <c r="M108" s="87"/>
      <c r="N108" s="87"/>
      <c r="O108" s="87"/>
      <c r="P108" s="87">
        <f>P112</f>
        <v>1067524</v>
      </c>
      <c r="Q108" s="87">
        <f t="shared" ref="Q108:S108" si="16">Q112</f>
        <v>2287340</v>
      </c>
      <c r="R108" s="87">
        <f t="shared" si="16"/>
        <v>1480000</v>
      </c>
      <c r="S108" s="89">
        <f t="shared" si="16"/>
        <v>1778445.7</v>
      </c>
    </row>
    <row r="109" spans="1:20" ht="22.5" customHeight="1">
      <c r="A109" s="36"/>
      <c r="B109" s="27" t="s">
        <v>10</v>
      </c>
      <c r="C109" s="27"/>
      <c r="D109" s="27"/>
      <c r="E109" s="27"/>
      <c r="F109" s="27"/>
      <c r="G109" s="27"/>
      <c r="H109" s="27"/>
      <c r="I109" s="27"/>
      <c r="J109" s="27"/>
      <c r="K109" s="27"/>
      <c r="L109" s="87" t="e">
        <f>L113+#REF!+L115+L121+L127+L135</f>
        <v>#REF!</v>
      </c>
      <c r="M109" s="299">
        <f>M113+M115+M121+M127+M132+M134+M135+M136</f>
        <v>751018.7</v>
      </c>
      <c r="N109" s="299">
        <f t="shared" ref="N109:S109" si="17">N113+N115+N121+N127+N132+N135</f>
        <v>967100</v>
      </c>
      <c r="O109" s="87">
        <f t="shared" si="17"/>
        <v>1650087</v>
      </c>
      <c r="P109" s="87">
        <f t="shared" si="17"/>
        <v>2557346</v>
      </c>
      <c r="Q109" s="87">
        <f t="shared" si="17"/>
        <v>2649667</v>
      </c>
      <c r="R109" s="87">
        <f t="shared" si="17"/>
        <v>2943050</v>
      </c>
      <c r="S109" s="89">
        <f t="shared" si="17"/>
        <v>3291111.3</v>
      </c>
    </row>
    <row r="110" spans="1:20" ht="20.25" customHeight="1">
      <c r="A110" s="36"/>
      <c r="B110" s="27" t="s">
        <v>11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>
        <f>L116+L122</f>
        <v>18097</v>
      </c>
      <c r="M110" s="299">
        <f t="shared" ref="M110:S110" si="18">M116+M122</f>
        <v>9627.7999999999993</v>
      </c>
      <c r="N110" s="299">
        <f t="shared" si="18"/>
        <v>0</v>
      </c>
      <c r="O110" s="87">
        <f t="shared" si="18"/>
        <v>0</v>
      </c>
      <c r="P110" s="87">
        <f t="shared" si="18"/>
        <v>57447</v>
      </c>
      <c r="Q110" s="87">
        <f t="shared" si="18"/>
        <v>57447</v>
      </c>
      <c r="R110" s="87">
        <f t="shared" si="18"/>
        <v>57447</v>
      </c>
      <c r="S110" s="89">
        <f t="shared" si="18"/>
        <v>57447</v>
      </c>
    </row>
    <row r="111" spans="1:20" ht="40.5" customHeight="1">
      <c r="A111" s="58" t="s">
        <v>76</v>
      </c>
      <c r="B111" s="59" t="s">
        <v>77</v>
      </c>
      <c r="C111" s="120"/>
      <c r="D111" s="74"/>
      <c r="E111" s="74"/>
      <c r="F111" s="74"/>
      <c r="G111" s="74"/>
      <c r="H111" s="74"/>
      <c r="I111" s="74"/>
      <c r="J111" s="74"/>
      <c r="K111" s="74"/>
      <c r="L111" s="121">
        <f>L113</f>
        <v>177633.4</v>
      </c>
      <c r="M111" s="300">
        <f>180000+150000+21675.7</f>
        <v>351675.7</v>
      </c>
      <c r="N111" s="300">
        <f>552708+159392</f>
        <v>712100</v>
      </c>
      <c r="O111" s="121">
        <f>1321457+53630</f>
        <v>1375087</v>
      </c>
      <c r="P111" s="121">
        <v>2399870</v>
      </c>
      <c r="Q111" s="121">
        <v>3712007</v>
      </c>
      <c r="R111" s="121">
        <v>3198050</v>
      </c>
      <c r="S111" s="122">
        <v>3844557</v>
      </c>
      <c r="T111" s="1">
        <v>15752097</v>
      </c>
    </row>
    <row r="112" spans="1:20" ht="21" customHeight="1">
      <c r="A112" s="58"/>
      <c r="B112" s="27" t="s">
        <v>78</v>
      </c>
      <c r="C112" s="120"/>
      <c r="D112" s="123"/>
      <c r="E112" s="123"/>
      <c r="F112" s="123"/>
      <c r="G112" s="123"/>
      <c r="H112" s="123"/>
      <c r="I112" s="123"/>
      <c r="J112" s="123"/>
      <c r="K112" s="123"/>
      <c r="L112" s="121"/>
      <c r="M112" s="300"/>
      <c r="N112" s="301"/>
      <c r="O112" s="121"/>
      <c r="P112" s="69">
        <v>1067524</v>
      </c>
      <c r="Q112" s="69">
        <v>2287340</v>
      </c>
      <c r="R112" s="69">
        <v>1480000</v>
      </c>
      <c r="S112" s="73">
        <v>1778445.7</v>
      </c>
    </row>
    <row r="113" spans="1:19" ht="20.25" customHeight="1">
      <c r="A113" s="36"/>
      <c r="B113" s="27" t="s">
        <v>10</v>
      </c>
      <c r="C113" s="93"/>
      <c r="D113" s="67">
        <v>828</v>
      </c>
      <c r="E113" s="67" t="s">
        <v>24</v>
      </c>
      <c r="F113" s="67" t="s">
        <v>79</v>
      </c>
      <c r="G113" s="67">
        <v>200</v>
      </c>
      <c r="H113" s="67">
        <v>828</v>
      </c>
      <c r="I113" s="67" t="s">
        <v>24</v>
      </c>
      <c r="J113" s="67" t="s">
        <v>46</v>
      </c>
      <c r="K113" s="67">
        <v>400</v>
      </c>
      <c r="L113" s="69">
        <f>72133.4+105500</f>
        <v>177633.4</v>
      </c>
      <c r="M113" s="69">
        <f>M111-M112</f>
        <v>351675.7</v>
      </c>
      <c r="N113" s="336">
        <f t="shared" ref="N113:S113" si="19">N111-N112</f>
        <v>712100</v>
      </c>
      <c r="O113" s="336">
        <f t="shared" si="19"/>
        <v>1375087</v>
      </c>
      <c r="P113" s="69">
        <f t="shared" si="19"/>
        <v>1332346</v>
      </c>
      <c r="Q113" s="69">
        <f t="shared" si="19"/>
        <v>1424667</v>
      </c>
      <c r="R113" s="69">
        <f t="shared" si="19"/>
        <v>1718050</v>
      </c>
      <c r="S113" s="73">
        <f t="shared" si="19"/>
        <v>2066111.3</v>
      </c>
    </row>
    <row r="114" spans="1:19" ht="36" customHeight="1">
      <c r="A114" s="58" t="s">
        <v>80</v>
      </c>
      <c r="B114" s="59" t="s">
        <v>81</v>
      </c>
      <c r="C114" s="120"/>
      <c r="D114" s="67"/>
      <c r="E114" s="67"/>
      <c r="F114" s="104"/>
      <c r="G114" s="104"/>
      <c r="H114" s="67"/>
      <c r="I114" s="67"/>
      <c r="J114" s="67"/>
      <c r="K114" s="104"/>
      <c r="L114" s="121" t="e">
        <f>#REF!+#REF!+#REF!+L115+L116</f>
        <v>#REF!</v>
      </c>
      <c r="M114" s="121">
        <f>M115+M116</f>
        <v>137539.79999999999</v>
      </c>
      <c r="N114" s="121">
        <f t="shared" ref="N114:S114" si="20">N115+N116</f>
        <v>0</v>
      </c>
      <c r="O114" s="121">
        <f t="shared" si="20"/>
        <v>0</v>
      </c>
      <c r="P114" s="121">
        <f t="shared" si="20"/>
        <v>957447</v>
      </c>
      <c r="Q114" s="121">
        <f t="shared" si="20"/>
        <v>957447</v>
      </c>
      <c r="R114" s="121">
        <f t="shared" si="20"/>
        <v>957447</v>
      </c>
      <c r="S114" s="122">
        <f t="shared" si="20"/>
        <v>957447</v>
      </c>
    </row>
    <row r="115" spans="1:19" ht="21" customHeight="1">
      <c r="A115" s="36"/>
      <c r="B115" s="27" t="s">
        <v>10</v>
      </c>
      <c r="C115" s="134"/>
      <c r="D115" s="67">
        <v>828</v>
      </c>
      <c r="E115" s="67" t="s">
        <v>24</v>
      </c>
      <c r="F115" s="67" t="s">
        <v>88</v>
      </c>
      <c r="G115" s="104">
        <v>500</v>
      </c>
      <c r="H115" s="67">
        <v>828</v>
      </c>
      <c r="I115" s="67" t="s">
        <v>24</v>
      </c>
      <c r="J115" s="67" t="s">
        <v>88</v>
      </c>
      <c r="K115" s="104">
        <v>500</v>
      </c>
      <c r="L115" s="69">
        <f>8570.2+837.4+34.9</f>
        <v>9442.5</v>
      </c>
      <c r="M115" s="336">
        <v>127912</v>
      </c>
      <c r="N115" s="136"/>
      <c r="O115" s="69"/>
      <c r="P115" s="69">
        <v>900000</v>
      </c>
      <c r="Q115" s="69">
        <v>900000</v>
      </c>
      <c r="R115" s="69">
        <v>900000</v>
      </c>
      <c r="S115" s="73">
        <v>900000</v>
      </c>
    </row>
    <row r="116" spans="1:19" ht="20.25" customHeight="1">
      <c r="A116" s="36"/>
      <c r="B116" s="27" t="s">
        <v>11</v>
      </c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336">
        <v>9627.7999999999993</v>
      </c>
      <c r="N116" s="85"/>
      <c r="O116" s="27"/>
      <c r="P116" s="69">
        <v>57447</v>
      </c>
      <c r="Q116" s="69">
        <v>57447</v>
      </c>
      <c r="R116" s="69">
        <v>57447</v>
      </c>
      <c r="S116" s="73">
        <v>57447</v>
      </c>
    </row>
    <row r="117" spans="1:19" ht="15.75" hidden="1" customHeight="1">
      <c r="A117" s="36"/>
      <c r="B117" s="27" t="s">
        <v>12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85"/>
      <c r="O117" s="27"/>
      <c r="P117" s="27"/>
      <c r="Q117" s="27"/>
      <c r="R117" s="27"/>
      <c r="S117" s="86"/>
    </row>
    <row r="118" spans="1:19" ht="14.25" hidden="1" customHeight="1">
      <c r="A118" s="36"/>
      <c r="B118" s="27" t="s">
        <v>13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36" customHeight="1">
      <c r="A119" s="58" t="s">
        <v>89</v>
      </c>
      <c r="B119" s="59" t="s">
        <v>90</v>
      </c>
      <c r="C119" s="120"/>
      <c r="D119" s="67"/>
      <c r="E119" s="67"/>
      <c r="F119" s="67"/>
      <c r="G119" s="104"/>
      <c r="H119" s="67"/>
      <c r="I119" s="67"/>
      <c r="J119" s="67"/>
      <c r="K119" s="104"/>
      <c r="L119" s="137">
        <f>SUM(L121:L122)</f>
        <v>322939</v>
      </c>
      <c r="M119" s="135">
        <f>SUM(M121:M122)</f>
        <v>0</v>
      </c>
      <c r="N119" s="136">
        <f>SUM(N121:N122)</f>
        <v>0</v>
      </c>
      <c r="O119" s="135"/>
      <c r="P119" s="135"/>
      <c r="Q119" s="135"/>
      <c r="R119" s="135"/>
      <c r="S119" s="138"/>
    </row>
    <row r="120" spans="1:19" hidden="1">
      <c r="A120" s="36"/>
      <c r="B120" s="27" t="s">
        <v>9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85"/>
      <c r="O120" s="27"/>
      <c r="P120" s="27"/>
      <c r="Q120" s="27"/>
      <c r="R120" s="27"/>
      <c r="S120" s="86"/>
    </row>
    <row r="121" spans="1:19" ht="21" customHeight="1">
      <c r="A121" s="36"/>
      <c r="B121" s="27" t="s">
        <v>10</v>
      </c>
      <c r="C121" s="27"/>
      <c r="D121" s="67">
        <v>828</v>
      </c>
      <c r="E121" s="67" t="s">
        <v>24</v>
      </c>
      <c r="F121" s="67" t="s">
        <v>88</v>
      </c>
      <c r="G121" s="104">
        <v>500</v>
      </c>
      <c r="H121" s="67">
        <v>828</v>
      </c>
      <c r="I121" s="67" t="s">
        <v>24</v>
      </c>
      <c r="J121" s="67" t="s">
        <v>88</v>
      </c>
      <c r="K121" s="104">
        <v>500</v>
      </c>
      <c r="L121" s="69">
        <v>304842</v>
      </c>
      <c r="M121" s="27"/>
      <c r="N121" s="85"/>
      <c r="O121" s="27"/>
      <c r="P121" s="27"/>
      <c r="Q121" s="27"/>
      <c r="R121" s="27"/>
      <c r="S121" s="86"/>
    </row>
    <row r="122" spans="1:19" ht="20.25" customHeight="1">
      <c r="A122" s="74"/>
      <c r="B122" s="27" t="s">
        <v>11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69">
        <v>18097</v>
      </c>
      <c r="M122" s="27"/>
      <c r="N122" s="27"/>
      <c r="O122" s="27"/>
      <c r="P122" s="27"/>
      <c r="Q122" s="27"/>
      <c r="R122" s="27"/>
      <c r="S122" s="27"/>
    </row>
    <row r="123" spans="1:19" ht="15.75" hidden="1" customHeight="1">
      <c r="A123" s="36"/>
      <c r="B123" s="27" t="s">
        <v>12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13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35.25" customHeight="1">
      <c r="A125" s="58" t="s">
        <v>91</v>
      </c>
      <c r="B125" s="59" t="s">
        <v>92</v>
      </c>
      <c r="C125" s="120"/>
      <c r="D125" s="67"/>
      <c r="E125" s="67"/>
      <c r="F125" s="67"/>
      <c r="G125" s="104"/>
      <c r="H125" s="67"/>
      <c r="I125" s="67"/>
      <c r="J125" s="67"/>
      <c r="K125" s="104"/>
      <c r="L125" s="135">
        <f>SUM(L127:L128)</f>
        <v>0</v>
      </c>
      <c r="M125" s="135">
        <f>SUM(M127:M128)</f>
        <v>0</v>
      </c>
      <c r="N125" s="136">
        <f>SUM(N127:N128)</f>
        <v>0</v>
      </c>
      <c r="O125" s="135"/>
      <c r="P125" s="135"/>
      <c r="Q125" s="135"/>
      <c r="R125" s="135"/>
      <c r="S125" s="138"/>
    </row>
    <row r="126" spans="1:19" hidden="1">
      <c r="A126" s="36"/>
      <c r="B126" s="74" t="s">
        <v>9</v>
      </c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5"/>
      <c r="O126" s="74"/>
      <c r="P126" s="74"/>
      <c r="Q126" s="74"/>
      <c r="R126" s="74"/>
      <c r="S126" s="76"/>
    </row>
    <row r="127" spans="1:19" ht="23.25" customHeight="1">
      <c r="A127" s="36"/>
      <c r="B127" s="27" t="s">
        <v>10</v>
      </c>
      <c r="C127" s="27"/>
      <c r="D127" s="67">
        <v>828</v>
      </c>
      <c r="E127" s="67" t="s">
        <v>24</v>
      </c>
      <c r="F127" s="67" t="s">
        <v>88</v>
      </c>
      <c r="G127" s="104">
        <v>500</v>
      </c>
      <c r="H127" s="67">
        <v>828</v>
      </c>
      <c r="I127" s="67" t="s">
        <v>24</v>
      </c>
      <c r="J127" s="67" t="s">
        <v>88</v>
      </c>
      <c r="K127" s="104">
        <v>500</v>
      </c>
      <c r="L127" s="27"/>
      <c r="M127" s="27"/>
      <c r="N127" s="85"/>
      <c r="O127" s="27"/>
      <c r="P127" s="27"/>
      <c r="Q127" s="27"/>
      <c r="R127" s="27"/>
      <c r="S127" s="86"/>
    </row>
    <row r="128" spans="1:19" ht="22.5" customHeight="1">
      <c r="A128" s="36"/>
      <c r="B128" s="27" t="s">
        <v>11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6"/>
    </row>
    <row r="129" spans="1:21" ht="15.75" hidden="1" customHeight="1">
      <c r="A129" s="36"/>
      <c r="B129" s="27" t="s">
        <v>12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27"/>
      <c r="P129" s="27"/>
      <c r="Q129" s="27"/>
      <c r="R129" s="27"/>
      <c r="S129" s="86"/>
    </row>
    <row r="130" spans="1:21" ht="15.75" hidden="1" customHeight="1">
      <c r="A130" s="36"/>
      <c r="B130" s="27" t="s">
        <v>13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85"/>
      <c r="O130" s="27"/>
      <c r="P130" s="27"/>
      <c r="Q130" s="27"/>
      <c r="R130" s="27"/>
      <c r="S130" s="86"/>
    </row>
    <row r="131" spans="1:21" ht="26.25" customHeight="1">
      <c r="A131" s="58" t="s">
        <v>93</v>
      </c>
      <c r="B131" s="59" t="s">
        <v>168</v>
      </c>
      <c r="C131" s="27"/>
      <c r="D131" s="67">
        <v>828</v>
      </c>
      <c r="E131" s="67" t="s">
        <v>24</v>
      </c>
      <c r="F131" s="67" t="s">
        <v>46</v>
      </c>
      <c r="G131" s="67">
        <v>400</v>
      </c>
      <c r="H131" s="27"/>
      <c r="I131" s="27"/>
      <c r="J131" s="27"/>
      <c r="K131" s="27"/>
      <c r="L131" s="27"/>
      <c r="M131" s="121">
        <f>SUM(M132)</f>
        <v>146199</v>
      </c>
      <c r="N131" s="121">
        <f t="shared" ref="N131:S131" si="21">SUM(N132)</f>
        <v>180000</v>
      </c>
      <c r="O131" s="121">
        <f t="shared" si="21"/>
        <v>200000</v>
      </c>
      <c r="P131" s="121">
        <f t="shared" si="21"/>
        <v>250000</v>
      </c>
      <c r="Q131" s="121">
        <f t="shared" si="21"/>
        <v>250000</v>
      </c>
      <c r="R131" s="121">
        <f t="shared" si="21"/>
        <v>250000</v>
      </c>
      <c r="S131" s="122">
        <f t="shared" si="21"/>
        <v>250000</v>
      </c>
    </row>
    <row r="132" spans="1:21" ht="25.5" customHeight="1">
      <c r="A132" s="36"/>
      <c r="B132" s="27" t="s">
        <v>10</v>
      </c>
      <c r="C132" s="27"/>
      <c r="D132" s="27"/>
      <c r="E132" s="27"/>
      <c r="F132" s="27"/>
      <c r="G132" s="27"/>
      <c r="H132" s="104">
        <v>828</v>
      </c>
      <c r="I132" s="104" t="s">
        <v>24</v>
      </c>
      <c r="J132" s="104" t="s">
        <v>46</v>
      </c>
      <c r="K132" s="104">
        <v>400</v>
      </c>
      <c r="L132" s="27"/>
      <c r="M132" s="336">
        <f>123699+22500</f>
        <v>146199</v>
      </c>
      <c r="N132" s="336">
        <v>180000</v>
      </c>
      <c r="O132" s="336">
        <v>200000</v>
      </c>
      <c r="P132" s="69">
        <v>250000</v>
      </c>
      <c r="Q132" s="69">
        <v>250000</v>
      </c>
      <c r="R132" s="69">
        <v>250000</v>
      </c>
      <c r="S132" s="73">
        <v>250000</v>
      </c>
    </row>
    <row r="133" spans="1:21" ht="23.25" customHeight="1">
      <c r="A133" s="58" t="s">
        <v>169</v>
      </c>
      <c r="B133" s="59" t="s">
        <v>53</v>
      </c>
      <c r="C133" s="59"/>
      <c r="D133" s="59"/>
      <c r="E133" s="59"/>
      <c r="F133" s="59"/>
      <c r="G133" s="59"/>
      <c r="H133" s="27"/>
      <c r="I133" s="27"/>
      <c r="J133" s="27"/>
      <c r="K133" s="27"/>
      <c r="L133" s="137">
        <f>L135</f>
        <v>115741.29999999999</v>
      </c>
      <c r="M133" s="137">
        <f>M134+M135+M136</f>
        <v>125232</v>
      </c>
      <c r="N133" s="137">
        <f t="shared" ref="N133:S133" si="22">N135</f>
        <v>75000</v>
      </c>
      <c r="O133" s="137">
        <f t="shared" si="22"/>
        <v>75000</v>
      </c>
      <c r="P133" s="137">
        <f t="shared" si="22"/>
        <v>75000</v>
      </c>
      <c r="Q133" s="137">
        <f t="shared" si="22"/>
        <v>75000</v>
      </c>
      <c r="R133" s="137">
        <f t="shared" si="22"/>
        <v>75000</v>
      </c>
      <c r="S133" s="139">
        <f t="shared" si="22"/>
        <v>75000</v>
      </c>
    </row>
    <row r="134" spans="1:21" ht="16.5" customHeight="1">
      <c r="A134" s="36"/>
      <c r="B134" s="27" t="s">
        <v>10</v>
      </c>
      <c r="C134" s="27"/>
      <c r="D134" s="27"/>
      <c r="E134" s="27"/>
      <c r="F134" s="27"/>
      <c r="G134" s="27"/>
      <c r="H134" s="104">
        <v>828</v>
      </c>
      <c r="I134" s="104" t="s">
        <v>24</v>
      </c>
      <c r="J134" s="241" t="s">
        <v>46</v>
      </c>
      <c r="K134" s="104">
        <v>200</v>
      </c>
      <c r="L134" s="27"/>
      <c r="M134" s="374">
        <v>2000</v>
      </c>
      <c r="N134" s="85"/>
      <c r="O134" s="85"/>
      <c r="P134" s="85"/>
      <c r="Q134" s="85"/>
      <c r="R134" s="85"/>
      <c r="S134" s="86"/>
    </row>
    <row r="135" spans="1:21" ht="21.75" customHeight="1">
      <c r="A135" s="36"/>
      <c r="B135" s="27" t="s">
        <v>10</v>
      </c>
      <c r="C135" s="27"/>
      <c r="D135" s="67">
        <v>828</v>
      </c>
      <c r="E135" s="67" t="s">
        <v>24</v>
      </c>
      <c r="F135" s="67" t="s">
        <v>79</v>
      </c>
      <c r="G135" s="27"/>
      <c r="H135" s="104">
        <v>828</v>
      </c>
      <c r="I135" s="104" t="s">
        <v>24</v>
      </c>
      <c r="J135" s="241" t="s">
        <v>46</v>
      </c>
      <c r="K135" s="104">
        <v>400</v>
      </c>
      <c r="L135" s="69">
        <f>12563.4+103177.9</f>
        <v>115741.29999999999</v>
      </c>
      <c r="M135" s="336">
        <f>94334+19000+11899-1-M136-M134</f>
        <v>117832</v>
      </c>
      <c r="N135" s="29">
        <v>75000</v>
      </c>
      <c r="O135" s="29">
        <v>75000</v>
      </c>
      <c r="P135" s="29">
        <v>75000</v>
      </c>
      <c r="Q135" s="29">
        <v>75000</v>
      </c>
      <c r="R135" s="29">
        <v>75000</v>
      </c>
      <c r="S135" s="30">
        <v>75000</v>
      </c>
      <c r="U135" s="1" t="s">
        <v>170</v>
      </c>
    </row>
    <row r="136" spans="1:21" ht="20.25" customHeight="1">
      <c r="A136" s="36"/>
      <c r="B136" s="27" t="s">
        <v>10</v>
      </c>
      <c r="C136" s="123"/>
      <c r="D136" s="123"/>
      <c r="E136" s="123"/>
      <c r="F136" s="123"/>
      <c r="G136" s="123"/>
      <c r="H136" s="104">
        <v>828</v>
      </c>
      <c r="I136" s="104" t="s">
        <v>24</v>
      </c>
      <c r="J136" s="241" t="s">
        <v>46</v>
      </c>
      <c r="K136" s="67">
        <v>800</v>
      </c>
      <c r="L136" s="67"/>
      <c r="M136" s="336">
        <v>5400</v>
      </c>
      <c r="N136" s="75"/>
      <c r="O136" s="74"/>
      <c r="P136" s="74"/>
      <c r="Q136" s="74"/>
      <c r="R136" s="74"/>
      <c r="S136" s="76"/>
    </row>
    <row r="137" spans="1:21" ht="22.5" customHeight="1">
      <c r="A137" s="140" t="s">
        <v>94</v>
      </c>
      <c r="B137" s="141" t="s">
        <v>95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3"/>
      <c r="O137" s="142"/>
      <c r="P137" s="142"/>
      <c r="Q137" s="142"/>
      <c r="R137" s="142"/>
      <c r="S137" s="144"/>
    </row>
    <row r="138" spans="1:21" ht="23.25" customHeight="1">
      <c r="A138" s="36"/>
      <c r="B138" s="145" t="s">
        <v>96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146" t="e">
        <f t="shared" ref="L138:S138" si="23">L142+L173+L202</f>
        <v>#REF!</v>
      </c>
      <c r="M138" s="146">
        <f t="shared" si="23"/>
        <v>8405895.9000000004</v>
      </c>
      <c r="N138" s="146">
        <f t="shared" si="23"/>
        <v>10773316</v>
      </c>
      <c r="O138" s="146">
        <f t="shared" si="23"/>
        <v>9314669.4000000004</v>
      </c>
      <c r="P138" s="146">
        <f t="shared" si="23"/>
        <v>11450349.172</v>
      </c>
      <c r="Q138" s="146">
        <f t="shared" si="23"/>
        <v>11959903.93488</v>
      </c>
      <c r="R138" s="146">
        <f t="shared" si="23"/>
        <v>12269840.888275201</v>
      </c>
      <c r="S138" s="147">
        <f t="shared" si="23"/>
        <v>12580175.319806207</v>
      </c>
    </row>
    <row r="139" spans="1:21" ht="21.75" hidden="1" customHeight="1">
      <c r="A139" s="36"/>
      <c r="B139" s="27" t="s">
        <v>9</v>
      </c>
      <c r="C139" s="74"/>
      <c r="D139" s="74"/>
      <c r="E139" s="74"/>
      <c r="F139" s="74"/>
      <c r="G139" s="74"/>
      <c r="H139" s="74"/>
      <c r="I139" s="74"/>
      <c r="J139" s="74"/>
      <c r="K139" s="74"/>
      <c r="L139" s="87"/>
      <c r="M139" s="87"/>
      <c r="N139" s="87"/>
      <c r="O139" s="87"/>
      <c r="P139" s="87"/>
      <c r="Q139" s="87"/>
      <c r="R139" s="87"/>
      <c r="S139" s="89"/>
    </row>
    <row r="140" spans="1:21" ht="20.25" customHeight="1">
      <c r="A140" s="36"/>
      <c r="B140" s="27" t="s">
        <v>10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87" t="e">
        <f t="shared" ref="L140:S140" si="24">L144+L174+L203</f>
        <v>#REF!</v>
      </c>
      <c r="M140" s="87">
        <f t="shared" si="24"/>
        <v>8321444.4000000004</v>
      </c>
      <c r="N140" s="87">
        <f t="shared" si="24"/>
        <v>10772027.800000001</v>
      </c>
      <c r="O140" s="87">
        <f t="shared" si="24"/>
        <v>9313381.2000000011</v>
      </c>
      <c r="P140" s="87">
        <f t="shared" si="24"/>
        <v>11449060.972000001</v>
      </c>
      <c r="Q140" s="87">
        <f t="shared" si="24"/>
        <v>11958615.73488</v>
      </c>
      <c r="R140" s="87">
        <f t="shared" si="24"/>
        <v>12268552.688275201</v>
      </c>
      <c r="S140" s="89">
        <f t="shared" si="24"/>
        <v>12578887.119806208</v>
      </c>
    </row>
    <row r="141" spans="1:21" ht="20.25" customHeight="1">
      <c r="A141" s="36"/>
      <c r="B141" s="27" t="s">
        <v>11</v>
      </c>
      <c r="C141" s="74"/>
      <c r="D141" s="74"/>
      <c r="E141" s="74"/>
      <c r="F141" s="74"/>
      <c r="G141" s="74"/>
      <c r="H141" s="74"/>
      <c r="I141" s="74"/>
      <c r="J141" s="74"/>
      <c r="K141" s="74"/>
      <c r="L141" s="87">
        <f t="shared" ref="L141:S141" si="25">L145+L175</f>
        <v>108855.82199999997</v>
      </c>
      <c r="M141" s="87">
        <f t="shared" si="25"/>
        <v>84451.5</v>
      </c>
      <c r="N141" s="87">
        <f t="shared" si="25"/>
        <v>1288.2</v>
      </c>
      <c r="O141" s="87">
        <f t="shared" si="25"/>
        <v>1288.2</v>
      </c>
      <c r="P141" s="87">
        <f t="shared" si="25"/>
        <v>1288.2</v>
      </c>
      <c r="Q141" s="87">
        <f t="shared" si="25"/>
        <v>1288.2</v>
      </c>
      <c r="R141" s="87">
        <f t="shared" si="25"/>
        <v>1288.2</v>
      </c>
      <c r="S141" s="89">
        <f t="shared" si="25"/>
        <v>1288.2</v>
      </c>
    </row>
    <row r="142" spans="1:21" ht="48.75" customHeight="1">
      <c r="A142" s="140" t="s">
        <v>97</v>
      </c>
      <c r="B142" s="148" t="s">
        <v>171</v>
      </c>
      <c r="C142" s="148"/>
      <c r="D142" s="148"/>
      <c r="E142" s="148"/>
      <c r="F142" s="148"/>
      <c r="G142" s="148"/>
      <c r="H142" s="142"/>
      <c r="I142" s="142"/>
      <c r="J142" s="142"/>
      <c r="K142" s="142"/>
      <c r="L142" s="149">
        <f t="shared" ref="L142" si="26">L148+L154+L156+L157+L159+L161+L162+L164+L166+L168+L170</f>
        <v>7078197.5219999989</v>
      </c>
      <c r="M142" s="149">
        <f>M148+M154+M156+M157+M159+M161+M162+M164+M166+M168+M170+M171+M172</f>
        <v>6485618.5999999996</v>
      </c>
      <c r="N142" s="149">
        <f t="shared" ref="N142:S142" si="27">N148+N154+N156+N157+N159+N161+N162+N164+N166+N168+N170+N171</f>
        <v>9203000.5999999996</v>
      </c>
      <c r="O142" s="149">
        <f t="shared" si="27"/>
        <v>7736756</v>
      </c>
      <c r="P142" s="149">
        <f t="shared" si="27"/>
        <v>9828389</v>
      </c>
      <c r="Q142" s="149">
        <f t="shared" si="27"/>
        <v>10328389</v>
      </c>
      <c r="R142" s="149">
        <f t="shared" si="27"/>
        <v>10628389</v>
      </c>
      <c r="S142" s="150">
        <f t="shared" si="27"/>
        <v>10928389</v>
      </c>
      <c r="T142" s="20">
        <f>SUM(M142:S142)</f>
        <v>65138931.200000003</v>
      </c>
    </row>
    <row r="143" spans="1:21" ht="18" hidden="1" customHeight="1">
      <c r="A143" s="36"/>
      <c r="B143" s="74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5"/>
      <c r="O143" s="75"/>
      <c r="P143" s="75"/>
      <c r="Q143" s="75"/>
      <c r="R143" s="75"/>
      <c r="S143" s="76"/>
    </row>
    <row r="144" spans="1:21" ht="22.5" customHeight="1">
      <c r="A144" s="36"/>
      <c r="B144" s="27" t="s">
        <v>10</v>
      </c>
      <c r="C144" s="27"/>
      <c r="D144" s="27"/>
      <c r="E144" s="27"/>
      <c r="F144" s="27"/>
      <c r="G144" s="27"/>
      <c r="H144" s="27"/>
      <c r="I144" s="27"/>
      <c r="J144" s="27"/>
      <c r="K144" s="27"/>
      <c r="L144" s="87" t="e">
        <f>L149+L150+L151+L152+#REF!+L154+L156+L159+L161+L164+L166+L168+L170</f>
        <v>#REF!</v>
      </c>
      <c r="M144" s="87">
        <f>M149+M150+M151+M152+M154+M156+M159+M161+M164+M166+M168+M170+M171+M172</f>
        <v>6402455.2999999998</v>
      </c>
      <c r="N144" s="87">
        <f t="shared" ref="N144:S144" si="28">N149+N150+N151+N152+N154+N156+N159+N161+N164+N166+N168+N170+N171</f>
        <v>9203000.5999999996</v>
      </c>
      <c r="O144" s="87">
        <f t="shared" si="28"/>
        <v>7736756</v>
      </c>
      <c r="P144" s="87">
        <f t="shared" si="28"/>
        <v>9828389</v>
      </c>
      <c r="Q144" s="87">
        <f t="shared" si="28"/>
        <v>10328389</v>
      </c>
      <c r="R144" s="87">
        <f t="shared" si="28"/>
        <v>10628389</v>
      </c>
      <c r="S144" s="89">
        <f t="shared" si="28"/>
        <v>10928389</v>
      </c>
    </row>
    <row r="145" spans="1:22" ht="19.5" customHeight="1">
      <c r="A145" s="36"/>
      <c r="B145" s="27" t="s">
        <v>11</v>
      </c>
      <c r="C145" s="27"/>
      <c r="D145" s="27"/>
      <c r="E145" s="27"/>
      <c r="F145" s="27"/>
      <c r="G145" s="27"/>
      <c r="H145" s="27"/>
      <c r="I145" s="27"/>
      <c r="J145" s="27"/>
      <c r="K145" s="27"/>
      <c r="L145" s="87">
        <f>L157+L162</f>
        <v>106166.82199999997</v>
      </c>
      <c r="M145" s="87">
        <f t="shared" ref="M145:S145" si="29">M157+M162</f>
        <v>83163.3</v>
      </c>
      <c r="N145" s="87">
        <f t="shared" si="29"/>
        <v>0</v>
      </c>
      <c r="O145" s="87">
        <f t="shared" si="29"/>
        <v>0</v>
      </c>
      <c r="P145" s="87">
        <f t="shared" si="29"/>
        <v>0</v>
      </c>
      <c r="Q145" s="87">
        <f t="shared" si="29"/>
        <v>0</v>
      </c>
      <c r="R145" s="87">
        <f t="shared" si="29"/>
        <v>0</v>
      </c>
      <c r="S145" s="89">
        <f t="shared" si="29"/>
        <v>0</v>
      </c>
    </row>
    <row r="146" spans="1:22" ht="15.75" hidden="1" customHeight="1">
      <c r="A146" s="36"/>
      <c r="B146" s="74" t="s">
        <v>12</v>
      </c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5"/>
      <c r="O146" s="75"/>
      <c r="P146" s="75"/>
      <c r="Q146" s="75"/>
      <c r="R146" s="75"/>
      <c r="S146" s="76"/>
    </row>
    <row r="147" spans="1:22" ht="15.75" hidden="1" customHeight="1">
      <c r="A147" s="36"/>
      <c r="B147" s="74" t="s">
        <v>13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6"/>
    </row>
    <row r="148" spans="1:22" ht="50.25" customHeight="1">
      <c r="A148" s="58" t="s">
        <v>99</v>
      </c>
      <c r="B148" s="151" t="s">
        <v>172</v>
      </c>
      <c r="C148" s="151"/>
      <c r="D148" s="151"/>
      <c r="E148" s="151"/>
      <c r="F148" s="151"/>
      <c r="G148" s="151"/>
      <c r="H148" s="74"/>
      <c r="I148" s="74"/>
      <c r="J148" s="74"/>
      <c r="K148" s="74"/>
      <c r="L148" s="137">
        <f t="shared" ref="L148:S148" si="30">SUM(L149:L152)</f>
        <v>3427725.3</v>
      </c>
      <c r="M148" s="289">
        <f t="shared" si="30"/>
        <v>4100221</v>
      </c>
      <c r="N148" s="289">
        <f t="shared" si="30"/>
        <v>4020751</v>
      </c>
      <c r="O148" s="289">
        <f t="shared" si="30"/>
        <v>4222716</v>
      </c>
      <c r="P148" s="289">
        <f t="shared" si="30"/>
        <v>4423389</v>
      </c>
      <c r="Q148" s="289">
        <f t="shared" si="30"/>
        <v>4623389</v>
      </c>
      <c r="R148" s="289">
        <f t="shared" si="30"/>
        <v>4823389</v>
      </c>
      <c r="S148" s="290">
        <f t="shared" si="30"/>
        <v>5023389</v>
      </c>
    </row>
    <row r="149" spans="1:22" ht="19.5" customHeight="1">
      <c r="A149" s="58"/>
      <c r="B149" s="27" t="s">
        <v>10</v>
      </c>
      <c r="C149" s="93"/>
      <c r="D149" s="67">
        <v>828</v>
      </c>
      <c r="E149" s="67" t="s">
        <v>24</v>
      </c>
      <c r="F149" s="67" t="s">
        <v>49</v>
      </c>
      <c r="G149" s="67">
        <v>200</v>
      </c>
      <c r="H149" s="67">
        <v>828</v>
      </c>
      <c r="I149" s="67" t="s">
        <v>24</v>
      </c>
      <c r="J149" s="67" t="s">
        <v>49</v>
      </c>
      <c r="K149" s="67">
        <v>200</v>
      </c>
      <c r="L149" s="69">
        <f>3284529.3+(351627.4-20110.4)-180000-30431.4</f>
        <v>3405614.9</v>
      </c>
      <c r="M149" s="226">
        <f>4084422-M150-M151-6529</f>
        <v>3885839.6</v>
      </c>
      <c r="N149" s="336">
        <f>4000000-2173-N150-N151</f>
        <v>3805669.6</v>
      </c>
      <c r="O149" s="336">
        <f>4200000-673-O150-O151</f>
        <v>4007169.6</v>
      </c>
      <c r="P149" s="226">
        <v>4207842.5999999996</v>
      </c>
      <c r="Q149" s="226">
        <v>4407842.5999999996</v>
      </c>
      <c r="R149" s="226">
        <v>4607842.5999999996</v>
      </c>
      <c r="S149" s="291">
        <v>4807842.5999999996</v>
      </c>
    </row>
    <row r="150" spans="1:22" ht="18.75" customHeight="1">
      <c r="A150" s="58"/>
      <c r="B150" s="27" t="s">
        <v>10</v>
      </c>
      <c r="C150" s="93"/>
      <c r="D150" s="67">
        <v>828</v>
      </c>
      <c r="E150" s="67" t="s">
        <v>24</v>
      </c>
      <c r="F150" s="67" t="s">
        <v>49</v>
      </c>
      <c r="G150" s="67">
        <v>800</v>
      </c>
      <c r="H150" s="67">
        <v>828</v>
      </c>
      <c r="I150" s="67" t="s">
        <v>24</v>
      </c>
      <c r="J150" s="67" t="s">
        <v>49</v>
      </c>
      <c r="K150" s="67">
        <v>800</v>
      </c>
      <c r="L150" s="69">
        <v>2000</v>
      </c>
      <c r="M150" s="226">
        <v>5000</v>
      </c>
      <c r="N150" s="286">
        <v>5000</v>
      </c>
      <c r="O150" s="286">
        <v>5000</v>
      </c>
      <c r="P150" s="286">
        <v>5000</v>
      </c>
      <c r="Q150" s="286">
        <v>5000</v>
      </c>
      <c r="R150" s="286">
        <v>5000</v>
      </c>
      <c r="S150" s="291">
        <v>5000</v>
      </c>
    </row>
    <row r="151" spans="1:22" ht="16.5" customHeight="1">
      <c r="A151" s="58"/>
      <c r="B151" s="27" t="s">
        <v>101</v>
      </c>
      <c r="C151" s="93"/>
      <c r="D151" s="67">
        <v>828</v>
      </c>
      <c r="E151" s="67" t="s">
        <v>24</v>
      </c>
      <c r="F151" s="67" t="s">
        <v>49</v>
      </c>
      <c r="G151" s="67">
        <v>200</v>
      </c>
      <c r="H151" s="67">
        <v>828</v>
      </c>
      <c r="I151" s="67" t="s">
        <v>24</v>
      </c>
      <c r="J151" s="67" t="s">
        <v>173</v>
      </c>
      <c r="K151" s="67">
        <v>200</v>
      </c>
      <c r="L151" s="69">
        <v>20110.400000000001</v>
      </c>
      <c r="M151" s="287">
        <f>164649+22404.4</f>
        <v>187053.4</v>
      </c>
      <c r="N151" s="287">
        <f>164753+22404.4</f>
        <v>187157.4</v>
      </c>
      <c r="O151" s="287">
        <f>164753+22404.4</f>
        <v>187157.4</v>
      </c>
      <c r="P151" s="287">
        <f t="shared" ref="P151:S151" si="31">164753+22404.4</f>
        <v>187157.4</v>
      </c>
      <c r="Q151" s="287">
        <f t="shared" si="31"/>
        <v>187157.4</v>
      </c>
      <c r="R151" s="287">
        <f t="shared" si="31"/>
        <v>187157.4</v>
      </c>
      <c r="S151" s="287">
        <f t="shared" si="31"/>
        <v>187157.4</v>
      </c>
    </row>
    <row r="152" spans="1:22" ht="18" customHeight="1">
      <c r="A152" s="58"/>
      <c r="B152" s="27" t="s">
        <v>174</v>
      </c>
      <c r="C152" s="93"/>
      <c r="D152" s="93"/>
      <c r="E152" s="93"/>
      <c r="F152" s="93"/>
      <c r="G152" s="93"/>
      <c r="H152" s="67">
        <v>828</v>
      </c>
      <c r="I152" s="67" t="s">
        <v>24</v>
      </c>
      <c r="J152" s="67" t="s">
        <v>173</v>
      </c>
      <c r="K152" s="67">
        <v>600</v>
      </c>
      <c r="L152" s="152"/>
      <c r="M152" s="322">
        <v>22328</v>
      </c>
      <c r="N152" s="322">
        <v>22924</v>
      </c>
      <c r="O152" s="322">
        <v>23389</v>
      </c>
      <c r="P152" s="322">
        <v>23389</v>
      </c>
      <c r="Q152" s="322">
        <v>23389</v>
      </c>
      <c r="R152" s="322">
        <v>23389</v>
      </c>
      <c r="S152" s="323">
        <v>23389</v>
      </c>
    </row>
    <row r="153" spans="1:22" ht="19.5" customHeight="1">
      <c r="A153" s="58" t="s">
        <v>104</v>
      </c>
      <c r="B153" s="105" t="s">
        <v>67</v>
      </c>
      <c r="C153" s="105"/>
      <c r="D153" s="105"/>
      <c r="E153" s="105"/>
      <c r="F153" s="105"/>
      <c r="G153" s="105"/>
      <c r="H153" s="74"/>
      <c r="I153" s="74"/>
      <c r="J153" s="74"/>
      <c r="K153" s="74"/>
      <c r="L153" s="74"/>
      <c r="M153" s="288"/>
      <c r="N153" s="293"/>
      <c r="O153" s="288"/>
      <c r="P153" s="288"/>
      <c r="Q153" s="288"/>
      <c r="R153" s="288"/>
      <c r="S153" s="294"/>
    </row>
    <row r="154" spans="1:22" ht="17.25" customHeight="1">
      <c r="A154" s="58"/>
      <c r="B154" s="27" t="s">
        <v>10</v>
      </c>
      <c r="C154" s="93"/>
      <c r="D154" s="93"/>
      <c r="E154" s="93"/>
      <c r="F154" s="93"/>
      <c r="G154" s="93"/>
      <c r="H154" s="67">
        <v>828</v>
      </c>
      <c r="I154" s="67" t="s">
        <v>24</v>
      </c>
      <c r="J154" s="67" t="s">
        <v>49</v>
      </c>
      <c r="K154" s="67">
        <v>200</v>
      </c>
      <c r="L154" s="69">
        <v>1729823.5</v>
      </c>
      <c r="M154" s="335">
        <v>825404.8</v>
      </c>
      <c r="N154" s="373">
        <f>5060080.3-181.2+10.5-131260</f>
        <v>4928649.5999999996</v>
      </c>
      <c r="O154" s="336">
        <f>7304165.4-2178784.5-148.4-3630-131455+100000+131455-1774642.1-37920.4</f>
        <v>3409040</v>
      </c>
      <c r="P154" s="277">
        <v>5200000</v>
      </c>
      <c r="Q154" s="277">
        <v>5300000</v>
      </c>
      <c r="R154" s="277">
        <v>5400000</v>
      </c>
      <c r="S154" s="295">
        <v>5500000</v>
      </c>
      <c r="T154" s="1">
        <f>(O154)/30000</f>
        <v>113.63466666666666</v>
      </c>
      <c r="U154" s="1">
        <f>P154/30000</f>
        <v>173.33333333333334</v>
      </c>
      <c r="V154" s="20">
        <f>O154+O36</f>
        <v>5183682.0999999996</v>
      </c>
    </row>
    <row r="155" spans="1:22" ht="18.75" customHeight="1">
      <c r="A155" s="58" t="s">
        <v>105</v>
      </c>
      <c r="B155" s="105" t="s">
        <v>70</v>
      </c>
      <c r="C155" s="105"/>
      <c r="D155" s="105"/>
      <c r="E155" s="105"/>
      <c r="F155" s="105"/>
      <c r="G155" s="105"/>
      <c r="H155" s="27"/>
      <c r="I155" s="27"/>
      <c r="J155" s="27"/>
      <c r="K155" s="27"/>
      <c r="L155" s="27"/>
      <c r="M155" s="281"/>
      <c r="N155" s="296"/>
      <c r="O155" s="281"/>
      <c r="P155" s="281"/>
      <c r="Q155" s="281"/>
      <c r="R155" s="281"/>
      <c r="S155" s="297"/>
    </row>
    <row r="156" spans="1:22" ht="16.5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106</v>
      </c>
      <c r="K156" s="104">
        <v>500</v>
      </c>
      <c r="L156" s="69">
        <v>1566869.5999999996</v>
      </c>
      <c r="M156" s="337">
        <f>1301875.5-M161</f>
        <v>1261455.5</v>
      </c>
      <c r="N156" s="286"/>
      <c r="O156" s="226"/>
      <c r="P156" s="226"/>
      <c r="Q156" s="226"/>
      <c r="R156" s="226"/>
      <c r="S156" s="291"/>
      <c r="U156" s="20"/>
    </row>
    <row r="157" spans="1:22" ht="17.25" customHeight="1">
      <c r="A157" s="58"/>
      <c r="B157" s="27" t="s">
        <v>11</v>
      </c>
      <c r="C157" s="27"/>
      <c r="D157" s="27"/>
      <c r="E157" s="27"/>
      <c r="F157" s="27"/>
      <c r="G157" s="27"/>
      <c r="H157" s="27"/>
      <c r="I157" s="27"/>
      <c r="J157" s="27"/>
      <c r="K157" s="27"/>
      <c r="L157" s="69">
        <v>106166.82199999997</v>
      </c>
      <c r="M157" s="337">
        <f>83163.3-M162</f>
        <v>80583.3</v>
      </c>
      <c r="N157" s="286"/>
      <c r="O157" s="226"/>
      <c r="P157" s="226"/>
      <c r="Q157" s="226"/>
      <c r="R157" s="226"/>
      <c r="S157" s="291"/>
    </row>
    <row r="158" spans="1:22" ht="19.5" customHeight="1">
      <c r="A158" s="58" t="s">
        <v>107</v>
      </c>
      <c r="B158" s="105" t="s">
        <v>108</v>
      </c>
      <c r="C158" s="105"/>
      <c r="D158" s="105"/>
      <c r="E158" s="105"/>
      <c r="F158" s="105"/>
      <c r="G158" s="105"/>
      <c r="H158" s="27"/>
      <c r="I158" s="27"/>
      <c r="J158" s="27"/>
      <c r="K158" s="27"/>
      <c r="L158" s="27"/>
      <c r="M158" s="281"/>
      <c r="N158" s="296"/>
      <c r="O158" s="281"/>
      <c r="P158" s="281"/>
      <c r="Q158" s="281"/>
      <c r="R158" s="281"/>
      <c r="S158" s="297"/>
    </row>
    <row r="159" spans="1:22" ht="15.75" customHeight="1">
      <c r="A159" s="58"/>
      <c r="B159" s="27" t="s">
        <v>10</v>
      </c>
      <c r="C159" s="93"/>
      <c r="D159" s="93"/>
      <c r="E159" s="93"/>
      <c r="F159" s="93"/>
      <c r="G159" s="93"/>
      <c r="H159" s="67">
        <v>828</v>
      </c>
      <c r="I159" s="67" t="s">
        <v>24</v>
      </c>
      <c r="J159" s="67" t="s">
        <v>49</v>
      </c>
      <c r="K159" s="67">
        <v>200</v>
      </c>
      <c r="L159" s="69">
        <v>48991.9</v>
      </c>
      <c r="M159" s="281"/>
      <c r="N159" s="296"/>
      <c r="O159" s="226"/>
      <c r="P159" s="226">
        <v>100000</v>
      </c>
      <c r="Q159" s="226">
        <v>100000</v>
      </c>
      <c r="R159" s="226">
        <v>100000</v>
      </c>
      <c r="S159" s="291">
        <v>100000</v>
      </c>
    </row>
    <row r="160" spans="1:22" ht="20.25" customHeight="1">
      <c r="A160" s="58" t="s">
        <v>109</v>
      </c>
      <c r="B160" s="105" t="s">
        <v>110</v>
      </c>
      <c r="C160" s="105"/>
      <c r="D160" s="105"/>
      <c r="E160" s="105"/>
      <c r="F160" s="105"/>
      <c r="G160" s="105"/>
      <c r="H160" s="27"/>
      <c r="I160" s="27"/>
      <c r="J160" s="27"/>
      <c r="K160" s="27"/>
      <c r="L160" s="27"/>
      <c r="M160" s="281"/>
      <c r="N160" s="296"/>
      <c r="O160" s="281"/>
      <c r="P160" s="281"/>
      <c r="Q160" s="281"/>
      <c r="R160" s="281"/>
      <c r="S160" s="297"/>
    </row>
    <row r="161" spans="1:22" ht="16.5" customHeight="1">
      <c r="A161" s="58"/>
      <c r="B161" s="27" t="s">
        <v>10</v>
      </c>
      <c r="C161" s="93"/>
      <c r="D161" s="93"/>
      <c r="E161" s="93"/>
      <c r="F161" s="93"/>
      <c r="G161" s="93"/>
      <c r="H161" s="67">
        <v>828</v>
      </c>
      <c r="I161" s="67" t="s">
        <v>24</v>
      </c>
      <c r="J161" s="67" t="s">
        <v>106</v>
      </c>
      <c r="K161" s="104">
        <v>500</v>
      </c>
      <c r="L161" s="104"/>
      <c r="M161" s="226">
        <v>40420</v>
      </c>
      <c r="N161" s="286"/>
      <c r="O161" s="226"/>
      <c r="P161" s="226"/>
      <c r="Q161" s="226"/>
      <c r="R161" s="226"/>
      <c r="S161" s="291"/>
    </row>
    <row r="162" spans="1:22" ht="16.5" customHeight="1">
      <c r="A162" s="58"/>
      <c r="B162" s="27" t="s">
        <v>11</v>
      </c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26">
        <v>2580</v>
      </c>
      <c r="N162" s="286"/>
      <c r="O162" s="226"/>
      <c r="P162" s="226"/>
      <c r="Q162" s="226"/>
      <c r="R162" s="226"/>
      <c r="S162" s="291"/>
    </row>
    <row r="163" spans="1:22" ht="30.75" customHeight="1">
      <c r="A163" s="58" t="s">
        <v>111</v>
      </c>
      <c r="B163" s="151" t="s">
        <v>112</v>
      </c>
      <c r="C163" s="151"/>
      <c r="D163" s="151"/>
      <c r="E163" s="151"/>
      <c r="F163" s="151"/>
      <c r="G163" s="151"/>
      <c r="H163" s="158"/>
      <c r="I163" s="158"/>
      <c r="J163" s="158"/>
      <c r="K163" s="158"/>
      <c r="L163" s="158"/>
      <c r="M163" s="281"/>
      <c r="N163" s="296"/>
      <c r="O163" s="281"/>
      <c r="P163" s="281"/>
      <c r="Q163" s="281"/>
      <c r="R163" s="281"/>
      <c r="S163" s="297"/>
    </row>
    <row r="164" spans="1:22" ht="17.25" customHeight="1">
      <c r="A164" s="58"/>
      <c r="B164" s="27" t="s">
        <v>10</v>
      </c>
      <c r="C164" s="27"/>
      <c r="D164" s="27"/>
      <c r="E164" s="27"/>
      <c r="F164" s="27"/>
      <c r="G164" s="27"/>
      <c r="H164" s="104">
        <v>828</v>
      </c>
      <c r="I164" s="104" t="s">
        <v>24</v>
      </c>
      <c r="J164" s="104" t="s">
        <v>113</v>
      </c>
      <c r="K164" s="104">
        <v>200</v>
      </c>
      <c r="L164" s="69">
        <f>82893.1</f>
        <v>82893.100000000006</v>
      </c>
      <c r="M164" s="335">
        <v>83281.2</v>
      </c>
      <c r="N164" s="336">
        <v>201600</v>
      </c>
      <c r="O164" s="226">
        <v>0</v>
      </c>
      <c r="P164" s="226">
        <v>0</v>
      </c>
      <c r="Q164" s="226">
        <v>200000</v>
      </c>
      <c r="R164" s="226">
        <v>200000</v>
      </c>
      <c r="S164" s="291">
        <v>200000</v>
      </c>
    </row>
    <row r="165" spans="1:22" ht="48" customHeight="1">
      <c r="A165" s="58" t="s">
        <v>114</v>
      </c>
      <c r="B165" s="151" t="s">
        <v>194</v>
      </c>
      <c r="C165" s="151"/>
      <c r="D165" s="151"/>
      <c r="E165" s="151"/>
      <c r="F165" s="151"/>
      <c r="G165" s="151"/>
      <c r="H165" s="151"/>
      <c r="I165" s="151"/>
      <c r="J165" s="151"/>
      <c r="K165" s="151"/>
      <c r="L165" s="151"/>
      <c r="M165" s="298"/>
      <c r="N165" s="298"/>
      <c r="O165" s="281"/>
      <c r="P165" s="281"/>
      <c r="Q165" s="281"/>
      <c r="R165" s="281"/>
      <c r="S165" s="297"/>
      <c r="T165" s="253"/>
    </row>
    <row r="166" spans="1:22" ht="25.5" customHeight="1">
      <c r="A166" s="58"/>
      <c r="B166" s="27" t="s">
        <v>10</v>
      </c>
      <c r="C166" s="27"/>
      <c r="D166" s="27"/>
      <c r="E166" s="27"/>
      <c r="F166" s="27"/>
      <c r="G166" s="27"/>
      <c r="H166" s="104">
        <v>828</v>
      </c>
      <c r="I166" s="104" t="s">
        <v>24</v>
      </c>
      <c r="J166" s="104" t="s">
        <v>113</v>
      </c>
      <c r="K166" s="104">
        <v>200</v>
      </c>
      <c r="L166" s="69">
        <f>27358.6</f>
        <v>27358.6</v>
      </c>
      <c r="M166" s="336">
        <v>35092.800000000003</v>
      </c>
      <c r="N166" s="69">
        <v>0</v>
      </c>
      <c r="O166" s="69">
        <v>50000</v>
      </c>
      <c r="P166" s="69">
        <v>50000</v>
      </c>
      <c r="Q166" s="69">
        <v>50000</v>
      </c>
      <c r="R166" s="69">
        <v>50000</v>
      </c>
      <c r="S166" s="73">
        <v>50000</v>
      </c>
      <c r="T166" s="254"/>
    </row>
    <row r="167" spans="1:22" ht="33.75" customHeight="1">
      <c r="A167" s="250" t="s">
        <v>116</v>
      </c>
      <c r="B167" s="251" t="s">
        <v>117</v>
      </c>
      <c r="C167" s="251"/>
      <c r="D167" s="251"/>
      <c r="E167" s="251"/>
      <c r="F167" s="251"/>
      <c r="G167" s="251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52"/>
    </row>
    <row r="168" spans="1:22" ht="21" customHeight="1">
      <c r="A168" s="36"/>
      <c r="B168" s="27" t="s">
        <v>10</v>
      </c>
      <c r="C168" s="93"/>
      <c r="D168" s="93"/>
      <c r="E168" s="93"/>
      <c r="F168" s="93"/>
      <c r="G168" s="93"/>
      <c r="H168" s="67">
        <v>828</v>
      </c>
      <c r="I168" s="67" t="s">
        <v>24</v>
      </c>
      <c r="J168" s="67" t="s">
        <v>113</v>
      </c>
      <c r="K168" s="67">
        <v>200</v>
      </c>
      <c r="L168" s="159"/>
      <c r="M168" s="159"/>
      <c r="N168" s="336"/>
      <c r="O168" s="27"/>
      <c r="P168" s="27"/>
      <c r="Q168" s="27"/>
      <c r="R168" s="27"/>
      <c r="S168" s="86"/>
    </row>
    <row r="169" spans="1:22" ht="26.25" customHeight="1">
      <c r="A169" s="58" t="s">
        <v>118</v>
      </c>
      <c r="B169" s="59" t="s">
        <v>53</v>
      </c>
      <c r="C169" s="59"/>
      <c r="D169" s="59"/>
      <c r="E169" s="59"/>
      <c r="F169" s="59"/>
      <c r="G169" s="59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86"/>
    </row>
    <row r="170" spans="1:22" ht="21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49</v>
      </c>
      <c r="K170" s="104">
        <v>200</v>
      </c>
      <c r="L170" s="69">
        <f>40770.3+606+46992.4</f>
        <v>88368.700000000012</v>
      </c>
      <c r="M170" s="243">
        <f>35444</f>
        <v>35444</v>
      </c>
      <c r="N170" s="243">
        <f>52000-N171</f>
        <v>35000</v>
      </c>
      <c r="O170" s="243">
        <f>55000-O171</f>
        <v>37000</v>
      </c>
      <c r="P170" s="243">
        <f t="shared" ref="P170:S170" si="32">55000-P171</f>
        <v>37000</v>
      </c>
      <c r="Q170" s="243">
        <f t="shared" si="32"/>
        <v>37000</v>
      </c>
      <c r="R170" s="243">
        <f t="shared" si="32"/>
        <v>37000</v>
      </c>
      <c r="S170" s="249">
        <f t="shared" si="32"/>
        <v>37000</v>
      </c>
    </row>
    <row r="171" spans="1:22" ht="17.25" customHeight="1">
      <c r="A171" s="244"/>
      <c r="B171" s="27" t="s">
        <v>10</v>
      </c>
      <c r="C171" s="27"/>
      <c r="D171" s="27"/>
      <c r="E171" s="27"/>
      <c r="F171" s="27"/>
      <c r="G171" s="27"/>
      <c r="H171" s="104">
        <v>828</v>
      </c>
      <c r="I171" s="104" t="s">
        <v>24</v>
      </c>
      <c r="J171" s="241" t="s">
        <v>113</v>
      </c>
      <c r="K171" s="104">
        <v>200</v>
      </c>
      <c r="L171" s="245"/>
      <c r="M171" s="336">
        <f>16713+4423-M172</f>
        <v>16136</v>
      </c>
      <c r="N171" s="243">
        <v>17000</v>
      </c>
      <c r="O171" s="243">
        <v>18000</v>
      </c>
      <c r="P171" s="243">
        <v>18000</v>
      </c>
      <c r="Q171" s="243">
        <v>18000</v>
      </c>
      <c r="R171" s="243">
        <v>18000</v>
      </c>
      <c r="S171" s="249">
        <v>18000</v>
      </c>
    </row>
    <row r="172" spans="1:22" ht="17.25" customHeight="1">
      <c r="A172" s="244"/>
      <c r="B172" s="27" t="s">
        <v>10</v>
      </c>
      <c r="C172" s="93"/>
      <c r="D172" s="93"/>
      <c r="E172" s="93"/>
      <c r="F172" s="93"/>
      <c r="G172" s="93"/>
      <c r="H172" s="104">
        <v>828</v>
      </c>
      <c r="I172" s="104" t="s">
        <v>24</v>
      </c>
      <c r="J172" s="241" t="s">
        <v>113</v>
      </c>
      <c r="K172" s="67">
        <v>800</v>
      </c>
      <c r="L172" s="245"/>
      <c r="M172" s="336">
        <v>5000</v>
      </c>
      <c r="N172" s="371"/>
      <c r="O172" s="371"/>
      <c r="P172" s="371"/>
      <c r="Q172" s="371"/>
      <c r="R172" s="371"/>
      <c r="S172" s="372"/>
    </row>
    <row r="173" spans="1:22" ht="51.75" customHeight="1">
      <c r="A173" s="188" t="s">
        <v>119</v>
      </c>
      <c r="B173" s="189" t="s">
        <v>120</v>
      </c>
      <c r="C173" s="189"/>
      <c r="D173" s="189"/>
      <c r="E173" s="189"/>
      <c r="F173" s="189"/>
      <c r="G173" s="189"/>
      <c r="H173" s="190"/>
      <c r="I173" s="190"/>
      <c r="J173" s="190"/>
      <c r="K173" s="190"/>
      <c r="L173" s="191" t="e">
        <f>L176+L180+L183+L185+L188+L192+L194+L198+L200</f>
        <v>#REF!</v>
      </c>
      <c r="M173" s="191">
        <f>M176+M180+M183+M185+M188+M190+M192+M194+M196+M198+M200+M178</f>
        <v>1705736.9000000001</v>
      </c>
      <c r="N173" s="191">
        <f t="shared" ref="N173:S173" si="33">N176+N180+N183+N185+N188+N192+N194+N196+N198+N200+N178</f>
        <v>1348091.6</v>
      </c>
      <c r="O173" s="191">
        <f t="shared" si="33"/>
        <v>1348231.6</v>
      </c>
      <c r="P173" s="191">
        <f t="shared" si="33"/>
        <v>1383091.1</v>
      </c>
      <c r="Q173" s="191">
        <f t="shared" si="33"/>
        <v>1383091.1</v>
      </c>
      <c r="R173" s="191">
        <f t="shared" si="33"/>
        <v>1383091.1</v>
      </c>
      <c r="S173" s="191">
        <f t="shared" si="33"/>
        <v>1383091.1</v>
      </c>
      <c r="T173" s="20">
        <f>SUM(M173:S173)</f>
        <v>9934424.4999999981</v>
      </c>
      <c r="U173" s="161"/>
      <c r="V173" s="161"/>
    </row>
    <row r="174" spans="1:22" ht="23.25" customHeight="1">
      <c r="A174" s="210"/>
      <c r="B174" s="192" t="s">
        <v>10</v>
      </c>
      <c r="C174" s="192"/>
      <c r="D174" s="192"/>
      <c r="E174" s="192"/>
      <c r="F174" s="192"/>
      <c r="G174" s="192"/>
      <c r="H174" s="192"/>
      <c r="I174" s="192"/>
      <c r="J174" s="192"/>
      <c r="K174" s="192"/>
      <c r="L174" s="193" t="e">
        <f>L177+L179+L181+L184+L186+L189+#REF!+L193+L195+#REF!+L199+L201</f>
        <v>#REF!</v>
      </c>
      <c r="M174" s="193">
        <f>M177+M179+M181+M184+M186+M189+M191+M193+M195+M197+M199+M201</f>
        <v>1704448.7</v>
      </c>
      <c r="N174" s="193">
        <f t="shared" ref="N174:O174" si="34">N177+N179+N181+N184+N186+N189+N193+N195+N197+N199+N201</f>
        <v>1346803.4</v>
      </c>
      <c r="O174" s="193">
        <f t="shared" si="34"/>
        <v>1346943.4</v>
      </c>
      <c r="P174" s="193">
        <f t="shared" ref="P174:S174" si="35">P177+P179+P181+P184+P186+P189+P193+P195+P199+P201</f>
        <v>1381802.9</v>
      </c>
      <c r="Q174" s="193">
        <f t="shared" si="35"/>
        <v>1381802.9</v>
      </c>
      <c r="R174" s="193">
        <f t="shared" si="35"/>
        <v>1381802.9</v>
      </c>
      <c r="S174" s="211">
        <f t="shared" si="35"/>
        <v>1381802.9</v>
      </c>
      <c r="T174" s="20">
        <f>SUM(M174:S174)</f>
        <v>9925407.1000000015</v>
      </c>
    </row>
    <row r="175" spans="1:22" ht="20.25" customHeight="1">
      <c r="A175" s="210"/>
      <c r="B175" s="192" t="s">
        <v>11</v>
      </c>
      <c r="C175" s="192"/>
      <c r="D175" s="192"/>
      <c r="E175" s="192"/>
      <c r="F175" s="192"/>
      <c r="G175" s="192"/>
      <c r="H175" s="192"/>
      <c r="I175" s="192"/>
      <c r="J175" s="192"/>
      <c r="K175" s="192"/>
      <c r="L175" s="193">
        <f t="shared" ref="L175:S175" si="36">L182+L187</f>
        <v>2689</v>
      </c>
      <c r="M175" s="193">
        <f t="shared" si="36"/>
        <v>1288.2</v>
      </c>
      <c r="N175" s="193">
        <f t="shared" si="36"/>
        <v>1288.2</v>
      </c>
      <c r="O175" s="193">
        <f t="shared" si="36"/>
        <v>1288.2</v>
      </c>
      <c r="P175" s="193">
        <f t="shared" si="36"/>
        <v>1288.2</v>
      </c>
      <c r="Q175" s="193">
        <f t="shared" si="36"/>
        <v>1288.2</v>
      </c>
      <c r="R175" s="193">
        <f t="shared" si="36"/>
        <v>1288.2</v>
      </c>
      <c r="S175" s="211">
        <f t="shared" si="36"/>
        <v>1288.2</v>
      </c>
      <c r="T175" s="20">
        <f>SUM(M175:S175)</f>
        <v>9017.4</v>
      </c>
    </row>
    <row r="176" spans="1:22" ht="49.5" customHeight="1">
      <c r="A176" s="212" t="s">
        <v>121</v>
      </c>
      <c r="B176" s="194" t="s">
        <v>176</v>
      </c>
      <c r="C176" s="194"/>
      <c r="D176" s="194"/>
      <c r="E176" s="194"/>
      <c r="F176" s="194"/>
      <c r="G176" s="194"/>
      <c r="H176" s="192"/>
      <c r="I176" s="192"/>
      <c r="J176" s="192"/>
      <c r="K176" s="192"/>
      <c r="L176" s="195">
        <f>SUM(L177:L179)</f>
        <v>18232</v>
      </c>
      <c r="M176" s="195">
        <f t="shared" ref="M176:S176" si="37">M177</f>
        <v>20436</v>
      </c>
      <c r="N176" s="195">
        <f t="shared" si="37"/>
        <v>20436</v>
      </c>
      <c r="O176" s="195">
        <f t="shared" si="37"/>
        <v>20436</v>
      </c>
      <c r="P176" s="195">
        <f t="shared" si="37"/>
        <v>20436</v>
      </c>
      <c r="Q176" s="195">
        <f t="shared" si="37"/>
        <v>20436</v>
      </c>
      <c r="R176" s="195">
        <f t="shared" si="37"/>
        <v>20436</v>
      </c>
      <c r="S176" s="213">
        <f t="shared" si="37"/>
        <v>20436</v>
      </c>
    </row>
    <row r="177" spans="1:19" ht="18.75" customHeight="1">
      <c r="A177" s="214"/>
      <c r="B177" s="192" t="s">
        <v>10</v>
      </c>
      <c r="C177" s="196"/>
      <c r="D177" s="197">
        <v>828</v>
      </c>
      <c r="E177" s="198" t="s">
        <v>123</v>
      </c>
      <c r="F177" s="197" t="s">
        <v>124</v>
      </c>
      <c r="G177" s="197">
        <v>500</v>
      </c>
      <c r="H177" s="197">
        <v>828</v>
      </c>
      <c r="I177" s="198" t="s">
        <v>123</v>
      </c>
      <c r="J177" s="197" t="s">
        <v>124</v>
      </c>
      <c r="K177" s="197">
        <v>500</v>
      </c>
      <c r="L177" s="193">
        <v>18032</v>
      </c>
      <c r="M177" s="193">
        <v>20436</v>
      </c>
      <c r="N177" s="193">
        <v>20436</v>
      </c>
      <c r="O177" s="193">
        <v>20436</v>
      </c>
      <c r="P177" s="193">
        <v>20436</v>
      </c>
      <c r="Q177" s="193">
        <v>20436</v>
      </c>
      <c r="R177" s="193">
        <v>20436</v>
      </c>
      <c r="S177" s="211">
        <v>20436</v>
      </c>
    </row>
    <row r="178" spans="1:19" ht="81" customHeight="1">
      <c r="A178" s="212" t="s">
        <v>177</v>
      </c>
      <c r="B178" s="194" t="s">
        <v>178</v>
      </c>
      <c r="C178" s="196"/>
      <c r="D178" s="197"/>
      <c r="E178" s="198"/>
      <c r="F178" s="197"/>
      <c r="G178" s="197"/>
      <c r="H178" s="197"/>
      <c r="I178" s="198"/>
      <c r="J178" s="197"/>
      <c r="K178" s="197"/>
      <c r="L178" s="193"/>
      <c r="M178" s="195">
        <f t="shared" ref="M178:S178" si="38">M179</f>
        <v>200</v>
      </c>
      <c r="N178" s="195">
        <f t="shared" si="38"/>
        <v>200</v>
      </c>
      <c r="O178" s="195">
        <f t="shared" si="38"/>
        <v>200</v>
      </c>
      <c r="P178" s="195">
        <f t="shared" si="38"/>
        <v>200</v>
      </c>
      <c r="Q178" s="195">
        <f t="shared" si="38"/>
        <v>200</v>
      </c>
      <c r="R178" s="195">
        <f t="shared" si="38"/>
        <v>200</v>
      </c>
      <c r="S178" s="213">
        <f t="shared" si="38"/>
        <v>200</v>
      </c>
    </row>
    <row r="179" spans="1:19" ht="19.5" customHeight="1">
      <c r="A179" s="215"/>
      <c r="B179" s="192" t="s">
        <v>10</v>
      </c>
      <c r="C179" s="196"/>
      <c r="D179" s="197">
        <v>812</v>
      </c>
      <c r="E179" s="198" t="s">
        <v>125</v>
      </c>
      <c r="F179" s="197" t="s">
        <v>124</v>
      </c>
      <c r="G179" s="197">
        <v>500</v>
      </c>
      <c r="H179" s="197">
        <v>812</v>
      </c>
      <c r="I179" s="198" t="s">
        <v>125</v>
      </c>
      <c r="J179" s="197" t="s">
        <v>124</v>
      </c>
      <c r="K179" s="197">
        <v>500</v>
      </c>
      <c r="L179" s="193">
        <v>200</v>
      </c>
      <c r="M179" s="193">
        <v>200</v>
      </c>
      <c r="N179" s="193">
        <v>200</v>
      </c>
      <c r="O179" s="193">
        <v>200</v>
      </c>
      <c r="P179" s="193">
        <v>200</v>
      </c>
      <c r="Q179" s="193">
        <v>200</v>
      </c>
      <c r="R179" s="193">
        <v>200</v>
      </c>
      <c r="S179" s="211">
        <v>200</v>
      </c>
    </row>
    <row r="180" spans="1:19" ht="66.75" customHeight="1">
      <c r="A180" s="212" t="s">
        <v>129</v>
      </c>
      <c r="B180" s="194" t="s">
        <v>179</v>
      </c>
      <c r="C180" s="194"/>
      <c r="D180" s="192"/>
      <c r="E180" s="192"/>
      <c r="F180" s="192"/>
      <c r="G180" s="197"/>
      <c r="H180" s="192"/>
      <c r="I180" s="192"/>
      <c r="J180" s="192"/>
      <c r="K180" s="197"/>
      <c r="L180" s="195">
        <f t="shared" ref="L180:S180" si="39">SUM(L181:L182)</f>
        <v>16664.7</v>
      </c>
      <c r="M180" s="195">
        <f t="shared" si="39"/>
        <v>13876</v>
      </c>
      <c r="N180" s="195">
        <f t="shared" si="39"/>
        <v>13876</v>
      </c>
      <c r="O180" s="195">
        <f t="shared" si="39"/>
        <v>13876</v>
      </c>
      <c r="P180" s="195">
        <f t="shared" si="39"/>
        <v>13876</v>
      </c>
      <c r="Q180" s="195">
        <f t="shared" si="39"/>
        <v>13876</v>
      </c>
      <c r="R180" s="195">
        <f t="shared" si="39"/>
        <v>13876</v>
      </c>
      <c r="S180" s="213">
        <f t="shared" si="39"/>
        <v>13876</v>
      </c>
    </row>
    <row r="181" spans="1:19" ht="18" customHeight="1">
      <c r="A181" s="215"/>
      <c r="B181" s="192" t="s">
        <v>10</v>
      </c>
      <c r="C181" s="192"/>
      <c r="D181" s="197">
        <v>828</v>
      </c>
      <c r="E181" s="198" t="s">
        <v>123</v>
      </c>
      <c r="F181" s="197" t="s">
        <v>128</v>
      </c>
      <c r="G181" s="197">
        <v>500</v>
      </c>
      <c r="H181" s="197">
        <v>828</v>
      </c>
      <c r="I181" s="198" t="s">
        <v>123</v>
      </c>
      <c r="J181" s="197" t="s">
        <v>128</v>
      </c>
      <c r="K181" s="197">
        <v>500</v>
      </c>
      <c r="L181" s="193">
        <v>14803</v>
      </c>
      <c r="M181" s="199">
        <v>12936.8</v>
      </c>
      <c r="N181" s="199">
        <v>12936.8</v>
      </c>
      <c r="O181" s="199">
        <v>12936.8</v>
      </c>
      <c r="P181" s="199">
        <v>12936.8</v>
      </c>
      <c r="Q181" s="199">
        <v>12936.8</v>
      </c>
      <c r="R181" s="199">
        <v>12936.8</v>
      </c>
      <c r="S181" s="216">
        <v>12936.8</v>
      </c>
    </row>
    <row r="182" spans="1:19" ht="21" customHeight="1">
      <c r="A182" s="215"/>
      <c r="B182" s="192" t="s">
        <v>11</v>
      </c>
      <c r="C182" s="192"/>
      <c r="D182" s="192"/>
      <c r="E182" s="192"/>
      <c r="F182" s="192"/>
      <c r="G182" s="192"/>
      <c r="H182" s="192"/>
      <c r="I182" s="192"/>
      <c r="J182" s="192"/>
      <c r="K182" s="192"/>
      <c r="L182" s="193">
        <f>1069.7+792</f>
        <v>1861.7</v>
      </c>
      <c r="M182" s="199">
        <v>939.2</v>
      </c>
      <c r="N182" s="199">
        <v>939.2</v>
      </c>
      <c r="O182" s="199">
        <v>939.2</v>
      </c>
      <c r="P182" s="199">
        <v>939.2</v>
      </c>
      <c r="Q182" s="199">
        <v>939.2</v>
      </c>
      <c r="R182" s="199">
        <v>939.2</v>
      </c>
      <c r="S182" s="216">
        <v>939.2</v>
      </c>
    </row>
    <row r="183" spans="1:19" ht="51.75" customHeight="1">
      <c r="A183" s="212" t="s">
        <v>132</v>
      </c>
      <c r="B183" s="200" t="s">
        <v>180</v>
      </c>
      <c r="C183" s="194"/>
      <c r="D183" s="192"/>
      <c r="E183" s="192"/>
      <c r="F183" s="192"/>
      <c r="G183" s="192"/>
      <c r="H183" s="192"/>
      <c r="I183" s="192"/>
      <c r="J183" s="192"/>
      <c r="K183" s="192"/>
      <c r="L183" s="195">
        <f t="shared" ref="L183:S183" si="40">L184</f>
        <v>163.19999999999999</v>
      </c>
      <c r="M183" s="195">
        <f t="shared" si="40"/>
        <v>163.19999999999999</v>
      </c>
      <c r="N183" s="195">
        <f t="shared" si="40"/>
        <v>163.19999999999999</v>
      </c>
      <c r="O183" s="195">
        <f t="shared" si="40"/>
        <v>163.19999999999999</v>
      </c>
      <c r="P183" s="195">
        <f t="shared" si="40"/>
        <v>163.19999999999999</v>
      </c>
      <c r="Q183" s="195">
        <f t="shared" si="40"/>
        <v>163.19999999999999</v>
      </c>
      <c r="R183" s="195">
        <f t="shared" si="40"/>
        <v>163.19999999999999</v>
      </c>
      <c r="S183" s="213">
        <f t="shared" si="40"/>
        <v>163.19999999999999</v>
      </c>
    </row>
    <row r="184" spans="1:19" ht="18" customHeight="1">
      <c r="A184" s="260"/>
      <c r="B184" s="261" t="s">
        <v>10</v>
      </c>
      <c r="C184" s="261"/>
      <c r="D184" s="266">
        <v>828</v>
      </c>
      <c r="E184" s="267" t="s">
        <v>123</v>
      </c>
      <c r="F184" s="266" t="s">
        <v>131</v>
      </c>
      <c r="G184" s="266">
        <v>500</v>
      </c>
      <c r="H184" s="266">
        <v>828</v>
      </c>
      <c r="I184" s="267" t="s">
        <v>123</v>
      </c>
      <c r="J184" s="266" t="s">
        <v>131</v>
      </c>
      <c r="K184" s="266">
        <v>500</v>
      </c>
      <c r="L184" s="262">
        <v>163.19999999999999</v>
      </c>
      <c r="M184" s="262">
        <v>163.19999999999999</v>
      </c>
      <c r="N184" s="262">
        <v>163.19999999999999</v>
      </c>
      <c r="O184" s="262">
        <v>163.19999999999999</v>
      </c>
      <c r="P184" s="262">
        <v>163.19999999999999</v>
      </c>
      <c r="Q184" s="262">
        <v>163.19999999999999</v>
      </c>
      <c r="R184" s="262">
        <v>163.19999999999999</v>
      </c>
      <c r="S184" s="268">
        <v>163.19999999999999</v>
      </c>
    </row>
    <row r="185" spans="1:19" ht="34.5" customHeight="1">
      <c r="A185" s="255" t="s">
        <v>135</v>
      </c>
      <c r="B185" s="256" t="s">
        <v>195</v>
      </c>
      <c r="C185" s="256"/>
      <c r="D185" s="257"/>
      <c r="E185" s="257"/>
      <c r="F185" s="257"/>
      <c r="G185" s="257"/>
      <c r="H185" s="257"/>
      <c r="I185" s="257"/>
      <c r="J185" s="257"/>
      <c r="K185" s="257"/>
      <c r="L185" s="258">
        <f t="shared" ref="L185:S185" si="41">SUM(L186:L187)</f>
        <v>12127.3</v>
      </c>
      <c r="M185" s="258">
        <f t="shared" si="41"/>
        <v>5057.8999999999996</v>
      </c>
      <c r="N185" s="258">
        <f t="shared" si="41"/>
        <v>5057.8999999999996</v>
      </c>
      <c r="O185" s="258">
        <f t="shared" si="41"/>
        <v>5057.8999999999996</v>
      </c>
      <c r="P185" s="258">
        <f t="shared" si="41"/>
        <v>5057.8999999999996</v>
      </c>
      <c r="Q185" s="258">
        <f t="shared" si="41"/>
        <v>5057.8999999999996</v>
      </c>
      <c r="R185" s="258">
        <f t="shared" si="41"/>
        <v>5057.8999999999996</v>
      </c>
      <c r="S185" s="259">
        <f t="shared" si="41"/>
        <v>5057.8999999999996</v>
      </c>
    </row>
    <row r="186" spans="1:19" ht="18.75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134</v>
      </c>
      <c r="G186" s="197">
        <v>500</v>
      </c>
      <c r="H186" s="197">
        <v>828</v>
      </c>
      <c r="I186" s="198" t="s">
        <v>123</v>
      </c>
      <c r="J186" s="197" t="s">
        <v>134</v>
      </c>
      <c r="K186" s="197">
        <v>500</v>
      </c>
      <c r="L186" s="193">
        <v>11300</v>
      </c>
      <c r="M186" s="201">
        <v>4708.8999999999996</v>
      </c>
      <c r="N186" s="201">
        <v>4708.8999999999996</v>
      </c>
      <c r="O186" s="201">
        <v>4708.8999999999996</v>
      </c>
      <c r="P186" s="201">
        <v>4708.8999999999996</v>
      </c>
      <c r="Q186" s="201">
        <v>4708.8999999999996</v>
      </c>
      <c r="R186" s="201">
        <v>4708.8999999999996</v>
      </c>
      <c r="S186" s="217">
        <v>4708.8999999999996</v>
      </c>
    </row>
    <row r="187" spans="1:19" ht="18" customHeight="1">
      <c r="A187" s="260"/>
      <c r="B187" s="261" t="s">
        <v>11</v>
      </c>
      <c r="C187" s="261"/>
      <c r="D187" s="261"/>
      <c r="E187" s="261"/>
      <c r="F187" s="261"/>
      <c r="G187" s="261"/>
      <c r="H187" s="261"/>
      <c r="I187" s="261"/>
      <c r="J187" s="261"/>
      <c r="K187" s="261"/>
      <c r="L187" s="262">
        <v>827.3</v>
      </c>
      <c r="M187" s="263">
        <v>349</v>
      </c>
      <c r="N187" s="263">
        <v>349</v>
      </c>
      <c r="O187" s="263">
        <v>349</v>
      </c>
      <c r="P187" s="263">
        <v>349</v>
      </c>
      <c r="Q187" s="263">
        <v>349</v>
      </c>
      <c r="R187" s="263">
        <v>349</v>
      </c>
      <c r="S187" s="264">
        <v>349</v>
      </c>
    </row>
    <row r="188" spans="1:19" ht="46.5" customHeight="1">
      <c r="A188" s="255" t="s">
        <v>139</v>
      </c>
      <c r="B188" s="256" t="s">
        <v>206</v>
      </c>
      <c r="C188" s="256"/>
      <c r="D188" s="257"/>
      <c r="E188" s="257"/>
      <c r="F188" s="257"/>
      <c r="G188" s="257"/>
      <c r="H188" s="257"/>
      <c r="I188" s="257"/>
      <c r="J188" s="257"/>
      <c r="K188" s="257"/>
      <c r="L188" s="258" t="e">
        <f>L189+#REF!</f>
        <v>#REF!</v>
      </c>
      <c r="M188" s="258">
        <f t="shared" ref="M188:S188" si="42">M189</f>
        <v>1067892</v>
      </c>
      <c r="N188" s="258">
        <f t="shared" si="42"/>
        <v>1067892</v>
      </c>
      <c r="O188" s="258">
        <f t="shared" si="42"/>
        <v>1067892</v>
      </c>
      <c r="P188" s="258">
        <f t="shared" si="42"/>
        <v>1067892</v>
      </c>
      <c r="Q188" s="258">
        <f t="shared" si="42"/>
        <v>1067892</v>
      </c>
      <c r="R188" s="258">
        <f t="shared" si="42"/>
        <v>1067892</v>
      </c>
      <c r="S188" s="259">
        <f t="shared" si="42"/>
        <v>1067892</v>
      </c>
    </row>
    <row r="189" spans="1:19" ht="18.75" customHeight="1">
      <c r="A189" s="218"/>
      <c r="B189" s="192" t="s">
        <v>10</v>
      </c>
      <c r="C189" s="192"/>
      <c r="D189" s="197">
        <v>828</v>
      </c>
      <c r="E189" s="198" t="s">
        <v>123</v>
      </c>
      <c r="F189" s="197" t="s">
        <v>137</v>
      </c>
      <c r="G189" s="197">
        <v>200</v>
      </c>
      <c r="H189" s="197">
        <v>828</v>
      </c>
      <c r="I189" s="198" t="s">
        <v>123</v>
      </c>
      <c r="J189" s="197" t="s">
        <v>210</v>
      </c>
      <c r="K189" s="197">
        <v>200</v>
      </c>
      <c r="L189" s="193">
        <v>1067892</v>
      </c>
      <c r="M189" s="201">
        <v>1067892</v>
      </c>
      <c r="N189" s="201">
        <v>1067892</v>
      </c>
      <c r="O189" s="201">
        <v>1067892</v>
      </c>
      <c r="P189" s="201">
        <v>1067892</v>
      </c>
      <c r="Q189" s="201">
        <v>1067892</v>
      </c>
      <c r="R189" s="201">
        <v>1067892</v>
      </c>
      <c r="S189" s="217">
        <v>1067892</v>
      </c>
    </row>
    <row r="190" spans="1:19" ht="40.5" customHeight="1">
      <c r="A190" s="212" t="s">
        <v>142</v>
      </c>
      <c r="B190" s="256" t="s">
        <v>207</v>
      </c>
      <c r="C190" s="192"/>
      <c r="D190" s="197"/>
      <c r="E190" s="198"/>
      <c r="F190" s="197"/>
      <c r="G190" s="197"/>
      <c r="H190" s="197"/>
      <c r="I190" s="198"/>
      <c r="J190" s="197"/>
      <c r="K190" s="197"/>
      <c r="L190" s="193"/>
      <c r="M190" s="258">
        <f>M191</f>
        <v>357780</v>
      </c>
      <c r="N190" s="201"/>
      <c r="O190" s="201"/>
      <c r="P190" s="201"/>
      <c r="Q190" s="201"/>
      <c r="R190" s="201"/>
      <c r="S190" s="217"/>
    </row>
    <row r="191" spans="1:19" ht="18.75" customHeight="1">
      <c r="A191" s="215"/>
      <c r="B191" s="192" t="s">
        <v>10</v>
      </c>
      <c r="C191" s="192"/>
      <c r="D191" s="197"/>
      <c r="E191" s="198"/>
      <c r="F191" s="197"/>
      <c r="G191" s="197"/>
      <c r="H191" s="353">
        <v>828</v>
      </c>
      <c r="I191" s="354" t="s">
        <v>123</v>
      </c>
      <c r="J191" s="353" t="s">
        <v>209</v>
      </c>
      <c r="K191" s="353">
        <v>500</v>
      </c>
      <c r="L191" s="193"/>
      <c r="M191" s="336">
        <v>357780</v>
      </c>
      <c r="N191" s="201"/>
      <c r="O191" s="201"/>
      <c r="P191" s="201"/>
      <c r="Q191" s="201"/>
      <c r="R191" s="201"/>
      <c r="S191" s="217"/>
    </row>
    <row r="192" spans="1:19" ht="62.25" customHeight="1">
      <c r="A192" s="212" t="s">
        <v>146</v>
      </c>
      <c r="B192" s="194" t="s">
        <v>183</v>
      </c>
      <c r="C192" s="194"/>
      <c r="D192" s="192"/>
      <c r="E192" s="192"/>
      <c r="F192" s="192"/>
      <c r="G192" s="192"/>
      <c r="H192" s="192"/>
      <c r="I192" s="192"/>
      <c r="J192" s="192"/>
      <c r="K192" s="192"/>
      <c r="L192" s="195">
        <f t="shared" ref="L192:S192" si="43">L193</f>
        <v>229866</v>
      </c>
      <c r="M192" s="195">
        <f t="shared" si="43"/>
        <v>229866</v>
      </c>
      <c r="N192" s="195">
        <f t="shared" si="43"/>
        <v>229866</v>
      </c>
      <c r="O192" s="195">
        <f t="shared" si="43"/>
        <v>229866</v>
      </c>
      <c r="P192" s="195">
        <f t="shared" si="43"/>
        <v>229866</v>
      </c>
      <c r="Q192" s="195">
        <f t="shared" si="43"/>
        <v>229866</v>
      </c>
      <c r="R192" s="195">
        <f t="shared" si="43"/>
        <v>229866</v>
      </c>
      <c r="S192" s="213">
        <f t="shared" si="43"/>
        <v>229866</v>
      </c>
    </row>
    <row r="193" spans="1:19" ht="17.25" customHeight="1">
      <c r="A193" s="218"/>
      <c r="B193" s="192" t="s">
        <v>10</v>
      </c>
      <c r="C193" s="192"/>
      <c r="D193" s="197">
        <v>828</v>
      </c>
      <c r="E193" s="198" t="s">
        <v>123</v>
      </c>
      <c r="F193" s="197" t="s">
        <v>141</v>
      </c>
      <c r="G193" s="197">
        <v>800</v>
      </c>
      <c r="H193" s="197">
        <v>828</v>
      </c>
      <c r="I193" s="198" t="s">
        <v>123</v>
      </c>
      <c r="J193" s="197" t="s">
        <v>141</v>
      </c>
      <c r="K193" s="197">
        <v>800</v>
      </c>
      <c r="L193" s="193">
        <v>229866</v>
      </c>
      <c r="M193" s="201">
        <v>229866</v>
      </c>
      <c r="N193" s="201">
        <v>229866</v>
      </c>
      <c r="O193" s="201">
        <v>229866</v>
      </c>
      <c r="P193" s="201">
        <v>229866</v>
      </c>
      <c r="Q193" s="201">
        <v>229866</v>
      </c>
      <c r="R193" s="201">
        <v>229866</v>
      </c>
      <c r="S193" s="217">
        <v>229866</v>
      </c>
    </row>
    <row r="194" spans="1:19" ht="47.25">
      <c r="A194" s="212" t="s">
        <v>149</v>
      </c>
      <c r="B194" s="194" t="s">
        <v>184</v>
      </c>
      <c r="C194" s="194"/>
      <c r="D194" s="192"/>
      <c r="E194" s="192"/>
      <c r="F194" s="192"/>
      <c r="G194" s="192"/>
      <c r="H194" s="192"/>
      <c r="I194" s="192"/>
      <c r="J194" s="192"/>
      <c r="K194" s="192"/>
      <c r="L194" s="195">
        <f t="shared" ref="L194:S194" si="44">SUM(L195:L195)</f>
        <v>4500</v>
      </c>
      <c r="M194" s="195">
        <f t="shared" si="44"/>
        <v>3294</v>
      </c>
      <c r="N194" s="195">
        <f t="shared" si="44"/>
        <v>3425.8</v>
      </c>
      <c r="O194" s="195">
        <f t="shared" si="44"/>
        <v>3562.8</v>
      </c>
      <c r="P194" s="195">
        <f t="shared" si="44"/>
        <v>4500</v>
      </c>
      <c r="Q194" s="195">
        <f t="shared" si="44"/>
        <v>4500</v>
      </c>
      <c r="R194" s="195">
        <f t="shared" si="44"/>
        <v>4500</v>
      </c>
      <c r="S194" s="213">
        <f t="shared" si="44"/>
        <v>4500</v>
      </c>
    </row>
    <row r="195" spans="1:19" ht="16.5" customHeight="1">
      <c r="A195" s="218"/>
      <c r="B195" s="196" t="s">
        <v>10</v>
      </c>
      <c r="C195" s="196"/>
      <c r="D195" s="197">
        <v>810</v>
      </c>
      <c r="E195" s="198" t="s">
        <v>123</v>
      </c>
      <c r="F195" s="197" t="s">
        <v>144</v>
      </c>
      <c r="G195" s="197">
        <v>800</v>
      </c>
      <c r="H195" s="197">
        <v>810</v>
      </c>
      <c r="I195" s="198" t="s">
        <v>123</v>
      </c>
      <c r="J195" s="197" t="s">
        <v>144</v>
      </c>
      <c r="K195" s="197">
        <v>800</v>
      </c>
      <c r="L195" s="193">
        <v>4500</v>
      </c>
      <c r="M195" s="341">
        <f>3294</f>
        <v>3294</v>
      </c>
      <c r="N195" s="341">
        <f>3425.8</f>
        <v>3425.8</v>
      </c>
      <c r="O195" s="341">
        <f>3562.8</f>
        <v>3562.8</v>
      </c>
      <c r="P195" s="202">
        <v>4500</v>
      </c>
      <c r="Q195" s="202">
        <v>4500</v>
      </c>
      <c r="R195" s="202">
        <v>4500</v>
      </c>
      <c r="S195" s="219">
        <v>4500</v>
      </c>
    </row>
    <row r="196" spans="1:19" ht="46.5" customHeight="1">
      <c r="A196" s="212" t="s">
        <v>186</v>
      </c>
      <c r="B196" s="342" t="s">
        <v>200</v>
      </c>
      <c r="C196" s="196"/>
      <c r="D196" s="197"/>
      <c r="E196" s="198"/>
      <c r="F196" s="197"/>
      <c r="G196" s="197"/>
      <c r="H196" s="197"/>
      <c r="I196" s="198"/>
      <c r="J196" s="197"/>
      <c r="K196" s="197"/>
      <c r="L196" s="193"/>
      <c r="M196" s="195">
        <f>M197</f>
        <v>71.8</v>
      </c>
      <c r="N196" s="195">
        <f t="shared" ref="N196:R196" si="45">N197</f>
        <v>74.7</v>
      </c>
      <c r="O196" s="195">
        <f t="shared" si="45"/>
        <v>77.7</v>
      </c>
      <c r="P196" s="195">
        <f t="shared" si="45"/>
        <v>0</v>
      </c>
      <c r="Q196" s="195">
        <f t="shared" si="45"/>
        <v>0</v>
      </c>
      <c r="R196" s="195">
        <f t="shared" si="45"/>
        <v>0</v>
      </c>
      <c r="S196" s="213">
        <f>S197</f>
        <v>0</v>
      </c>
    </row>
    <row r="197" spans="1:19" ht="17.25" customHeight="1">
      <c r="A197" s="215"/>
      <c r="B197" s="196" t="s">
        <v>10</v>
      </c>
      <c r="C197" s="196"/>
      <c r="D197" s="197"/>
      <c r="E197" s="198"/>
      <c r="F197" s="197"/>
      <c r="G197" s="197"/>
      <c r="H197" s="338">
        <v>810</v>
      </c>
      <c r="I197" s="339" t="s">
        <v>123</v>
      </c>
      <c r="J197" s="339" t="s">
        <v>202</v>
      </c>
      <c r="K197" s="339">
        <v>800</v>
      </c>
      <c r="L197" s="225"/>
      <c r="M197" s="340">
        <v>71.8</v>
      </c>
      <c r="N197" s="340">
        <v>74.7</v>
      </c>
      <c r="O197" s="340">
        <v>77.7</v>
      </c>
      <c r="P197" s="202"/>
      <c r="Q197" s="202"/>
      <c r="R197" s="202"/>
      <c r="S197" s="219"/>
    </row>
    <row r="198" spans="1:19" ht="49.5" customHeight="1">
      <c r="A198" s="212" t="s">
        <v>201</v>
      </c>
      <c r="B198" s="194" t="s">
        <v>199</v>
      </c>
      <c r="C198" s="194"/>
      <c r="D198" s="192"/>
      <c r="E198" s="192"/>
      <c r="F198" s="192"/>
      <c r="G198" s="192"/>
      <c r="H198" s="192"/>
      <c r="I198" s="192"/>
      <c r="J198" s="192"/>
      <c r="K198" s="192"/>
      <c r="L198" s="195">
        <f t="shared" ref="L198:S198" si="46">L199</f>
        <v>6700</v>
      </c>
      <c r="M198" s="195">
        <f t="shared" si="46"/>
        <v>7100</v>
      </c>
      <c r="N198" s="195">
        <f t="shared" si="46"/>
        <v>7100</v>
      </c>
      <c r="O198" s="195">
        <f t="shared" si="46"/>
        <v>7100</v>
      </c>
      <c r="P198" s="195">
        <f t="shared" si="46"/>
        <v>7100</v>
      </c>
      <c r="Q198" s="195">
        <f t="shared" si="46"/>
        <v>7100</v>
      </c>
      <c r="R198" s="195">
        <f t="shared" si="46"/>
        <v>7100</v>
      </c>
      <c r="S198" s="213">
        <f t="shared" si="46"/>
        <v>7100</v>
      </c>
    </row>
    <row r="199" spans="1:19" ht="18" customHeight="1">
      <c r="B199" s="192" t="s">
        <v>10</v>
      </c>
      <c r="C199" s="192"/>
      <c r="D199" s="197">
        <v>828</v>
      </c>
      <c r="E199" s="198" t="s">
        <v>123</v>
      </c>
      <c r="F199" s="197" t="s">
        <v>148</v>
      </c>
      <c r="G199" s="197">
        <v>800</v>
      </c>
      <c r="H199" s="197">
        <v>828</v>
      </c>
      <c r="I199" s="198" t="s">
        <v>123</v>
      </c>
      <c r="J199" s="197" t="s">
        <v>148</v>
      </c>
      <c r="K199" s="197">
        <v>800</v>
      </c>
      <c r="L199" s="193">
        <v>6700</v>
      </c>
      <c r="M199" s="202">
        <v>7100</v>
      </c>
      <c r="N199" s="202">
        <v>7100</v>
      </c>
      <c r="O199" s="202">
        <v>7100</v>
      </c>
      <c r="P199" s="202">
        <v>7100</v>
      </c>
      <c r="Q199" s="202">
        <v>7100</v>
      </c>
      <c r="R199" s="202">
        <v>7100</v>
      </c>
      <c r="S199" s="219">
        <v>7100</v>
      </c>
    </row>
    <row r="200" spans="1:19" ht="48.75" customHeight="1">
      <c r="A200" s="212" t="s">
        <v>208</v>
      </c>
      <c r="B200" s="194" t="s">
        <v>187</v>
      </c>
      <c r="C200" s="194"/>
      <c r="D200" s="192"/>
      <c r="E200" s="192"/>
      <c r="F200" s="192"/>
      <c r="G200" s="192"/>
      <c r="H200" s="192"/>
      <c r="I200" s="192"/>
      <c r="J200" s="192"/>
      <c r="K200" s="192"/>
      <c r="L200" s="195">
        <f t="shared" ref="L200:S200" si="47">L201</f>
        <v>34000</v>
      </c>
      <c r="M200" s="195">
        <f t="shared" si="47"/>
        <v>0</v>
      </c>
      <c r="N200" s="195">
        <f t="shared" si="47"/>
        <v>0</v>
      </c>
      <c r="O200" s="195">
        <f t="shared" si="47"/>
        <v>0</v>
      </c>
      <c r="P200" s="195">
        <f t="shared" si="47"/>
        <v>34000</v>
      </c>
      <c r="Q200" s="195">
        <f t="shared" si="47"/>
        <v>34000</v>
      </c>
      <c r="R200" s="195">
        <f t="shared" si="47"/>
        <v>34000</v>
      </c>
      <c r="S200" s="213">
        <f t="shared" si="47"/>
        <v>34000</v>
      </c>
    </row>
    <row r="201" spans="1:19" ht="21.75" customHeight="1">
      <c r="A201" s="215"/>
      <c r="B201" s="192" t="s">
        <v>10</v>
      </c>
      <c r="C201" s="192"/>
      <c r="D201" s="197">
        <v>828</v>
      </c>
      <c r="E201" s="198" t="s">
        <v>123</v>
      </c>
      <c r="F201" s="197" t="s">
        <v>151</v>
      </c>
      <c r="G201" s="197">
        <v>800</v>
      </c>
      <c r="H201" s="197">
        <v>828</v>
      </c>
      <c r="I201" s="198" t="s">
        <v>123</v>
      </c>
      <c r="J201" s="197" t="s">
        <v>151</v>
      </c>
      <c r="K201" s="197">
        <v>800</v>
      </c>
      <c r="L201" s="193">
        <v>34000</v>
      </c>
      <c r="M201" s="193">
        <v>0</v>
      </c>
      <c r="N201" s="193">
        <v>0</v>
      </c>
      <c r="O201" s="193">
        <v>0</v>
      </c>
      <c r="P201" s="193">
        <v>34000</v>
      </c>
      <c r="Q201" s="193">
        <v>34000</v>
      </c>
      <c r="R201" s="193">
        <v>34000</v>
      </c>
      <c r="S201" s="211">
        <v>34000</v>
      </c>
    </row>
    <row r="202" spans="1:19" ht="77.25" customHeight="1">
      <c r="A202" s="203" t="s">
        <v>152</v>
      </c>
      <c r="B202" s="204" t="s">
        <v>153</v>
      </c>
      <c r="C202" s="204"/>
      <c r="D202" s="205"/>
      <c r="E202" s="205"/>
      <c r="F202" s="205"/>
      <c r="G202" s="205"/>
      <c r="H202" s="205"/>
      <c r="I202" s="205"/>
      <c r="J202" s="205"/>
      <c r="K202" s="205"/>
      <c r="L202" s="206" t="e">
        <f>L205+#REF!+L207+L209</f>
        <v>#REF!</v>
      </c>
      <c r="M202" s="206">
        <f t="shared" ref="M202:S202" si="48">M205+M207+M209</f>
        <v>214540.40000000002</v>
      </c>
      <c r="N202" s="206">
        <f t="shared" si="48"/>
        <v>222223.8</v>
      </c>
      <c r="O202" s="206">
        <f t="shared" si="48"/>
        <v>229681.8</v>
      </c>
      <c r="P202" s="206">
        <f t="shared" si="48"/>
        <v>238869.07199999999</v>
      </c>
      <c r="Q202" s="206">
        <f t="shared" si="48"/>
        <v>248423.83488000001</v>
      </c>
      <c r="R202" s="206">
        <f t="shared" si="48"/>
        <v>258360.78827520003</v>
      </c>
      <c r="S202" s="220">
        <f t="shared" si="48"/>
        <v>268695.21980620804</v>
      </c>
    </row>
    <row r="203" spans="1:19" ht="18" customHeight="1">
      <c r="A203" s="36"/>
      <c r="B203" s="27" t="s">
        <v>10</v>
      </c>
      <c r="C203" s="27"/>
      <c r="D203" s="74"/>
      <c r="E203" s="74"/>
      <c r="F203" s="74"/>
      <c r="G203" s="74"/>
      <c r="H203" s="74"/>
      <c r="I203" s="74"/>
      <c r="J203" s="74"/>
      <c r="K203" s="74"/>
      <c r="L203" s="69">
        <f t="shared" ref="L203:S203" si="49">SUM(L205:L209)</f>
        <v>213801.2</v>
      </c>
      <c r="M203" s="69">
        <f t="shared" si="49"/>
        <v>214540.40000000002</v>
      </c>
      <c r="N203" s="71">
        <f t="shared" si="49"/>
        <v>222223.8</v>
      </c>
      <c r="O203" s="71">
        <f t="shared" si="49"/>
        <v>229681.8</v>
      </c>
      <c r="P203" s="71">
        <f t="shared" si="49"/>
        <v>238869.07199999999</v>
      </c>
      <c r="Q203" s="71">
        <f t="shared" si="49"/>
        <v>248423.83488000001</v>
      </c>
      <c r="R203" s="71">
        <f t="shared" si="49"/>
        <v>258360.78827520003</v>
      </c>
      <c r="S203" s="73">
        <f t="shared" si="49"/>
        <v>268695.21980620804</v>
      </c>
    </row>
    <row r="204" spans="1:19" ht="18.75" customHeight="1">
      <c r="A204" s="58" t="s">
        <v>154</v>
      </c>
      <c r="B204" s="105" t="s">
        <v>155</v>
      </c>
      <c r="C204" s="105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5"/>
      <c r="O204" s="75"/>
      <c r="P204" s="75"/>
      <c r="Q204" s="75"/>
      <c r="R204" s="75"/>
      <c r="S204" s="76"/>
    </row>
    <row r="205" spans="1:19" ht="16.5" customHeight="1">
      <c r="A205" s="36"/>
      <c r="B205" s="27" t="s">
        <v>10</v>
      </c>
      <c r="C205" s="27"/>
      <c r="D205" s="104">
        <v>828</v>
      </c>
      <c r="E205" s="163" t="s">
        <v>123</v>
      </c>
      <c r="F205" s="104" t="s">
        <v>156</v>
      </c>
      <c r="G205" s="104"/>
      <c r="H205" s="104">
        <v>828</v>
      </c>
      <c r="I205" s="163" t="s">
        <v>123</v>
      </c>
      <c r="J205" s="104" t="s">
        <v>196</v>
      </c>
      <c r="K205" s="104"/>
      <c r="L205" s="69">
        <v>39207</v>
      </c>
      <c r="M205" s="285">
        <v>35662.1</v>
      </c>
      <c r="N205" s="285">
        <v>36823.1</v>
      </c>
      <c r="O205" s="285">
        <v>38219.1</v>
      </c>
      <c r="P205" s="285">
        <f>O205*1.04</f>
        <v>39747.864000000001</v>
      </c>
      <c r="Q205" s="285">
        <f>P205*1.04</f>
        <v>41337.778560000006</v>
      </c>
      <c r="R205" s="285">
        <f>Q205*1.04</f>
        <v>42991.289702400005</v>
      </c>
      <c r="S205" s="285">
        <f>R205*1.04</f>
        <v>44710.941290496005</v>
      </c>
    </row>
    <row r="206" spans="1:19" ht="32.25" customHeight="1">
      <c r="A206" s="58" t="s">
        <v>157</v>
      </c>
      <c r="B206" s="105" t="s">
        <v>162</v>
      </c>
      <c r="C206" s="105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5"/>
      <c r="O206" s="75"/>
      <c r="P206" s="75"/>
      <c r="Q206" s="75"/>
      <c r="R206" s="75"/>
      <c r="S206" s="76"/>
    </row>
    <row r="207" spans="1:19" ht="19.5" customHeight="1">
      <c r="A207" s="26"/>
      <c r="B207" s="27" t="s">
        <v>10</v>
      </c>
      <c r="C207" s="27"/>
      <c r="D207" s="104">
        <v>828</v>
      </c>
      <c r="E207" s="163" t="s">
        <v>159</v>
      </c>
      <c r="F207" s="104" t="s">
        <v>163</v>
      </c>
      <c r="G207" s="104"/>
      <c r="H207" s="104">
        <v>828</v>
      </c>
      <c r="I207" s="163" t="s">
        <v>159</v>
      </c>
      <c r="J207" s="104" t="s">
        <v>163</v>
      </c>
      <c r="K207" s="104"/>
      <c r="L207" s="69">
        <v>140767</v>
      </c>
      <c r="M207" s="285">
        <v>143328</v>
      </c>
      <c r="N207" s="285">
        <v>148465</v>
      </c>
      <c r="O207" s="285">
        <v>153218</v>
      </c>
      <c r="P207" s="285">
        <f>O207*1.04</f>
        <v>159346.72</v>
      </c>
      <c r="Q207" s="285">
        <f t="shared" ref="Q207:S207" si="50">P207*1.04</f>
        <v>165720.5888</v>
      </c>
      <c r="R207" s="285">
        <f t="shared" si="50"/>
        <v>172349.41235200001</v>
      </c>
      <c r="S207" s="285">
        <f t="shared" si="50"/>
        <v>179243.38884608002</v>
      </c>
    </row>
    <row r="208" spans="1:19" ht="31.5">
      <c r="A208" s="58" t="s">
        <v>161</v>
      </c>
      <c r="B208" s="105" t="s">
        <v>165</v>
      </c>
      <c r="C208" s="105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5"/>
      <c r="O208" s="75"/>
      <c r="P208" s="75"/>
      <c r="Q208" s="75"/>
      <c r="R208" s="75"/>
      <c r="S208" s="76"/>
    </row>
    <row r="209" spans="1:19" ht="21.75" customHeight="1" thickBot="1">
      <c r="A209" s="164"/>
      <c r="B209" s="165" t="s">
        <v>10</v>
      </c>
      <c r="C209" s="165"/>
      <c r="D209" s="166">
        <v>828</v>
      </c>
      <c r="E209" s="167" t="s">
        <v>123</v>
      </c>
      <c r="F209" s="166" t="s">
        <v>163</v>
      </c>
      <c r="G209" s="166"/>
      <c r="H209" s="166">
        <v>828</v>
      </c>
      <c r="I209" s="167" t="s">
        <v>123</v>
      </c>
      <c r="J209" s="166" t="s">
        <v>163</v>
      </c>
      <c r="K209" s="166"/>
      <c r="L209" s="168">
        <v>33827.199999999997</v>
      </c>
      <c r="M209" s="285">
        <v>35550.300000000003</v>
      </c>
      <c r="N209" s="285">
        <v>36935.699999999997</v>
      </c>
      <c r="O209" s="285">
        <v>38244.699999999997</v>
      </c>
      <c r="P209" s="285">
        <f>O209*1.04</f>
        <v>39774.487999999998</v>
      </c>
      <c r="Q209" s="285">
        <f>P209*1.04</f>
        <v>41365.467519999998</v>
      </c>
      <c r="R209" s="285">
        <f>Q209*1.04</f>
        <v>43020.086220799996</v>
      </c>
      <c r="S209" s="285">
        <f>R209*1.04</f>
        <v>44740.889669632001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  <mergeCell ref="A33:A36"/>
    <mergeCell ref="B33:B37"/>
    <mergeCell ref="C33:C37"/>
    <mergeCell ref="D6:G6"/>
    <mergeCell ref="H6:K6"/>
    <mergeCell ref="A31:A32"/>
    <mergeCell ref="B31:B32"/>
    <mergeCell ref="C31:C32"/>
    <mergeCell ref="B61:B62"/>
    <mergeCell ref="A42:A43"/>
    <mergeCell ref="B42:B43"/>
    <mergeCell ref="C42:C43"/>
    <mergeCell ref="A44:A47"/>
    <mergeCell ref="B44:B47"/>
    <mergeCell ref="C44:C47"/>
    <mergeCell ref="A58:A59"/>
    <mergeCell ref="B58:B59"/>
    <mergeCell ref="C58:C59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C209"/>
  <sheetViews>
    <sheetView view="pageBreakPreview" zoomScaleSheetLayoutView="100" workbookViewId="0">
      <selection activeCell="V4" sqref="V4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3" width="10.85546875" style="1" customWidth="1"/>
    <col min="24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75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76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77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L20+L77+L103+L138</f>
        <v>#REF!</v>
      </c>
      <c r="M7" s="18">
        <f t="shared" si="0"/>
        <v>12797651.699999999</v>
      </c>
      <c r="N7" s="18">
        <f t="shared" si="0"/>
        <v>15563757.4</v>
      </c>
      <c r="O7" s="18">
        <f t="shared" si="0"/>
        <v>16021338.400000002</v>
      </c>
      <c r="P7" s="18">
        <f t="shared" si="0"/>
        <v>15136184.192000002</v>
      </c>
      <c r="Q7" s="18">
        <f t="shared" si="0"/>
        <v>16958013.567680001</v>
      </c>
      <c r="R7" s="18">
        <f t="shared" si="0"/>
        <v>16754136.638387201</v>
      </c>
      <c r="S7" s="19">
        <f t="shared" si="0"/>
        <v>17711126.91192269</v>
      </c>
      <c r="T7" s="280">
        <f>SUM(M7:S7)</f>
        <v>110942208.8099899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L21+L78+L104+L139</f>
        <v>#REF!</v>
      </c>
      <c r="M8" s="24">
        <f>M25+M52+M65+M83+M108+M143</f>
        <v>69045.999999999956</v>
      </c>
      <c r="N8" s="25">
        <f>N25+N52+N65+N83+N108+N143</f>
        <v>2706459</v>
      </c>
      <c r="O8" s="25">
        <f>O25+O52+O65+O83+O108+O143</f>
        <v>3228090.5</v>
      </c>
      <c r="P8" s="25">
        <f>P25+P52+P65+P83+P104+P143</f>
        <v>1067524</v>
      </c>
      <c r="Q8" s="25">
        <f>Q25+Q52+Q65+Q83+Q104+Q143</f>
        <v>2287340</v>
      </c>
      <c r="R8" s="25">
        <f>R25+R52+R65+R83+R104+R143</f>
        <v>1480000</v>
      </c>
      <c r="S8" s="207">
        <f>S25+S52+S65+S83+S104+S143</f>
        <v>1778445.7</v>
      </c>
      <c r="T8" s="280">
        <f t="shared" ref="T8:T11" si="1">SUM(M8:S8)</f>
        <v>12616905.199999999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L22+L79+L105+L140</f>
        <v>#REF!</v>
      </c>
      <c r="M9" s="29">
        <f t="shared" ref="M9:S9" si="2">M22+M79+M105+M140</f>
        <v>12606295.136</v>
      </c>
      <c r="N9" s="29">
        <f t="shared" si="2"/>
        <v>12826148.200000001</v>
      </c>
      <c r="O9" s="29">
        <f t="shared" si="2"/>
        <v>12783354.200000001</v>
      </c>
      <c r="P9" s="29">
        <f t="shared" si="2"/>
        <v>14009847.291999999</v>
      </c>
      <c r="Q9" s="29">
        <f t="shared" si="2"/>
        <v>14611860.667680001</v>
      </c>
      <c r="R9" s="29">
        <f t="shared" si="2"/>
        <v>15215323.738387201</v>
      </c>
      <c r="S9" s="30">
        <f t="shared" si="2"/>
        <v>15873868.311922688</v>
      </c>
      <c r="T9" s="280">
        <f t="shared" si="1"/>
        <v>97926697.545989901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L23+L106+L141</f>
        <v>147688.62199999997</v>
      </c>
      <c r="M10" s="29">
        <f>M23+M85+M106+M141</f>
        <v>117843.96400000001</v>
      </c>
      <c r="N10" s="29">
        <f t="shared" ref="N10:S10" si="3">N23+N106+N141</f>
        <v>31150.2</v>
      </c>
      <c r="O10" s="29">
        <f t="shared" si="3"/>
        <v>9893.7000000000007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393828.66400000005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M86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L20+L93+L107+L142</f>
        <v>#REF!</v>
      </c>
      <c r="M13" s="283">
        <f>M20+M82+M93+M107+M142-M66-M152</f>
        <v>10851634.399999999</v>
      </c>
      <c r="N13" s="283">
        <f t="shared" ref="N13:S13" si="4">N20+N93+N107+N142-N66-N152</f>
        <v>13967106</v>
      </c>
      <c r="O13" s="283">
        <f t="shared" si="4"/>
        <v>14416624</v>
      </c>
      <c r="P13" s="283">
        <f t="shared" si="4"/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16032004</v>
      </c>
      <c r="T13" s="228">
        <v>10851634.4</v>
      </c>
      <c r="U13" s="229">
        <v>13967106</v>
      </c>
      <c r="V13" s="229">
        <v>14416624</v>
      </c>
      <c r="W13" s="225"/>
      <c r="X13" s="225"/>
      <c r="Y13" s="229">
        <v>11961229.100000001</v>
      </c>
      <c r="Z13" s="225"/>
      <c r="AA13" s="230">
        <f>M13-AA20-AA21</f>
        <v>10677816.099999998</v>
      </c>
      <c r="AB13" s="230">
        <f>N13-AB20-AB21</f>
        <v>11255133.1</v>
      </c>
      <c r="AC13" s="225" t="s">
        <v>166</v>
      </c>
    </row>
    <row r="14" spans="1:29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M21+M78+M104</f>
        <v>69045.999999999956</v>
      </c>
      <c r="N14" s="347">
        <f t="shared" ref="N14:S14" si="5">N21+N78+N104</f>
        <v>2706459</v>
      </c>
      <c r="O14" s="347">
        <f t="shared" si="5"/>
        <v>3228090.5</v>
      </c>
      <c r="P14" s="347">
        <f t="shared" si="5"/>
        <v>1067524</v>
      </c>
      <c r="Q14" s="347">
        <f t="shared" si="5"/>
        <v>2287340</v>
      </c>
      <c r="R14" s="347">
        <f t="shared" si="5"/>
        <v>1480000</v>
      </c>
      <c r="S14" s="347">
        <f t="shared" si="5"/>
        <v>1778445.7</v>
      </c>
      <c r="T14" s="345"/>
      <c r="U14" s="345"/>
      <c r="V14" s="345"/>
      <c r="W14" s="225"/>
      <c r="X14" s="225"/>
      <c r="Y14" s="345"/>
      <c r="Z14" s="225"/>
      <c r="AA14" s="346"/>
      <c r="AB14" s="346"/>
      <c r="AC14" s="225"/>
    </row>
    <row r="15" spans="1:29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6">M22+M79+M105+M144-M66-M152</f>
        <v>10661566.036</v>
      </c>
      <c r="N15" s="283">
        <f t="shared" si="6"/>
        <v>11230785</v>
      </c>
      <c r="O15" s="283">
        <f t="shared" si="6"/>
        <v>11179928</v>
      </c>
      <c r="P15" s="283">
        <f t="shared" si="6"/>
        <v>12362346</v>
      </c>
      <c r="Q15" s="283">
        <f t="shared" si="6"/>
        <v>12954667</v>
      </c>
      <c r="R15" s="283">
        <f t="shared" si="6"/>
        <v>13548050</v>
      </c>
      <c r="S15" s="283">
        <f t="shared" si="6"/>
        <v>14196111.300000001</v>
      </c>
      <c r="T15" s="345"/>
      <c r="U15" s="345"/>
      <c r="V15" s="345"/>
      <c r="W15" s="225"/>
      <c r="X15" s="225"/>
      <c r="Y15" s="345"/>
      <c r="Z15" s="225"/>
      <c r="AA15" s="346"/>
      <c r="AB15" s="346"/>
      <c r="AC15" s="225"/>
    </row>
    <row r="16" spans="1:29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7">M23+M80+M81+M106+M145</f>
        <v>121022.364</v>
      </c>
      <c r="N16" s="348">
        <f t="shared" si="7"/>
        <v>29862</v>
      </c>
      <c r="O16" s="348">
        <f t="shared" si="7"/>
        <v>8605.5</v>
      </c>
      <c r="P16" s="348">
        <f t="shared" si="7"/>
        <v>57447</v>
      </c>
      <c r="Q16" s="348">
        <f t="shared" si="7"/>
        <v>57447</v>
      </c>
      <c r="R16" s="348">
        <f t="shared" si="7"/>
        <v>57447</v>
      </c>
      <c r="S16" s="348">
        <f t="shared" si="7"/>
        <v>57447</v>
      </c>
      <c r="T16" s="345"/>
      <c r="U16" s="345"/>
      <c r="V16" s="345"/>
      <c r="W16" s="225"/>
      <c r="X16" s="225"/>
      <c r="Y16" s="345"/>
      <c r="Z16" s="225"/>
      <c r="AA16" s="346"/>
      <c r="AB16" s="346"/>
      <c r="AC16" s="225"/>
    </row>
    <row r="17" spans="1:29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M7-M10-M11-M66-M152-M174-M209</f>
        <v>10912910.136</v>
      </c>
      <c r="N17" s="39">
        <f>N7-N10-N66-N152-N174-N209</f>
        <v>14125840.100000001</v>
      </c>
      <c r="O17" s="39">
        <f>O7-O10-O66-O152-O174-O209</f>
        <v>14602763.600000003</v>
      </c>
      <c r="P17" s="39"/>
      <c r="Q17" s="39"/>
      <c r="R17" s="39"/>
      <c r="S17" s="41"/>
      <c r="T17" s="223">
        <f>M13-T13</f>
        <v>0</v>
      </c>
      <c r="U17" s="223">
        <f>N13-U13</f>
        <v>0</v>
      </c>
      <c r="V17" s="225"/>
      <c r="W17" s="225"/>
      <c r="X17" s="225"/>
      <c r="Y17" s="225"/>
      <c r="Z17" s="225"/>
      <c r="AA17" s="225"/>
      <c r="AB17" s="225"/>
      <c r="AC17" s="225"/>
    </row>
    <row r="18" spans="1:29" ht="20.25" hidden="1" customHeight="1">
      <c r="A18" s="36"/>
      <c r="B18" s="37"/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40">
        <f>M15-'Прилож.УТОЧ 30.10.23(1-е чтение'!M15</f>
        <v>0</v>
      </c>
      <c r="N18" s="40">
        <f>N15-'Прилож.УТОЧ 30.10.23(1-е чтение'!N15</f>
        <v>-2.5007303804159164E-2</v>
      </c>
      <c r="O18" s="39">
        <f>O15-'Прилож.УТОЧ 30.10.23(1-е чтение'!O15</f>
        <v>0</v>
      </c>
      <c r="P18" s="39"/>
      <c r="Q18" s="39"/>
      <c r="R18" s="39"/>
      <c r="S18" s="41"/>
      <c r="T18" s="225"/>
      <c r="U18" s="313" t="s">
        <v>167</v>
      </c>
      <c r="V18" s="225"/>
      <c r="W18" s="225"/>
      <c r="X18" s="225"/>
      <c r="Y18" s="225"/>
      <c r="Z18" s="225"/>
      <c r="AA18" s="225"/>
      <c r="AB18" s="225"/>
      <c r="AC18" s="225"/>
    </row>
    <row r="19" spans="1:29" ht="36" customHeight="1">
      <c r="A19" s="42">
        <v>1</v>
      </c>
      <c r="B19" s="43" t="s">
        <v>17</v>
      </c>
      <c r="C19" s="43"/>
      <c r="D19" s="43"/>
      <c r="E19" s="43"/>
      <c r="F19" s="43"/>
      <c r="G19" s="43"/>
      <c r="H19" s="44"/>
      <c r="I19" s="44"/>
      <c r="J19" s="44"/>
      <c r="K19" s="44"/>
      <c r="L19" s="44"/>
      <c r="M19" s="246"/>
      <c r="N19" s="247"/>
      <c r="O19" s="246"/>
      <c r="P19" s="246"/>
      <c r="Q19" s="246"/>
      <c r="R19" s="246"/>
      <c r="S19" s="248"/>
      <c r="T19" s="231">
        <f>10293249.1+1756093.2+23743.7</f>
        <v>12073085.999999998</v>
      </c>
      <c r="U19" s="224"/>
      <c r="V19" s="225"/>
      <c r="W19" s="225"/>
      <c r="X19" s="225"/>
      <c r="Y19" s="226">
        <v>191267</v>
      </c>
      <c r="Z19" s="225"/>
      <c r="AA19" s="230">
        <f>AA13-AA9-AA10</f>
        <v>10561800.099999998</v>
      </c>
      <c r="AB19" s="225"/>
      <c r="AC19" s="225"/>
    </row>
    <row r="20" spans="1:29" ht="22.5" customHeight="1">
      <c r="A20" s="48"/>
      <c r="B20" s="49" t="s">
        <v>18</v>
      </c>
      <c r="C20" s="49"/>
      <c r="D20" s="49"/>
      <c r="E20" s="49"/>
      <c r="F20" s="49"/>
      <c r="G20" s="49"/>
      <c r="H20" s="50"/>
      <c r="I20" s="50"/>
      <c r="J20" s="50"/>
      <c r="K20" s="50"/>
      <c r="L20" s="34">
        <f t="shared" ref="L20:O22" si="8">L24+L51+L64</f>
        <v>4506583.5</v>
      </c>
      <c r="M20" s="34">
        <f t="shared" si="8"/>
        <v>3583135.3</v>
      </c>
      <c r="N20" s="34">
        <f t="shared" si="8"/>
        <v>3820033.4</v>
      </c>
      <c r="O20" s="34">
        <f t="shared" si="8"/>
        <v>5053274.0000000009</v>
      </c>
      <c r="P20" s="51"/>
      <c r="Q20" s="51"/>
      <c r="R20" s="51"/>
      <c r="S20" s="52"/>
      <c r="T20" s="232">
        <v>104</v>
      </c>
      <c r="U20" s="224"/>
      <c r="V20" s="225"/>
      <c r="W20" s="225"/>
      <c r="X20" s="225"/>
      <c r="Y20" s="226">
        <f>115685.1-36275</f>
        <v>79410.100000000006</v>
      </c>
      <c r="Z20" s="225"/>
      <c r="AA20" s="226">
        <f>M8</f>
        <v>69045.999999999956</v>
      </c>
      <c r="AB20" s="226">
        <f>N8</f>
        <v>2706459</v>
      </c>
      <c r="AC20" s="225" t="s">
        <v>167</v>
      </c>
    </row>
    <row r="21" spans="1:29" ht="24" customHeight="1">
      <c r="A21" s="48"/>
      <c r="B21" s="27" t="s">
        <v>9</v>
      </c>
      <c r="C21" s="49"/>
      <c r="D21" s="49"/>
      <c r="E21" s="49"/>
      <c r="F21" s="49"/>
      <c r="G21" s="49"/>
      <c r="H21" s="50"/>
      <c r="I21" s="50"/>
      <c r="J21" s="50"/>
      <c r="K21" s="50"/>
      <c r="L21" s="29">
        <f t="shared" si="8"/>
        <v>2960742.1999999997</v>
      </c>
      <c r="M21" s="29">
        <f t="shared" si="8"/>
        <v>32770.999999999956</v>
      </c>
      <c r="N21" s="29">
        <f t="shared" si="8"/>
        <v>2706459</v>
      </c>
      <c r="O21" s="29">
        <f t="shared" si="8"/>
        <v>3228090.5</v>
      </c>
      <c r="P21" s="51"/>
      <c r="Q21" s="51"/>
      <c r="R21" s="51"/>
      <c r="S21" s="52"/>
      <c r="T21" s="232">
        <f>103457+12455</f>
        <v>115912</v>
      </c>
      <c r="U21" s="226">
        <v>34685</v>
      </c>
      <c r="V21" s="225"/>
      <c r="W21" s="225"/>
      <c r="X21" s="225"/>
      <c r="Y21" s="233">
        <f>Y13+Y19-Y20</f>
        <v>12073086.000000002</v>
      </c>
      <c r="Z21" s="225"/>
      <c r="AA21" s="226">
        <v>104772.3</v>
      </c>
      <c r="AB21" s="226">
        <v>5513.9</v>
      </c>
      <c r="AC21" s="225" t="s">
        <v>16</v>
      </c>
    </row>
    <row r="22" spans="1:29" ht="25.5" customHeight="1">
      <c r="A22" s="48"/>
      <c r="B22" s="27" t="s">
        <v>10</v>
      </c>
      <c r="C22" s="49"/>
      <c r="D22" s="49"/>
      <c r="E22" s="49"/>
      <c r="F22" s="49"/>
      <c r="G22" s="49"/>
      <c r="H22" s="50"/>
      <c r="I22" s="50"/>
      <c r="J22" s="50"/>
      <c r="K22" s="50"/>
      <c r="L22" s="29" t="e">
        <f t="shared" si="8"/>
        <v>#REF!</v>
      </c>
      <c r="M22" s="29">
        <f>M26+M53+M66</f>
        <v>3529011.6</v>
      </c>
      <c r="N22" s="29">
        <f t="shared" si="8"/>
        <v>1083712.3999999999</v>
      </c>
      <c r="O22" s="29">
        <f t="shared" si="8"/>
        <v>1816578</v>
      </c>
      <c r="P22" s="51"/>
      <c r="Q22" s="51"/>
      <c r="R22" s="51"/>
      <c r="S22" s="52"/>
      <c r="T22" s="232">
        <v>36078.699999999997</v>
      </c>
      <c r="U22" s="226">
        <v>31758.7</v>
      </c>
      <c r="V22" s="225"/>
      <c r="W22" s="225"/>
      <c r="X22" s="225"/>
      <c r="Y22" s="225"/>
      <c r="Z22" s="225"/>
      <c r="AA22" s="225"/>
      <c r="AB22" s="225"/>
      <c r="AC22" s="225"/>
    </row>
    <row r="23" spans="1:29" ht="23.25" customHeight="1">
      <c r="A23" s="48"/>
      <c r="B23" s="27" t="s">
        <v>11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>L27</f>
        <v>20735.8</v>
      </c>
      <c r="M23" s="29">
        <f>M27+M54</f>
        <v>21352.7</v>
      </c>
      <c r="N23" s="29">
        <f t="shared" ref="N23:O23" si="9">N27+N54</f>
        <v>29862</v>
      </c>
      <c r="O23" s="29">
        <f t="shared" si="9"/>
        <v>8605.5</v>
      </c>
      <c r="P23" s="51"/>
      <c r="Q23" s="51"/>
      <c r="R23" s="51"/>
      <c r="S23" s="52"/>
      <c r="T23" s="231">
        <f>T19+T20+T21+T22</f>
        <v>12225180.699999997</v>
      </c>
      <c r="U23" s="234">
        <f>U13+U21+U22</f>
        <v>14033549.699999999</v>
      </c>
      <c r="V23" s="225"/>
      <c r="W23" s="225"/>
      <c r="X23" s="225"/>
      <c r="Y23" s="225"/>
      <c r="Z23" s="225"/>
      <c r="AA23" s="225"/>
      <c r="AB23" s="225"/>
      <c r="AC23" s="225"/>
    </row>
    <row r="24" spans="1:29" ht="33" customHeight="1">
      <c r="A24" s="42" t="s">
        <v>19</v>
      </c>
      <c r="B24" s="43" t="s">
        <v>20</v>
      </c>
      <c r="C24" s="43"/>
      <c r="D24" s="43"/>
      <c r="E24" s="43"/>
      <c r="F24" s="43"/>
      <c r="G24" s="43"/>
      <c r="H24" s="44"/>
      <c r="I24" s="44"/>
      <c r="J24" s="44"/>
      <c r="K24" s="44"/>
      <c r="L24" s="53">
        <f>L30+L41</f>
        <v>4452358.0999999996</v>
      </c>
      <c r="M24" s="53">
        <f>M30+M41</f>
        <v>3546328.9</v>
      </c>
      <c r="N24" s="54">
        <f>N30+N41</f>
        <v>3787621.6</v>
      </c>
      <c r="O24" s="54">
        <f>O30+O41</f>
        <v>4930234.3000000007</v>
      </c>
      <c r="P24" s="45"/>
      <c r="Q24" s="45"/>
      <c r="R24" s="45"/>
      <c r="S24" s="47"/>
      <c r="T24" s="223">
        <f>N24-'Прилож.УТОЧ 17.10.2023'!N21</f>
        <v>883713.5</v>
      </c>
      <c r="U24" s="225"/>
      <c r="V24" s="225"/>
      <c r="W24" s="225"/>
      <c r="X24" s="225"/>
      <c r="Y24" s="225"/>
      <c r="Z24" s="225"/>
      <c r="AA24" s="225"/>
      <c r="AB24" s="225"/>
      <c r="AC24" s="225"/>
    </row>
    <row r="25" spans="1:29" ht="22.5" customHeight="1">
      <c r="A25" s="26"/>
      <c r="B25" s="27" t="s">
        <v>9</v>
      </c>
      <c r="C25" s="27"/>
      <c r="D25" s="27"/>
      <c r="E25" s="27"/>
      <c r="F25" s="27"/>
      <c r="G25" s="27"/>
      <c r="H25" s="28"/>
      <c r="I25" s="28"/>
      <c r="J25" s="28"/>
      <c r="K25" s="28"/>
      <c r="L25" s="29">
        <f>L31+L32+L42+L43</f>
        <v>2906620.8</v>
      </c>
      <c r="M25" s="29">
        <f>M31+M42+M43</f>
        <v>3.1999999999534339</v>
      </c>
      <c r="N25" s="29">
        <f>N31+N42+N43</f>
        <v>2677614.7000000002</v>
      </c>
      <c r="O25" s="29">
        <f>O31+O42+O43</f>
        <v>3154919.2</v>
      </c>
      <c r="P25" s="55"/>
      <c r="Q25" s="55"/>
      <c r="R25" s="55"/>
      <c r="S25" s="56"/>
      <c r="T25" s="223">
        <f>N25-'Прилож.УТОЧ 17.10.2023'!N22</f>
        <v>4347.8999999999069</v>
      </c>
    </row>
    <row r="26" spans="1:29" ht="18" customHeight="1">
      <c r="A26" s="26"/>
      <c r="B26" s="27" t="s">
        <v>10</v>
      </c>
      <c r="C26" s="27"/>
      <c r="D26" s="27"/>
      <c r="E26" s="27"/>
      <c r="F26" s="27"/>
      <c r="G26" s="27"/>
      <c r="H26" s="28"/>
      <c r="I26" s="28"/>
      <c r="J26" s="28"/>
      <c r="K26" s="28"/>
      <c r="L26" s="29">
        <f>L33+L34+L35+L36+L37+L44+L45+L46+L47</f>
        <v>1525001.5</v>
      </c>
      <c r="M26" s="29">
        <f>M33+M34+M35+M36+M37+M44+M45+M46+M47</f>
        <v>3527542.2</v>
      </c>
      <c r="N26" s="29">
        <f>N33+N34+N35+N36+N37+N44+N45+N46+N47</f>
        <v>1082406.5</v>
      </c>
      <c r="O26" s="29">
        <f>O33+O34+O35+O36+O37+O44+O45+O46+O47</f>
        <v>1775315.1</v>
      </c>
      <c r="P26" s="55"/>
      <c r="Q26" s="55"/>
      <c r="R26" s="55"/>
      <c r="S26" s="56"/>
      <c r="T26" s="280">
        <f>N26-'Прилож.УТОЧ 17.10.2023'!N23</f>
        <v>857279.10000000009</v>
      </c>
    </row>
    <row r="27" spans="1:29" ht="20.25" customHeight="1">
      <c r="A27" s="26"/>
      <c r="B27" s="27" t="s">
        <v>11</v>
      </c>
      <c r="C27" s="27"/>
      <c r="D27" s="27"/>
      <c r="E27" s="27"/>
      <c r="F27" s="27" t="s">
        <v>21</v>
      </c>
      <c r="G27" s="27"/>
      <c r="H27" s="28"/>
      <c r="I27" s="28"/>
      <c r="J27" s="28"/>
      <c r="K27" s="28"/>
      <c r="L27" s="29">
        <f>L48</f>
        <v>20735.8</v>
      </c>
      <c r="M27" s="29">
        <f>M48</f>
        <v>18783.5</v>
      </c>
      <c r="N27" s="29">
        <f>N48</f>
        <v>27600.400000000001</v>
      </c>
      <c r="O27" s="29">
        <f>O48</f>
        <v>0</v>
      </c>
      <c r="P27" s="55"/>
      <c r="Q27" s="55"/>
      <c r="R27" s="55"/>
      <c r="S27" s="56"/>
      <c r="T27" s="223">
        <f>N27-'Прилож.УТОЧ 17.10.2023'!N24</f>
        <v>22086.5</v>
      </c>
    </row>
    <row r="28" spans="1:29" ht="15.75" hidden="1" customHeight="1">
      <c r="A28" s="26"/>
      <c r="B28" s="27" t="s">
        <v>12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55"/>
      <c r="N28" s="57"/>
      <c r="O28" s="55"/>
      <c r="P28" s="55"/>
      <c r="Q28" s="55"/>
      <c r="R28" s="55"/>
      <c r="S28" s="56"/>
    </row>
    <row r="29" spans="1:29" ht="15.75" hidden="1" customHeight="1">
      <c r="A29" s="26"/>
      <c r="B29" s="27" t="s">
        <v>13</v>
      </c>
      <c r="C29" s="27"/>
      <c r="D29" s="27"/>
      <c r="E29" s="27"/>
      <c r="F29" s="27"/>
      <c r="G29" s="27"/>
      <c r="H29" s="28"/>
      <c r="I29" s="28"/>
      <c r="J29" s="28"/>
      <c r="K29" s="28"/>
      <c r="L29" s="28"/>
      <c r="M29" s="55"/>
      <c r="N29" s="57"/>
      <c r="O29" s="55"/>
      <c r="P29" s="55"/>
      <c r="Q29" s="55"/>
      <c r="R29" s="55"/>
      <c r="S29" s="56"/>
    </row>
    <row r="30" spans="1:29" ht="36.75" customHeight="1">
      <c r="A30" s="58" t="s">
        <v>22</v>
      </c>
      <c r="B30" s="59" t="s">
        <v>23</v>
      </c>
      <c r="C30" s="59"/>
      <c r="D30" s="59"/>
      <c r="E30" s="59"/>
      <c r="F30" s="59"/>
      <c r="G30" s="59"/>
      <c r="H30" s="60"/>
      <c r="I30" s="60"/>
      <c r="J30" s="60"/>
      <c r="K30" s="60"/>
      <c r="L30" s="61">
        <f>SUM(L31:L37)</f>
        <v>4092609.3</v>
      </c>
      <c r="M30" s="61">
        <f>SUM(M31:M37)</f>
        <v>2952970.4</v>
      </c>
      <c r="N30" s="62">
        <f>SUM(N31:N36)</f>
        <v>2791355</v>
      </c>
      <c r="O30" s="62">
        <f>SUM(O31:O36)</f>
        <v>4930234.3000000007</v>
      </c>
      <c r="P30" s="63"/>
      <c r="Q30" s="63"/>
      <c r="R30" s="63"/>
      <c r="S30" s="64"/>
      <c r="T30" s="223"/>
    </row>
    <row r="31" spans="1:29" ht="20.25" customHeight="1">
      <c r="A31" s="590"/>
      <c r="B31" s="592" t="s">
        <v>9</v>
      </c>
      <c r="C31" s="592" t="s">
        <v>9</v>
      </c>
      <c r="D31" s="67">
        <v>828</v>
      </c>
      <c r="E31" s="67" t="s">
        <v>24</v>
      </c>
      <c r="F31" s="67" t="s">
        <v>25</v>
      </c>
      <c r="G31" s="68">
        <v>200</v>
      </c>
      <c r="H31" s="67">
        <v>828</v>
      </c>
      <c r="I31" s="67" t="s">
        <v>24</v>
      </c>
      <c r="J31" s="67" t="s">
        <v>25</v>
      </c>
      <c r="K31" s="302">
        <v>200</v>
      </c>
      <c r="L31" s="226">
        <f>960236.8</f>
        <v>960236.8</v>
      </c>
      <c r="M31" s="334">
        <f>1756093.2-1756090</f>
        <v>3.1999999999534339</v>
      </c>
      <c r="N31" s="334">
        <v>2677614.7000000002</v>
      </c>
      <c r="O31" s="334">
        <v>3154919.2</v>
      </c>
      <c r="P31" s="55"/>
      <c r="Q31" s="55"/>
      <c r="R31" s="55"/>
      <c r="S31" s="56"/>
      <c r="T31" s="280">
        <f>(N30-N35)/107.1</f>
        <v>26042.78244631186</v>
      </c>
      <c r="U31" s="7">
        <f>(O31+O36)/28000</f>
        <v>176.05576071428575</v>
      </c>
      <c r="V31" s="7"/>
    </row>
    <row r="32" spans="1:29" ht="20.25" hidden="1" customHeight="1">
      <c r="A32" s="591"/>
      <c r="B32" s="593"/>
      <c r="C32" s="593"/>
      <c r="D32" s="67">
        <v>828</v>
      </c>
      <c r="E32" s="67" t="s">
        <v>24</v>
      </c>
      <c r="F32" s="67" t="s">
        <v>26</v>
      </c>
      <c r="G32" s="68">
        <v>200</v>
      </c>
      <c r="H32" s="67"/>
      <c r="I32" s="67"/>
      <c r="J32" s="67"/>
      <c r="K32" s="302"/>
      <c r="L32" s="285">
        <f>1756090</f>
        <v>1756090</v>
      </c>
      <c r="M32" s="285"/>
      <c r="N32" s="303"/>
      <c r="O32" s="57"/>
      <c r="P32" s="55"/>
      <c r="Q32" s="55"/>
      <c r="R32" s="55"/>
      <c r="S32" s="56"/>
      <c r="T32" s="223"/>
      <c r="U32" s="7"/>
      <c r="V32" s="7"/>
    </row>
    <row r="33" spans="1:22" ht="19.5" customHeight="1">
      <c r="A33" s="590"/>
      <c r="B33" s="592" t="s">
        <v>10</v>
      </c>
      <c r="C33" s="592" t="s">
        <v>10</v>
      </c>
      <c r="D33" s="67">
        <v>828</v>
      </c>
      <c r="E33" s="67" t="s">
        <v>24</v>
      </c>
      <c r="F33" s="67" t="s">
        <v>27</v>
      </c>
      <c r="G33" s="68">
        <v>200</v>
      </c>
      <c r="H33" s="67">
        <v>828</v>
      </c>
      <c r="I33" s="67" t="s">
        <v>24</v>
      </c>
      <c r="J33" s="239" t="s">
        <v>188</v>
      </c>
      <c r="K33" s="302">
        <v>200</v>
      </c>
      <c r="L33" s="226"/>
      <c r="M33" s="334">
        <f>949244.6+300000+36000</f>
        <v>1285244.6000000001</v>
      </c>
      <c r="N33" s="286"/>
      <c r="O33" s="68"/>
      <c r="P33" s="68"/>
      <c r="Q33" s="68"/>
      <c r="R33" s="68"/>
      <c r="S33" s="72"/>
      <c r="T33" s="223"/>
      <c r="U33" s="7"/>
      <c r="V33" s="7"/>
    </row>
    <row r="34" spans="1:22" ht="19.5" customHeight="1">
      <c r="A34" s="603"/>
      <c r="B34" s="604"/>
      <c r="C34" s="604"/>
      <c r="D34" s="67">
        <v>828</v>
      </c>
      <c r="E34" s="67" t="s">
        <v>24</v>
      </c>
      <c r="F34" s="67" t="s">
        <v>27</v>
      </c>
      <c r="G34" s="68">
        <v>500</v>
      </c>
      <c r="H34" s="67">
        <v>828</v>
      </c>
      <c r="I34" s="67" t="s">
        <v>24</v>
      </c>
      <c r="J34" s="239" t="s">
        <v>188</v>
      </c>
      <c r="K34" s="302">
        <v>500</v>
      </c>
      <c r="L34" s="226">
        <v>1247866</v>
      </c>
      <c r="M34" s="285">
        <f>1560239+27784</f>
        <v>1588023</v>
      </c>
      <c r="N34" s="286"/>
      <c r="O34" s="68"/>
      <c r="P34" s="68"/>
      <c r="Q34" s="68"/>
      <c r="R34" s="68"/>
      <c r="S34" s="72"/>
      <c r="T34" s="223"/>
      <c r="U34" s="7"/>
      <c r="V34" s="7"/>
    </row>
    <row r="35" spans="1:22" ht="19.5" customHeight="1">
      <c r="A35" s="603"/>
      <c r="B35" s="604"/>
      <c r="C35" s="604"/>
      <c r="D35" s="67">
        <v>828</v>
      </c>
      <c r="E35" s="67" t="s">
        <v>24</v>
      </c>
      <c r="F35" s="67" t="s">
        <v>28</v>
      </c>
      <c r="G35" s="68">
        <v>200</v>
      </c>
      <c r="H35" s="67">
        <v>828</v>
      </c>
      <c r="I35" s="67" t="s">
        <v>24</v>
      </c>
      <c r="J35" s="239" t="s">
        <v>189</v>
      </c>
      <c r="K35" s="302">
        <v>200</v>
      </c>
      <c r="L35" s="304">
        <f>7842+6376+1672+553-67-1140</f>
        <v>15236</v>
      </c>
      <c r="M35" s="304">
        <f>3658+1740+1286-155</f>
        <v>6529</v>
      </c>
      <c r="N35" s="285">
        <f>997+1337-161</f>
        <v>2173</v>
      </c>
      <c r="O35" s="69">
        <v>673</v>
      </c>
      <c r="P35" s="69"/>
      <c r="Q35" s="69"/>
      <c r="R35" s="69"/>
      <c r="S35" s="73"/>
      <c r="T35" s="223"/>
    </row>
    <row r="36" spans="1:22" ht="22.5" customHeight="1">
      <c r="A36" s="591"/>
      <c r="B36" s="604"/>
      <c r="C36" s="604"/>
      <c r="D36" s="67">
        <v>828</v>
      </c>
      <c r="E36" s="67" t="s">
        <v>24</v>
      </c>
      <c r="F36" s="67" t="s">
        <v>25</v>
      </c>
      <c r="G36" s="67">
        <v>200</v>
      </c>
      <c r="H36" s="67">
        <v>828</v>
      </c>
      <c r="I36" s="67" t="s">
        <v>24</v>
      </c>
      <c r="J36" s="67" t="s">
        <v>25</v>
      </c>
      <c r="K36" s="67">
        <v>200</v>
      </c>
      <c r="L36" s="55">
        <f>876859.8+123387+73170.5-960236.8</f>
        <v>113180.5</v>
      </c>
      <c r="M36" s="55">
        <v>73170.600000000006</v>
      </c>
      <c r="N36" s="334">
        <v>111567.3</v>
      </c>
      <c r="O36" s="334">
        <v>1774642.1</v>
      </c>
      <c r="P36" s="55"/>
      <c r="Q36" s="55"/>
      <c r="R36" s="55"/>
      <c r="S36" s="56"/>
      <c r="T36" s="223"/>
    </row>
    <row r="37" spans="1:22" ht="22.5" hidden="1" customHeight="1">
      <c r="A37" s="26"/>
      <c r="B37" s="604"/>
      <c r="C37" s="604"/>
      <c r="D37" s="67">
        <v>828</v>
      </c>
      <c r="E37" s="67" t="s">
        <v>24</v>
      </c>
      <c r="F37" s="67" t="s">
        <v>25</v>
      </c>
      <c r="G37" s="67">
        <v>500</v>
      </c>
      <c r="H37" s="67">
        <v>828</v>
      </c>
      <c r="I37" s="67" t="s">
        <v>24</v>
      </c>
      <c r="J37" s="67" t="s">
        <v>25</v>
      </c>
      <c r="K37" s="67">
        <v>500</v>
      </c>
      <c r="L37" s="55"/>
      <c r="M37" s="55"/>
      <c r="N37" s="57"/>
      <c r="O37" s="55"/>
      <c r="P37" s="55"/>
      <c r="Q37" s="55"/>
      <c r="R37" s="55"/>
      <c r="S37" s="56"/>
      <c r="T37" s="223"/>
    </row>
    <row r="38" spans="1:22" ht="28.5" customHeight="1">
      <c r="A38" s="26"/>
      <c r="B38" s="27" t="s">
        <v>11</v>
      </c>
      <c r="C38" s="27" t="s">
        <v>11</v>
      </c>
      <c r="D38" s="27"/>
      <c r="E38" s="27"/>
      <c r="F38" s="27"/>
      <c r="G38" s="27"/>
      <c r="H38" s="28"/>
      <c r="I38" s="28"/>
      <c r="J38" s="28"/>
      <c r="K38" s="28"/>
      <c r="L38" s="28"/>
      <c r="M38" s="55"/>
      <c r="N38" s="57"/>
      <c r="O38" s="55"/>
      <c r="P38" s="55"/>
      <c r="Q38" s="55"/>
      <c r="R38" s="55"/>
      <c r="S38" s="56"/>
      <c r="T38" s="223"/>
    </row>
    <row r="39" spans="1:22" ht="19.5" hidden="1" customHeight="1">
      <c r="A39" s="26"/>
      <c r="B39" s="27" t="s">
        <v>12</v>
      </c>
      <c r="C39" s="27"/>
      <c r="D39" s="27"/>
      <c r="E39" s="27"/>
      <c r="F39" s="27"/>
      <c r="G39" s="27"/>
      <c r="H39" s="28"/>
      <c r="I39" s="28"/>
      <c r="J39" s="28"/>
      <c r="K39" s="28"/>
      <c r="L39" s="28"/>
      <c r="M39" s="55"/>
      <c r="N39" s="57"/>
      <c r="O39" s="55"/>
      <c r="P39" s="55"/>
      <c r="Q39" s="55"/>
      <c r="R39" s="55"/>
      <c r="S39" s="56"/>
      <c r="T39" s="223"/>
    </row>
    <row r="40" spans="1:22" ht="19.5" hidden="1" customHeight="1">
      <c r="A40" s="26"/>
      <c r="B40" s="27" t="s">
        <v>13</v>
      </c>
      <c r="C40" s="27"/>
      <c r="D40" s="27"/>
      <c r="E40" s="27"/>
      <c r="F40" s="27"/>
      <c r="G40" s="27"/>
      <c r="H40" s="28"/>
      <c r="I40" s="28"/>
      <c r="J40" s="28"/>
      <c r="K40" s="28"/>
      <c r="L40" s="28"/>
      <c r="M40" s="55"/>
      <c r="N40" s="57"/>
      <c r="O40" s="55"/>
      <c r="P40" s="55"/>
      <c r="Q40" s="55"/>
      <c r="R40" s="55"/>
      <c r="S40" s="56"/>
      <c r="T40" s="223"/>
    </row>
    <row r="41" spans="1:22" ht="63" customHeight="1">
      <c r="A41" s="58" t="s">
        <v>29</v>
      </c>
      <c r="B41" s="59" t="s">
        <v>30</v>
      </c>
      <c r="C41" s="59"/>
      <c r="D41" s="59"/>
      <c r="E41" s="59"/>
      <c r="F41" s="59"/>
      <c r="G41" s="59"/>
      <c r="H41" s="27"/>
      <c r="I41" s="27"/>
      <c r="J41" s="27"/>
      <c r="K41" s="27"/>
      <c r="L41" s="61">
        <f>SUM(L42:L48)</f>
        <v>359748.8</v>
      </c>
      <c r="M41" s="61">
        <f>SUM(M42:M48)</f>
        <v>593358.5</v>
      </c>
      <c r="N41" s="62">
        <f>SUM(N42:N48)</f>
        <v>996266.6</v>
      </c>
      <c r="O41" s="63"/>
      <c r="P41" s="63"/>
      <c r="Q41" s="63"/>
      <c r="R41" s="63"/>
      <c r="S41" s="64"/>
      <c r="T41" s="223"/>
    </row>
    <row r="42" spans="1:22" ht="18.75" hidden="1" customHeight="1">
      <c r="A42" s="590"/>
      <c r="B42" s="592" t="s">
        <v>9</v>
      </c>
      <c r="C42" s="592" t="s">
        <v>9</v>
      </c>
      <c r="D42" s="67">
        <v>828</v>
      </c>
      <c r="E42" s="67" t="s">
        <v>24</v>
      </c>
      <c r="F42" s="67" t="s">
        <v>25</v>
      </c>
      <c r="G42" s="67">
        <v>200</v>
      </c>
      <c r="H42" s="67">
        <v>828</v>
      </c>
      <c r="I42" s="67" t="s">
        <v>24</v>
      </c>
      <c r="J42" s="67" t="s">
        <v>25</v>
      </c>
      <c r="K42" s="67">
        <v>200</v>
      </c>
      <c r="L42" s="29">
        <v>29266.400000000001</v>
      </c>
      <c r="M42" s="27"/>
      <c r="N42" s="57"/>
      <c r="O42" s="55"/>
      <c r="P42" s="55"/>
      <c r="Q42" s="55"/>
      <c r="R42" s="55"/>
      <c r="S42" s="56"/>
      <c r="T42" s="223"/>
    </row>
    <row r="43" spans="1:22" ht="21.75" hidden="1" customHeight="1">
      <c r="A43" s="591"/>
      <c r="B43" s="593"/>
      <c r="C43" s="593"/>
      <c r="D43" s="104">
        <v>828</v>
      </c>
      <c r="E43" s="104" t="s">
        <v>24</v>
      </c>
      <c r="F43" s="104" t="s">
        <v>25</v>
      </c>
      <c r="G43" s="104">
        <v>500</v>
      </c>
      <c r="H43" s="104">
        <v>828</v>
      </c>
      <c r="I43" s="104" t="s">
        <v>24</v>
      </c>
      <c r="J43" s="104" t="s">
        <v>25</v>
      </c>
      <c r="K43" s="104">
        <v>500</v>
      </c>
      <c r="L43" s="29">
        <f>161027.6</f>
        <v>161027.6</v>
      </c>
      <c r="M43" s="27"/>
      <c r="N43" s="57"/>
      <c r="O43" s="55"/>
      <c r="P43" s="55"/>
      <c r="Q43" s="55"/>
      <c r="R43" s="55"/>
      <c r="S43" s="56"/>
      <c r="T43" s="223"/>
    </row>
    <row r="44" spans="1:22" ht="19.5" customHeight="1">
      <c r="A44" s="590"/>
      <c r="B44" s="592" t="s">
        <v>10</v>
      </c>
      <c r="C44" s="592" t="s">
        <v>10</v>
      </c>
      <c r="D44" s="67">
        <v>828</v>
      </c>
      <c r="E44" s="67" t="s">
        <v>24</v>
      </c>
      <c r="F44" s="67" t="s">
        <v>31</v>
      </c>
      <c r="G44" s="67">
        <v>200</v>
      </c>
      <c r="H44" s="67">
        <v>828</v>
      </c>
      <c r="I44" s="67" t="s">
        <v>24</v>
      </c>
      <c r="J44" s="239" t="s">
        <v>190</v>
      </c>
      <c r="K44" s="67">
        <v>200</v>
      </c>
      <c r="L44" s="29">
        <v>68646.100000000006</v>
      </c>
      <c r="M44" s="29">
        <f>320362.3-20000+5433.2</f>
        <v>305795.5</v>
      </c>
      <c r="N44" s="374">
        <f>405000+131260</f>
        <v>536260</v>
      </c>
      <c r="O44" s="55"/>
      <c r="P44" s="55"/>
      <c r="Q44" s="55"/>
      <c r="R44" s="55"/>
      <c r="S44" s="56"/>
      <c r="T44" s="223"/>
    </row>
    <row r="45" spans="1:22" ht="20.25" customHeight="1">
      <c r="A45" s="603"/>
      <c r="B45" s="604"/>
      <c r="C45" s="604"/>
      <c r="D45" s="67">
        <v>828</v>
      </c>
      <c r="E45" s="67" t="s">
        <v>24</v>
      </c>
      <c r="F45" s="67" t="s">
        <v>31</v>
      </c>
      <c r="G45" s="67">
        <v>500</v>
      </c>
      <c r="H45" s="67">
        <v>828</v>
      </c>
      <c r="I45" s="67" t="s">
        <v>24</v>
      </c>
      <c r="J45" s="239" t="s">
        <v>190</v>
      </c>
      <c r="K45" s="67">
        <v>500</v>
      </c>
      <c r="L45" s="29">
        <v>72144</v>
      </c>
      <c r="M45" s="29">
        <f>275779.5-7000</f>
        <v>268779.5</v>
      </c>
      <c r="N45" s="303">
        <v>432406.2</v>
      </c>
      <c r="O45" s="55"/>
      <c r="P45" s="55"/>
      <c r="Q45" s="55"/>
      <c r="R45" s="55"/>
      <c r="S45" s="56"/>
      <c r="T45" s="223"/>
    </row>
    <row r="46" spans="1:22" ht="24" hidden="1" customHeight="1">
      <c r="A46" s="603"/>
      <c r="B46" s="604"/>
      <c r="C46" s="604"/>
      <c r="D46" s="67">
        <v>828</v>
      </c>
      <c r="E46" s="67" t="s">
        <v>24</v>
      </c>
      <c r="F46" s="67" t="s">
        <v>25</v>
      </c>
      <c r="G46" s="67">
        <v>200</v>
      </c>
      <c r="H46" s="67">
        <v>828</v>
      </c>
      <c r="I46" s="67" t="s">
        <v>24</v>
      </c>
      <c r="J46" s="67" t="s">
        <v>25</v>
      </c>
      <c r="K46" s="67">
        <v>200</v>
      </c>
      <c r="L46" s="29">
        <f>30485.8-29266.4</f>
        <v>1219.3999999999978</v>
      </c>
      <c r="M46" s="55"/>
      <c r="N46" s="333"/>
      <c r="O46" s="55"/>
      <c r="P46" s="55"/>
      <c r="Q46" s="55"/>
      <c r="R46" s="55"/>
      <c r="S46" s="56"/>
      <c r="T46" s="223"/>
    </row>
    <row r="47" spans="1:22" ht="24.75" hidden="1" customHeight="1">
      <c r="A47" s="591"/>
      <c r="B47" s="593"/>
      <c r="C47" s="593"/>
      <c r="D47" s="67">
        <v>828</v>
      </c>
      <c r="E47" s="67" t="s">
        <v>24</v>
      </c>
      <c r="F47" s="67" t="s">
        <v>25</v>
      </c>
      <c r="G47" s="67">
        <v>500</v>
      </c>
      <c r="H47" s="67">
        <v>828</v>
      </c>
      <c r="I47" s="67" t="s">
        <v>24</v>
      </c>
      <c r="J47" s="67" t="s">
        <v>25</v>
      </c>
      <c r="K47" s="67">
        <v>500</v>
      </c>
      <c r="L47" s="29">
        <f>167737.1-161027.6</f>
        <v>6709.5</v>
      </c>
      <c r="M47" s="27"/>
      <c r="N47" s="333"/>
      <c r="O47" s="55"/>
      <c r="P47" s="55"/>
      <c r="Q47" s="55"/>
      <c r="R47" s="55"/>
      <c r="S47" s="56"/>
      <c r="T47" s="223"/>
    </row>
    <row r="48" spans="1:22" ht="33" customHeight="1">
      <c r="A48" s="26"/>
      <c r="B48" s="27" t="s">
        <v>11</v>
      </c>
      <c r="C48" s="27" t="s">
        <v>11</v>
      </c>
      <c r="D48" s="27"/>
      <c r="E48" s="27"/>
      <c r="F48" s="27"/>
      <c r="G48" s="27"/>
      <c r="H48" s="27"/>
      <c r="I48" s="27"/>
      <c r="J48" s="27"/>
      <c r="K48" s="27"/>
      <c r="L48" s="29">
        <v>20735.8</v>
      </c>
      <c r="M48" s="29">
        <v>18783.5</v>
      </c>
      <c r="N48" s="333">
        <v>27600.400000000001</v>
      </c>
      <c r="O48" s="55"/>
      <c r="P48" s="55"/>
      <c r="Q48" s="55"/>
      <c r="R48" s="55"/>
      <c r="S48" s="56"/>
      <c r="T48" s="223"/>
    </row>
    <row r="49" spans="1:23" ht="15.75" hidden="1" customHeight="1">
      <c r="A49" s="36"/>
      <c r="B49" s="74" t="s">
        <v>12</v>
      </c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5"/>
      <c r="O49" s="74"/>
      <c r="P49" s="74"/>
      <c r="Q49" s="74"/>
      <c r="R49" s="74"/>
      <c r="S49" s="76"/>
    </row>
    <row r="50" spans="1:23" ht="15.75" hidden="1" customHeight="1">
      <c r="A50" s="36"/>
      <c r="B50" s="74" t="s">
        <v>13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5"/>
      <c r="O50" s="74"/>
      <c r="P50" s="74"/>
      <c r="Q50" s="74"/>
      <c r="R50" s="74"/>
      <c r="S50" s="76"/>
    </row>
    <row r="51" spans="1:23" ht="45.75" customHeight="1">
      <c r="A51" s="42" t="s">
        <v>32</v>
      </c>
      <c r="B51" s="43" t="s">
        <v>33</v>
      </c>
      <c r="C51" s="43"/>
      <c r="D51" s="43"/>
      <c r="E51" s="43"/>
      <c r="F51" s="43"/>
      <c r="G51" s="43"/>
      <c r="H51" s="77"/>
      <c r="I51" s="77"/>
      <c r="J51" s="77"/>
      <c r="K51" s="77"/>
      <c r="L51" s="45">
        <f t="shared" ref="L51:O51" si="10">L57</f>
        <v>54121.4</v>
      </c>
      <c r="M51" s="53">
        <f t="shared" si="10"/>
        <v>36702.399999999994</v>
      </c>
      <c r="N51" s="54">
        <f t="shared" si="10"/>
        <v>32307.8</v>
      </c>
      <c r="O51" s="54">
        <f t="shared" si="10"/>
        <v>122935.70000000001</v>
      </c>
      <c r="P51" s="45"/>
      <c r="Q51" s="45"/>
      <c r="R51" s="45"/>
      <c r="S51" s="47"/>
    </row>
    <row r="52" spans="1:23" ht="18.75" customHeight="1">
      <c r="A52" s="36"/>
      <c r="B52" s="74" t="s">
        <v>9</v>
      </c>
      <c r="C52" s="74"/>
      <c r="D52" s="74"/>
      <c r="E52" s="74"/>
      <c r="F52" s="74"/>
      <c r="G52" s="74"/>
      <c r="H52" s="74"/>
      <c r="I52" s="74"/>
      <c r="J52" s="74"/>
      <c r="K52" s="74"/>
      <c r="L52" s="78">
        <f>L58+L59</f>
        <v>54121.4</v>
      </c>
      <c r="M52" s="29">
        <f t="shared" ref="M52:O54" si="11">M59</f>
        <v>32767.8</v>
      </c>
      <c r="N52" s="32">
        <f t="shared" si="11"/>
        <v>28844.3</v>
      </c>
      <c r="O52" s="32">
        <f t="shared" si="11"/>
        <v>73171.3</v>
      </c>
      <c r="P52" s="78"/>
      <c r="Q52" s="78"/>
      <c r="R52" s="78"/>
      <c r="S52" s="80"/>
    </row>
    <row r="53" spans="1:23" ht="19.5" customHeight="1">
      <c r="A53" s="36"/>
      <c r="B53" s="74" t="s">
        <v>10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29">
        <f t="shared" si="11"/>
        <v>1365.4</v>
      </c>
      <c r="N53" s="32">
        <f t="shared" si="11"/>
        <v>1201.9000000000001</v>
      </c>
      <c r="O53" s="32">
        <f t="shared" si="11"/>
        <v>41158.9</v>
      </c>
      <c r="P53" s="78"/>
      <c r="Q53" s="78"/>
      <c r="R53" s="78"/>
      <c r="S53" s="80"/>
    </row>
    <row r="54" spans="1:23" ht="31.5" customHeight="1">
      <c r="A54" s="36"/>
      <c r="B54" s="27" t="s">
        <v>11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29">
        <f>M61</f>
        <v>2569.1999999999998</v>
      </c>
      <c r="N54" s="32">
        <f t="shared" si="11"/>
        <v>2261.6</v>
      </c>
      <c r="O54" s="32">
        <f t="shared" si="11"/>
        <v>8605.5</v>
      </c>
      <c r="P54" s="74"/>
      <c r="Q54" s="74"/>
      <c r="R54" s="74"/>
      <c r="S54" s="76"/>
    </row>
    <row r="55" spans="1:23" ht="15.75" hidden="1" customHeight="1">
      <c r="A55" s="36"/>
      <c r="B55" s="74" t="s">
        <v>12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43"/>
      <c r="N55" s="344"/>
      <c r="O55" s="343"/>
      <c r="P55" s="74"/>
      <c r="Q55" s="74"/>
      <c r="R55" s="74"/>
      <c r="S55" s="76"/>
    </row>
    <row r="56" spans="1:23" ht="15.75" hidden="1" customHeight="1">
      <c r="A56" s="36"/>
      <c r="B56" s="74" t="s">
        <v>13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343"/>
      <c r="N56" s="344"/>
      <c r="O56" s="343"/>
      <c r="P56" s="74"/>
      <c r="Q56" s="74"/>
      <c r="R56" s="74"/>
      <c r="S56" s="76"/>
    </row>
    <row r="57" spans="1:23" ht="89.25" customHeight="1">
      <c r="A57" s="58" t="s">
        <v>34</v>
      </c>
      <c r="B57" s="59" t="s">
        <v>35</v>
      </c>
      <c r="C57" s="59"/>
      <c r="D57" s="59"/>
      <c r="E57" s="59"/>
      <c r="F57" s="59"/>
      <c r="G57" s="59"/>
      <c r="H57" s="74"/>
      <c r="I57" s="74"/>
      <c r="J57" s="74"/>
      <c r="K57" s="74"/>
      <c r="L57" s="81">
        <f>SUM(L58:L60)</f>
        <v>54121.4</v>
      </c>
      <c r="M57" s="62">
        <f>M59+M60+M61</f>
        <v>36702.399999999994</v>
      </c>
      <c r="N57" s="62">
        <f t="shared" ref="N57:O57" si="12">N59+N60+N61</f>
        <v>32307.8</v>
      </c>
      <c r="O57" s="62">
        <f t="shared" si="12"/>
        <v>122935.70000000001</v>
      </c>
      <c r="P57" s="63"/>
      <c r="Q57" s="63"/>
      <c r="R57" s="63"/>
      <c r="S57" s="64"/>
      <c r="V57" s="34">
        <f>SUM(V59:V61)</f>
        <v>122935.65188172043</v>
      </c>
    </row>
    <row r="58" spans="1:23" ht="21" hidden="1" customHeight="1">
      <c r="A58" s="594"/>
      <c r="B58" s="592" t="s">
        <v>9</v>
      </c>
      <c r="C58" s="592" t="s">
        <v>9</v>
      </c>
      <c r="D58" s="67">
        <v>828</v>
      </c>
      <c r="E58" s="67" t="s">
        <v>24</v>
      </c>
      <c r="F58" s="67" t="s">
        <v>36</v>
      </c>
      <c r="G58" s="67">
        <v>200</v>
      </c>
      <c r="H58" s="67">
        <v>828</v>
      </c>
      <c r="I58" s="67" t="s">
        <v>24</v>
      </c>
      <c r="J58" s="67" t="s">
        <v>36</v>
      </c>
      <c r="K58" s="67">
        <v>200</v>
      </c>
      <c r="L58" s="67"/>
      <c r="M58" s="186"/>
      <c r="N58" s="186"/>
      <c r="O58" s="186"/>
      <c r="P58" s="55"/>
      <c r="Q58" s="55"/>
      <c r="R58" s="55"/>
      <c r="S58" s="56"/>
    </row>
    <row r="59" spans="1:23" ht="28.5" customHeight="1">
      <c r="A59" s="595"/>
      <c r="B59" s="593"/>
      <c r="C59" s="593"/>
      <c r="D59" s="67">
        <v>828</v>
      </c>
      <c r="E59" s="67" t="s">
        <v>24</v>
      </c>
      <c r="F59" s="67" t="s">
        <v>36</v>
      </c>
      <c r="G59" s="67">
        <v>200</v>
      </c>
      <c r="H59" s="67">
        <v>828</v>
      </c>
      <c r="I59" s="67" t="s">
        <v>24</v>
      </c>
      <c r="J59" s="67" t="s">
        <v>36</v>
      </c>
      <c r="K59" s="67">
        <v>500</v>
      </c>
      <c r="L59" s="55">
        <v>54121.4</v>
      </c>
      <c r="M59" s="334">
        <v>32767.8</v>
      </c>
      <c r="N59" s="334">
        <v>28844.3</v>
      </c>
      <c r="O59" s="334">
        <v>73171.3</v>
      </c>
      <c r="P59" s="55"/>
      <c r="Q59" s="55"/>
      <c r="R59" s="55"/>
      <c r="S59" s="56"/>
      <c r="T59" s="1">
        <v>96</v>
      </c>
      <c r="U59" s="1">
        <v>64</v>
      </c>
      <c r="V59" s="29">
        <v>73171.3</v>
      </c>
    </row>
    <row r="60" spans="1:23" ht="24.75" customHeight="1">
      <c r="A60" s="36"/>
      <c r="B60" s="27" t="s">
        <v>10</v>
      </c>
      <c r="C60" s="27" t="s">
        <v>10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500</v>
      </c>
      <c r="L60" s="67"/>
      <c r="M60" s="334">
        <v>1365.4</v>
      </c>
      <c r="N60" s="334">
        <v>1201.9000000000001</v>
      </c>
      <c r="O60" s="334">
        <v>41158.9</v>
      </c>
      <c r="P60" s="55"/>
      <c r="Q60" s="55"/>
      <c r="R60" s="55"/>
      <c r="S60" s="56"/>
      <c r="T60" s="1">
        <v>4</v>
      </c>
      <c r="U60" s="1">
        <v>36</v>
      </c>
      <c r="V60" s="29">
        <f>V59*U60/U59</f>
        <v>41158.856250000004</v>
      </c>
      <c r="W60" s="20">
        <f>V60-O60</f>
        <v>-4.3749999997089617E-2</v>
      </c>
    </row>
    <row r="61" spans="1:23" ht="28.5" customHeight="1">
      <c r="A61" s="36"/>
      <c r="B61" s="592" t="s">
        <v>11</v>
      </c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334">
        <v>2569.1999999999998</v>
      </c>
      <c r="N61" s="334">
        <v>2261.6</v>
      </c>
      <c r="O61" s="334">
        <v>8605.5</v>
      </c>
      <c r="P61" s="74"/>
      <c r="Q61" s="74"/>
      <c r="R61" s="74"/>
      <c r="S61" s="76"/>
      <c r="V61" s="29">
        <f>(V59+V60)/93*7</f>
        <v>8605.4956317204305</v>
      </c>
    </row>
    <row r="62" spans="1:23" ht="15.75" hidden="1" customHeight="1">
      <c r="A62" s="36"/>
      <c r="B62" s="593" t="s">
        <v>12</v>
      </c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5"/>
      <c r="O62" s="74"/>
      <c r="P62" s="74"/>
      <c r="Q62" s="74"/>
      <c r="R62" s="74"/>
      <c r="S62" s="76"/>
    </row>
    <row r="63" spans="1:23" ht="15.75" hidden="1" customHeight="1">
      <c r="A63" s="36"/>
      <c r="B63" s="74" t="s">
        <v>13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5"/>
      <c r="O63" s="74"/>
      <c r="P63" s="74"/>
      <c r="Q63" s="74"/>
      <c r="R63" s="74"/>
      <c r="S63" s="76"/>
    </row>
    <row r="64" spans="1:23" ht="38.25" customHeight="1">
      <c r="A64" s="42" t="s">
        <v>37</v>
      </c>
      <c r="B64" s="43" t="s">
        <v>38</v>
      </c>
      <c r="C64" s="43"/>
      <c r="D64" s="43"/>
      <c r="E64" s="43"/>
      <c r="F64" s="43"/>
      <c r="G64" s="43"/>
      <c r="H64" s="77"/>
      <c r="I64" s="77"/>
      <c r="J64" s="77"/>
      <c r="K64" s="77"/>
      <c r="L64" s="82">
        <f>SUM(L70:L75)</f>
        <v>104</v>
      </c>
      <c r="M64" s="82">
        <f>SUM(M70:M75)</f>
        <v>104</v>
      </c>
      <c r="N64" s="83">
        <f>SUM(N70:N75)</f>
        <v>104</v>
      </c>
      <c r="O64" s="83">
        <f>SUM(O70:O75)</f>
        <v>104</v>
      </c>
      <c r="P64" s="82"/>
      <c r="Q64" s="82"/>
      <c r="R64" s="82"/>
      <c r="S64" s="84"/>
    </row>
    <row r="65" spans="1:24" ht="19.5" customHeight="1">
      <c r="A65" s="26"/>
      <c r="B65" s="27" t="s">
        <v>9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22.5" customHeight="1">
      <c r="A66" s="26"/>
      <c r="B66" s="27" t="s">
        <v>10</v>
      </c>
      <c r="C66" s="27"/>
      <c r="D66" s="27"/>
      <c r="E66" s="27"/>
      <c r="F66" s="27"/>
      <c r="G66" s="27"/>
      <c r="H66" s="27"/>
      <c r="I66" s="27"/>
      <c r="J66" s="27"/>
      <c r="K66" s="27"/>
      <c r="L66" s="87" t="e">
        <f>L72+#REF!+#REF!+#REF!</f>
        <v>#REF!</v>
      </c>
      <c r="M66" s="87">
        <f>M72</f>
        <v>104</v>
      </c>
      <c r="N66" s="88">
        <v>104</v>
      </c>
      <c r="O66" s="87">
        <v>104</v>
      </c>
      <c r="P66" s="87"/>
      <c r="Q66" s="87"/>
      <c r="R66" s="87"/>
      <c r="S66" s="89"/>
    </row>
    <row r="67" spans="1:24" ht="15.75" hidden="1" customHeight="1">
      <c r="A67" s="26"/>
      <c r="B67" s="27" t="s">
        <v>11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6"/>
    </row>
    <row r="68" spans="1:24" ht="15.75" hidden="1" customHeight="1">
      <c r="A68" s="26"/>
      <c r="B68" s="27" t="s">
        <v>12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5.75" hidden="1" customHeight="1">
      <c r="A69" s="26"/>
      <c r="B69" s="27" t="s">
        <v>13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6"/>
    </row>
    <row r="70" spans="1:24" ht="86.25" customHeight="1">
      <c r="A70" s="58" t="s">
        <v>39</v>
      </c>
      <c r="B70" s="59" t="s">
        <v>40</v>
      </c>
      <c r="C70" s="59"/>
      <c r="D70" s="59"/>
      <c r="E70" s="59"/>
      <c r="F70" s="59"/>
      <c r="G70" s="59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  <c r="X70" s="1" t="s">
        <v>21</v>
      </c>
    </row>
    <row r="71" spans="1:24" hidden="1">
      <c r="A71" s="26"/>
      <c r="B71" s="27" t="s">
        <v>9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6"/>
    </row>
    <row r="72" spans="1:24" ht="25.5" customHeight="1">
      <c r="A72" s="26"/>
      <c r="B72" s="27" t="s">
        <v>10</v>
      </c>
      <c r="C72" s="27"/>
      <c r="D72" s="67">
        <v>810</v>
      </c>
      <c r="E72" s="67" t="s">
        <v>41</v>
      </c>
      <c r="F72" s="67" t="s">
        <v>42</v>
      </c>
      <c r="G72" s="67">
        <v>612</v>
      </c>
      <c r="H72" s="67">
        <v>810</v>
      </c>
      <c r="I72" s="67" t="s">
        <v>41</v>
      </c>
      <c r="J72" s="67" t="s">
        <v>211</v>
      </c>
      <c r="K72" s="27">
        <v>600</v>
      </c>
      <c r="L72" s="69">
        <v>104</v>
      </c>
      <c r="M72" s="69">
        <v>104</v>
      </c>
      <c r="N72" s="69">
        <v>104</v>
      </c>
      <c r="O72" s="69">
        <v>104</v>
      </c>
      <c r="P72" s="69"/>
      <c r="Q72" s="69"/>
      <c r="R72" s="69"/>
      <c r="S72" s="73"/>
    </row>
    <row r="73" spans="1:24" hidden="1">
      <c r="A73" s="26"/>
      <c r="B73" s="27" t="s">
        <v>11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12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5.75" hidden="1" customHeight="1">
      <c r="A75" s="26"/>
      <c r="B75" s="27" t="s">
        <v>13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3"/>
    </row>
    <row r="76" spans="1:24" ht="33.75" customHeight="1">
      <c r="A76" s="94" t="s">
        <v>54</v>
      </c>
      <c r="B76" s="95" t="s">
        <v>55</v>
      </c>
      <c r="C76" s="96"/>
      <c r="D76" s="96"/>
      <c r="E76" s="96"/>
      <c r="F76" s="96"/>
      <c r="G76" s="96"/>
      <c r="H76" s="97"/>
      <c r="I76" s="97"/>
      <c r="J76" s="97"/>
      <c r="K76" s="97"/>
      <c r="L76" s="98"/>
      <c r="M76" s="98"/>
      <c r="N76" s="98"/>
      <c r="O76" s="97"/>
      <c r="P76" s="97"/>
      <c r="Q76" s="97"/>
      <c r="R76" s="97"/>
      <c r="S76" s="99"/>
    </row>
    <row r="77" spans="1:24" ht="18" customHeight="1">
      <c r="A77" s="48"/>
      <c r="B77" s="49" t="s">
        <v>18</v>
      </c>
      <c r="C77" s="27"/>
      <c r="D77" s="27"/>
      <c r="E77" s="27"/>
      <c r="F77" s="27"/>
      <c r="G77" s="27"/>
      <c r="H77" s="74"/>
      <c r="I77" s="74"/>
      <c r="J77" s="74"/>
      <c r="K77" s="74"/>
      <c r="L77" s="100">
        <f>L82+L93</f>
        <v>340861.19999999995</v>
      </c>
      <c r="M77" s="100">
        <f>M82+M93</f>
        <v>44666</v>
      </c>
      <c r="N77" s="100">
        <f>N82+N93</f>
        <v>0</v>
      </c>
      <c r="O77" s="74"/>
      <c r="P77" s="74"/>
      <c r="Q77" s="74"/>
      <c r="R77" s="74"/>
      <c r="S77" s="76"/>
    </row>
    <row r="78" spans="1:24" ht="19.5" customHeight="1">
      <c r="A78" s="48"/>
      <c r="B78" s="27" t="s">
        <v>9</v>
      </c>
      <c r="C78" s="27"/>
      <c r="D78" s="27"/>
      <c r="E78" s="27"/>
      <c r="F78" s="27"/>
      <c r="G78" s="27"/>
      <c r="H78" s="74"/>
      <c r="I78" s="74"/>
      <c r="J78" s="74"/>
      <c r="K78" s="74"/>
      <c r="L78" s="69">
        <f>L83++L94</f>
        <v>308501.09999999998</v>
      </c>
      <c r="M78" s="69">
        <f>M83++M94</f>
        <v>36275</v>
      </c>
      <c r="N78" s="69">
        <f>N83++N94</f>
        <v>0</v>
      </c>
      <c r="O78" s="74"/>
      <c r="P78" s="74"/>
      <c r="Q78" s="74"/>
      <c r="R78" s="74"/>
      <c r="S78" s="76"/>
    </row>
    <row r="79" spans="1:24" ht="19.5" customHeight="1">
      <c r="A79" s="48"/>
      <c r="B79" s="27" t="s">
        <v>10</v>
      </c>
      <c r="C79" s="27"/>
      <c r="D79" s="27"/>
      <c r="E79" s="27"/>
      <c r="F79" s="27"/>
      <c r="G79" s="27"/>
      <c r="H79" s="74"/>
      <c r="I79" s="74"/>
      <c r="J79" s="74"/>
      <c r="K79" s="74"/>
      <c r="L79" s="69">
        <f>L84+L95</f>
        <v>32360.1</v>
      </c>
      <c r="M79" s="69">
        <f>M84+M95</f>
        <v>1512.4359999999999</v>
      </c>
      <c r="N79" s="69">
        <f>N84+N95</f>
        <v>0</v>
      </c>
      <c r="O79" s="74"/>
      <c r="P79" s="74"/>
      <c r="Q79" s="74"/>
      <c r="R79" s="74"/>
      <c r="S79" s="76"/>
    </row>
    <row r="80" spans="1:24" ht="19.5" customHeight="1">
      <c r="A80" s="48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71"/>
      <c r="O80" s="74"/>
      <c r="P80" s="74"/>
      <c r="Q80" s="74"/>
      <c r="R80" s="74"/>
      <c r="S80" s="76"/>
    </row>
    <row r="81" spans="1:19" ht="19.5" customHeight="1">
      <c r="A81" s="48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71"/>
      <c r="O81" s="74"/>
      <c r="P81" s="74"/>
      <c r="Q81" s="74"/>
      <c r="R81" s="74"/>
      <c r="S81" s="76"/>
    </row>
    <row r="82" spans="1:19" ht="47.25">
      <c r="A82" s="94" t="s">
        <v>56</v>
      </c>
      <c r="B82" s="101" t="s">
        <v>57</v>
      </c>
      <c r="C82" s="101"/>
      <c r="D82" s="101"/>
      <c r="E82" s="101"/>
      <c r="F82" s="101"/>
      <c r="G82" s="101"/>
      <c r="H82" s="97"/>
      <c r="I82" s="97"/>
      <c r="J82" s="97"/>
      <c r="K82" s="97"/>
      <c r="L82" s="97"/>
      <c r="M82" s="98">
        <f t="shared" ref="M82:N84" si="13">M88</f>
        <v>44666</v>
      </c>
      <c r="N82" s="102">
        <f>N83+N84</f>
        <v>0</v>
      </c>
      <c r="O82" s="98"/>
      <c r="P82" s="98"/>
      <c r="Q82" s="98"/>
      <c r="R82" s="98"/>
      <c r="S82" s="103"/>
    </row>
    <row r="83" spans="1:19" ht="20.25" customHeight="1">
      <c r="A83" s="26"/>
      <c r="B83" s="27" t="s">
        <v>9</v>
      </c>
      <c r="C83" s="27"/>
      <c r="D83" s="27"/>
      <c r="E83" s="27"/>
      <c r="F83" s="27"/>
      <c r="G83" s="27"/>
      <c r="H83" s="67">
        <v>828</v>
      </c>
      <c r="I83" s="67" t="s">
        <v>24</v>
      </c>
      <c r="J83" s="67" t="s">
        <v>60</v>
      </c>
      <c r="K83" s="67">
        <v>500</v>
      </c>
      <c r="L83" s="27"/>
      <c r="M83" s="87">
        <f t="shared" si="13"/>
        <v>36275</v>
      </c>
      <c r="N83" s="88">
        <f t="shared" si="13"/>
        <v>0</v>
      </c>
      <c r="O83" s="87"/>
      <c r="P83" s="87"/>
      <c r="Q83" s="87"/>
      <c r="R83" s="87"/>
      <c r="S83" s="89"/>
    </row>
    <row r="84" spans="1:19" ht="19.5" customHeight="1">
      <c r="A84" s="26"/>
      <c r="B84" s="27" t="s">
        <v>10</v>
      </c>
      <c r="C84" s="27"/>
      <c r="D84" s="27"/>
      <c r="E84" s="27"/>
      <c r="F84" s="27"/>
      <c r="G84" s="27"/>
      <c r="H84" s="67">
        <v>828</v>
      </c>
      <c r="I84" s="67" t="s">
        <v>24</v>
      </c>
      <c r="J84" s="67" t="s">
        <v>60</v>
      </c>
      <c r="K84" s="67">
        <v>500</v>
      </c>
      <c r="L84" s="27"/>
      <c r="M84" s="87">
        <f t="shared" si="13"/>
        <v>1512.4359999999999</v>
      </c>
      <c r="N84" s="88">
        <f t="shared" si="13"/>
        <v>0</v>
      </c>
      <c r="O84" s="87"/>
      <c r="P84" s="87"/>
      <c r="Q84" s="87"/>
      <c r="R84" s="87"/>
      <c r="S84" s="89"/>
    </row>
    <row r="85" spans="1:19" ht="19.5" customHeight="1">
      <c r="A85" s="26"/>
      <c r="B85" s="27" t="s">
        <v>11</v>
      </c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9">
        <v>2411.9639999999999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12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4466.6000000000004</v>
      </c>
      <c r="N86" s="85"/>
      <c r="O86" s="27"/>
      <c r="P86" s="27"/>
      <c r="Q86" s="27"/>
      <c r="R86" s="27"/>
      <c r="S86" s="86"/>
    </row>
    <row r="87" spans="1:19" ht="19.5" hidden="1" customHeight="1">
      <c r="A87" s="26"/>
      <c r="B87" s="27" t="s">
        <v>13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85"/>
      <c r="O87" s="27"/>
      <c r="P87" s="27"/>
      <c r="Q87" s="27"/>
      <c r="R87" s="27"/>
      <c r="S87" s="86"/>
    </row>
    <row r="88" spans="1:19" ht="37.5" customHeight="1">
      <c r="A88" s="58" t="s">
        <v>58</v>
      </c>
      <c r="B88" s="240" t="s">
        <v>191</v>
      </c>
      <c r="C88" s="59"/>
      <c r="D88" s="59"/>
      <c r="E88" s="59"/>
      <c r="F88" s="59"/>
      <c r="G88" s="59"/>
      <c r="H88" s="27"/>
      <c r="I88" s="27"/>
      <c r="J88" s="27"/>
      <c r="K88" s="27"/>
      <c r="L88" s="27"/>
      <c r="M88" s="87">
        <f>M89+M90+M91+M92</f>
        <v>44666</v>
      </c>
      <c r="N88" s="85"/>
      <c r="O88" s="27"/>
      <c r="P88" s="27"/>
      <c r="Q88" s="27"/>
      <c r="R88" s="27"/>
      <c r="S88" s="86"/>
    </row>
    <row r="89" spans="1:19" ht="21.75" customHeight="1">
      <c r="A89" s="26"/>
      <c r="B89" s="27" t="s">
        <v>9</v>
      </c>
      <c r="C89" s="93"/>
      <c r="D89" s="67">
        <v>828</v>
      </c>
      <c r="E89" s="67" t="s">
        <v>24</v>
      </c>
      <c r="F89" s="67" t="s">
        <v>60</v>
      </c>
      <c r="G89" s="67">
        <v>400</v>
      </c>
      <c r="H89" s="67">
        <v>828</v>
      </c>
      <c r="I89" s="67" t="s">
        <v>24</v>
      </c>
      <c r="J89" s="67" t="s">
        <v>60</v>
      </c>
      <c r="K89" s="67">
        <v>500</v>
      </c>
      <c r="L89" s="67"/>
      <c r="M89" s="69">
        <v>36275</v>
      </c>
      <c r="N89" s="85"/>
      <c r="O89" s="27"/>
      <c r="P89" s="27"/>
      <c r="Q89" s="27"/>
      <c r="R89" s="27"/>
      <c r="S89" s="86"/>
    </row>
    <row r="90" spans="1:19" ht="18" customHeight="1">
      <c r="A90" s="378"/>
      <c r="B90" s="27" t="s">
        <v>10</v>
      </c>
      <c r="C90" s="93"/>
      <c r="D90" s="67">
        <v>828</v>
      </c>
      <c r="E90" s="67" t="s">
        <v>24</v>
      </c>
      <c r="F90" s="67" t="s">
        <v>60</v>
      </c>
      <c r="G90" s="67">
        <v>400</v>
      </c>
      <c r="H90" s="67">
        <v>828</v>
      </c>
      <c r="I90" s="67" t="s">
        <v>24</v>
      </c>
      <c r="J90" s="67" t="s">
        <v>60</v>
      </c>
      <c r="K90" s="67">
        <v>500</v>
      </c>
      <c r="L90" s="67"/>
      <c r="M90" s="187">
        <v>1512.4359999999999</v>
      </c>
      <c r="N90" s="85"/>
      <c r="O90" s="27"/>
      <c r="P90" s="27"/>
      <c r="Q90" s="27"/>
      <c r="R90" s="27"/>
      <c r="S90" s="86"/>
    </row>
    <row r="91" spans="1:19" ht="19.5" customHeight="1">
      <c r="A91" s="26"/>
      <c r="B91" s="27" t="s">
        <v>11</v>
      </c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9">
        <v>2411.9639999999999</v>
      </c>
      <c r="N91" s="85"/>
      <c r="O91" s="27"/>
      <c r="P91" s="27"/>
      <c r="Q91" s="27"/>
      <c r="R91" s="27"/>
      <c r="S91" s="86"/>
    </row>
    <row r="92" spans="1:19" ht="21" customHeight="1">
      <c r="A92" s="26"/>
      <c r="B92" s="27" t="s">
        <v>12</v>
      </c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9">
        <v>4466.6000000000004</v>
      </c>
      <c r="N92" s="85"/>
      <c r="O92" s="27"/>
      <c r="P92" s="27"/>
      <c r="Q92" s="27"/>
      <c r="R92" s="27"/>
      <c r="S92" s="86"/>
    </row>
    <row r="93" spans="1:19" ht="66" hidden="1" customHeight="1">
      <c r="A93" s="94" t="s">
        <v>63</v>
      </c>
      <c r="B93" s="101" t="s">
        <v>64</v>
      </c>
      <c r="C93" s="101"/>
      <c r="D93" s="101"/>
      <c r="E93" s="101"/>
      <c r="F93" s="101"/>
      <c r="G93" s="101"/>
      <c r="H93" s="97" t="s">
        <v>65</v>
      </c>
      <c r="I93" s="97"/>
      <c r="J93" s="97"/>
      <c r="K93" s="97"/>
      <c r="L93" s="98">
        <f>SUM(L97:L100)</f>
        <v>340861.19999999995</v>
      </c>
      <c r="M93" s="98">
        <f>M94+M95</f>
        <v>0</v>
      </c>
      <c r="N93" s="102"/>
      <c r="O93" s="98"/>
      <c r="P93" s="98"/>
      <c r="Q93" s="98"/>
      <c r="R93" s="98"/>
      <c r="S93" s="103"/>
    </row>
    <row r="94" spans="1:19" ht="22.5" hidden="1" customHeight="1">
      <c r="A94" s="36"/>
      <c r="B94" s="27" t="s">
        <v>9</v>
      </c>
      <c r="C94" s="27"/>
      <c r="D94" s="27"/>
      <c r="E94" s="27"/>
      <c r="F94" s="27"/>
      <c r="G94" s="27"/>
      <c r="H94" s="74"/>
      <c r="I94" s="74"/>
      <c r="J94" s="74"/>
      <c r="K94" s="74"/>
      <c r="L94" s="69">
        <f>L97+L100</f>
        <v>308501.09999999998</v>
      </c>
      <c r="M94" s="69">
        <f>M97+M100</f>
        <v>0</v>
      </c>
      <c r="N94" s="69"/>
      <c r="O94" s="74"/>
      <c r="P94" s="74"/>
      <c r="Q94" s="74"/>
      <c r="R94" s="74"/>
      <c r="S94" s="76"/>
    </row>
    <row r="95" spans="1:19" ht="20.25" hidden="1" customHeight="1">
      <c r="A95" s="36"/>
      <c r="B95" s="27" t="s">
        <v>10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</f>
        <v>32360.1</v>
      </c>
      <c r="M95" s="69">
        <f>M98</f>
        <v>0</v>
      </c>
      <c r="N95" s="69"/>
      <c r="O95" s="74"/>
      <c r="P95" s="74"/>
      <c r="Q95" s="74"/>
      <c r="R95" s="74"/>
      <c r="S95" s="76"/>
    </row>
    <row r="96" spans="1:19" ht="23.25" hidden="1" customHeight="1">
      <c r="A96" s="58" t="s">
        <v>66</v>
      </c>
      <c r="B96" s="105" t="s">
        <v>67</v>
      </c>
      <c r="C96" s="105"/>
      <c r="D96" s="105"/>
      <c r="E96" s="105"/>
      <c r="F96" s="105"/>
      <c r="G96" s="105"/>
      <c r="H96" s="74"/>
      <c r="I96" s="74"/>
      <c r="J96" s="74"/>
      <c r="K96" s="74"/>
      <c r="L96" s="74"/>
      <c r="M96" s="74"/>
      <c r="N96" s="75"/>
      <c r="O96" s="74"/>
      <c r="P96" s="74"/>
      <c r="Q96" s="74"/>
      <c r="R96" s="74"/>
      <c r="S96" s="76"/>
    </row>
    <row r="97" spans="1:20" ht="21.7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200</v>
      </c>
      <c r="H97" s="104">
        <v>828</v>
      </c>
      <c r="I97" s="104" t="s">
        <v>24</v>
      </c>
      <c r="J97" s="67" t="s">
        <v>68</v>
      </c>
      <c r="K97" s="67">
        <v>200</v>
      </c>
      <c r="L97" s="69">
        <v>308501.09999999998</v>
      </c>
      <c r="M97" s="74"/>
      <c r="N97" s="75"/>
      <c r="O97" s="74"/>
      <c r="P97" s="74"/>
      <c r="Q97" s="74"/>
      <c r="R97" s="74"/>
      <c r="S97" s="76"/>
    </row>
    <row r="98" spans="1:20" ht="18" hidden="1" customHeight="1">
      <c r="A98" s="36"/>
      <c r="B98" s="27" t="s">
        <v>10</v>
      </c>
      <c r="C98" s="27"/>
      <c r="D98" s="104">
        <v>828</v>
      </c>
      <c r="E98" s="104" t="s">
        <v>24</v>
      </c>
      <c r="F98" s="67" t="s">
        <v>49</v>
      </c>
      <c r="G98" s="67">
        <v>200</v>
      </c>
      <c r="H98" s="104">
        <v>828</v>
      </c>
      <c r="I98" s="104" t="s">
        <v>24</v>
      </c>
      <c r="J98" s="67" t="s">
        <v>49</v>
      </c>
      <c r="K98" s="67">
        <v>200</v>
      </c>
      <c r="L98" s="69">
        <v>32360.1</v>
      </c>
      <c r="M98" s="74"/>
      <c r="N98" s="75"/>
      <c r="O98" s="74"/>
      <c r="P98" s="74"/>
      <c r="Q98" s="74"/>
      <c r="R98" s="74"/>
      <c r="S98" s="76"/>
    </row>
    <row r="99" spans="1:20" ht="21.75" hidden="1" customHeight="1">
      <c r="A99" s="58" t="s">
        <v>69</v>
      </c>
      <c r="B99" s="105" t="s">
        <v>70</v>
      </c>
      <c r="C99" s="105"/>
      <c r="D99" s="74"/>
      <c r="E99" s="74"/>
      <c r="F99" s="74"/>
      <c r="G99" s="67"/>
      <c r="H99" s="74"/>
      <c r="I99" s="74"/>
      <c r="J99" s="74"/>
      <c r="K99" s="67"/>
      <c r="L99" s="67"/>
      <c r="M99" s="74"/>
      <c r="N99" s="75"/>
      <c r="O99" s="74"/>
      <c r="P99" s="74"/>
      <c r="Q99" s="74"/>
      <c r="R99" s="74"/>
      <c r="S99" s="76"/>
    </row>
    <row r="100" spans="1:20" ht="28.5" hidden="1" customHeight="1">
      <c r="A100" s="36"/>
      <c r="B100" s="27" t="s">
        <v>9</v>
      </c>
      <c r="C100" s="27"/>
      <c r="D100" s="104">
        <v>828</v>
      </c>
      <c r="E100" s="104" t="s">
        <v>24</v>
      </c>
      <c r="F100" s="67" t="s">
        <v>68</v>
      </c>
      <c r="G100" s="67">
        <v>500</v>
      </c>
      <c r="H100" s="104">
        <v>828</v>
      </c>
      <c r="I100" s="104" t="s">
        <v>24</v>
      </c>
      <c r="J100" s="67" t="s">
        <v>68</v>
      </c>
      <c r="K100" s="67">
        <v>500</v>
      </c>
      <c r="L100" s="67"/>
      <c r="M100" s="74"/>
      <c r="N100" s="75"/>
      <c r="O100" s="74"/>
      <c r="P100" s="74"/>
      <c r="Q100" s="74"/>
      <c r="R100" s="74"/>
      <c r="S100" s="76"/>
    </row>
    <row r="101" spans="1:20" ht="22.5" hidden="1" customHeight="1">
      <c r="A101" s="36"/>
      <c r="B101" s="27" t="s">
        <v>10</v>
      </c>
      <c r="C101" s="27"/>
      <c r="D101" s="104"/>
      <c r="E101" s="104"/>
      <c r="F101" s="67"/>
      <c r="G101" s="67"/>
      <c r="H101" s="104"/>
      <c r="I101" s="104"/>
      <c r="J101" s="67"/>
      <c r="K101" s="67"/>
      <c r="L101" s="67"/>
      <c r="M101" s="74"/>
      <c r="N101" s="75"/>
      <c r="O101" s="74"/>
      <c r="P101" s="74"/>
      <c r="Q101" s="74"/>
      <c r="R101" s="74"/>
      <c r="S101" s="76"/>
    </row>
    <row r="102" spans="1:20" ht="22.5" customHeight="1">
      <c r="A102" s="106" t="s">
        <v>71</v>
      </c>
      <c r="B102" s="107" t="s">
        <v>72</v>
      </c>
      <c r="C102" s="108"/>
      <c r="D102" s="108"/>
      <c r="E102" s="108"/>
      <c r="F102" s="108"/>
      <c r="G102" s="108"/>
      <c r="H102" s="109"/>
      <c r="I102" s="109"/>
      <c r="J102" s="110"/>
      <c r="K102" s="110"/>
      <c r="L102" s="110"/>
      <c r="M102" s="111"/>
      <c r="N102" s="112"/>
      <c r="O102" s="111"/>
      <c r="P102" s="111"/>
      <c r="Q102" s="111"/>
      <c r="R102" s="111"/>
      <c r="S102" s="113"/>
    </row>
    <row r="103" spans="1:20" ht="24" customHeight="1">
      <c r="A103" s="36"/>
      <c r="B103" s="49" t="s">
        <v>73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4" t="e">
        <f t="shared" ref="L103:S106" si="14">L107</f>
        <v>#REF!</v>
      </c>
      <c r="M103" s="114">
        <f t="shared" si="14"/>
        <v>760646.5</v>
      </c>
      <c r="N103" s="114">
        <f t="shared" si="14"/>
        <v>967100</v>
      </c>
      <c r="O103" s="114">
        <f t="shared" si="14"/>
        <v>1650087</v>
      </c>
      <c r="P103" s="114">
        <f t="shared" si="14"/>
        <v>3682317</v>
      </c>
      <c r="Q103" s="114">
        <f t="shared" si="14"/>
        <v>4994454</v>
      </c>
      <c r="R103" s="114">
        <f t="shared" si="14"/>
        <v>4480497</v>
      </c>
      <c r="S103" s="115">
        <f t="shared" si="14"/>
        <v>5127004</v>
      </c>
    </row>
    <row r="104" spans="1:20" ht="21.75" customHeight="1">
      <c r="A104" s="36"/>
      <c r="B104" s="27" t="s">
        <v>9</v>
      </c>
      <c r="C104" s="27"/>
      <c r="D104" s="27"/>
      <c r="E104" s="27"/>
      <c r="F104" s="27"/>
      <c r="G104" s="27"/>
      <c r="H104" s="104"/>
      <c r="I104" s="104"/>
      <c r="J104" s="67"/>
      <c r="K104" s="67"/>
      <c r="L104" s="116" t="e">
        <f t="shared" si="14"/>
        <v>#REF!</v>
      </c>
      <c r="M104" s="116">
        <f t="shared" si="14"/>
        <v>0</v>
      </c>
      <c r="N104" s="116">
        <f t="shared" si="14"/>
        <v>0</v>
      </c>
      <c r="O104" s="116">
        <f t="shared" si="14"/>
        <v>0</v>
      </c>
      <c r="P104" s="116">
        <f t="shared" si="14"/>
        <v>1067524</v>
      </c>
      <c r="Q104" s="116">
        <f t="shared" si="14"/>
        <v>2287340</v>
      </c>
      <c r="R104" s="116">
        <f t="shared" si="14"/>
        <v>1480000</v>
      </c>
      <c r="S104" s="117">
        <f t="shared" si="14"/>
        <v>1778445.7</v>
      </c>
    </row>
    <row r="105" spans="1:20" ht="21" customHeight="1">
      <c r="A105" s="36"/>
      <c r="B105" s="27" t="s">
        <v>10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6" t="e">
        <f t="shared" si="14"/>
        <v>#REF!</v>
      </c>
      <c r="M105" s="116">
        <f t="shared" si="14"/>
        <v>751018.7</v>
      </c>
      <c r="N105" s="116">
        <f t="shared" si="14"/>
        <v>967100</v>
      </c>
      <c r="O105" s="116">
        <f t="shared" si="14"/>
        <v>1650087</v>
      </c>
      <c r="P105" s="116">
        <f t="shared" si="14"/>
        <v>2557346</v>
      </c>
      <c r="Q105" s="116">
        <f t="shared" si="14"/>
        <v>2649667</v>
      </c>
      <c r="R105" s="116">
        <f t="shared" si="14"/>
        <v>2943050</v>
      </c>
      <c r="S105" s="117">
        <f t="shared" si="14"/>
        <v>3291111.3</v>
      </c>
    </row>
    <row r="106" spans="1:20" ht="24.75" customHeight="1">
      <c r="A106" s="36"/>
      <c r="B106" s="27" t="s">
        <v>11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>
        <f t="shared" si="14"/>
        <v>18097</v>
      </c>
      <c r="M106" s="116">
        <f t="shared" si="14"/>
        <v>9627.7999999999993</v>
      </c>
      <c r="N106" s="116">
        <f t="shared" si="14"/>
        <v>0</v>
      </c>
      <c r="O106" s="116">
        <f t="shared" si="14"/>
        <v>0</v>
      </c>
      <c r="P106" s="116">
        <f t="shared" si="14"/>
        <v>57447</v>
      </c>
      <c r="Q106" s="116">
        <f t="shared" si="14"/>
        <v>57447</v>
      </c>
      <c r="R106" s="116">
        <f t="shared" si="14"/>
        <v>57447</v>
      </c>
      <c r="S106" s="117">
        <f t="shared" si="14"/>
        <v>57447</v>
      </c>
    </row>
    <row r="107" spans="1:20" ht="51.75" customHeight="1">
      <c r="A107" s="106" t="s">
        <v>74</v>
      </c>
      <c r="B107" s="118" t="s">
        <v>75</v>
      </c>
      <c r="C107" s="118"/>
      <c r="D107" s="118"/>
      <c r="E107" s="118"/>
      <c r="F107" s="118"/>
      <c r="G107" s="118"/>
      <c r="H107" s="118"/>
      <c r="I107" s="118"/>
      <c r="J107" s="111"/>
      <c r="K107" s="111"/>
      <c r="L107" s="119" t="e">
        <f>L111+L114+L119+L125+L133</f>
        <v>#REF!</v>
      </c>
      <c r="M107" s="119">
        <f t="shared" ref="M107:S107" si="15">M111+M114+M119+M125+M131+M133</f>
        <v>760646.5</v>
      </c>
      <c r="N107" s="119">
        <f t="shared" si="15"/>
        <v>967100</v>
      </c>
      <c r="O107" s="119">
        <f t="shared" si="15"/>
        <v>1650087</v>
      </c>
      <c r="P107" s="119">
        <f t="shared" si="15"/>
        <v>3682317</v>
      </c>
      <c r="Q107" s="119">
        <f t="shared" si="15"/>
        <v>4994454</v>
      </c>
      <c r="R107" s="119">
        <f t="shared" si="15"/>
        <v>4480497</v>
      </c>
      <c r="S107" s="208">
        <f t="shared" si="15"/>
        <v>5127004</v>
      </c>
    </row>
    <row r="108" spans="1:20" ht="22.5" customHeight="1">
      <c r="A108" s="36"/>
      <c r="B108" s="27" t="s">
        <v>9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87" t="e">
        <f>L112+#REF!+#REF!</f>
        <v>#REF!</v>
      </c>
      <c r="M108" s="87"/>
      <c r="N108" s="87"/>
      <c r="O108" s="87"/>
      <c r="P108" s="87">
        <f>P112</f>
        <v>1067524</v>
      </c>
      <c r="Q108" s="87">
        <f t="shared" ref="Q108:S108" si="16">Q112</f>
        <v>2287340</v>
      </c>
      <c r="R108" s="87">
        <f t="shared" si="16"/>
        <v>1480000</v>
      </c>
      <c r="S108" s="89">
        <f t="shared" si="16"/>
        <v>1778445.7</v>
      </c>
    </row>
    <row r="109" spans="1:20" ht="22.5" customHeight="1">
      <c r="A109" s="36"/>
      <c r="B109" s="27" t="s">
        <v>10</v>
      </c>
      <c r="C109" s="27"/>
      <c r="D109" s="27"/>
      <c r="E109" s="27"/>
      <c r="F109" s="27"/>
      <c r="G109" s="27"/>
      <c r="H109" s="27"/>
      <c r="I109" s="27"/>
      <c r="J109" s="27"/>
      <c r="K109" s="27"/>
      <c r="L109" s="87" t="e">
        <f>L113+#REF!+L115+L121+L127+L135</f>
        <v>#REF!</v>
      </c>
      <c r="M109" s="299">
        <f>M113+M115+M121+M127+M132+M134+M135+M136</f>
        <v>751018.7</v>
      </c>
      <c r="N109" s="299">
        <f t="shared" ref="N109:S109" si="17">N113+N115+N121+N127+N132+N135</f>
        <v>967100</v>
      </c>
      <c r="O109" s="87">
        <f t="shared" si="17"/>
        <v>1650087</v>
      </c>
      <c r="P109" s="87">
        <f t="shared" si="17"/>
        <v>2557346</v>
      </c>
      <c r="Q109" s="87">
        <f t="shared" si="17"/>
        <v>2649667</v>
      </c>
      <c r="R109" s="87">
        <f t="shared" si="17"/>
        <v>2943050</v>
      </c>
      <c r="S109" s="89">
        <f t="shared" si="17"/>
        <v>3291111.3</v>
      </c>
    </row>
    <row r="110" spans="1:20" ht="20.25" customHeight="1">
      <c r="A110" s="36"/>
      <c r="B110" s="27" t="s">
        <v>11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>
        <f>L116+L122</f>
        <v>18097</v>
      </c>
      <c r="M110" s="299">
        <f t="shared" ref="M110:S110" si="18">M116+M122</f>
        <v>9627.7999999999993</v>
      </c>
      <c r="N110" s="299">
        <f t="shared" si="18"/>
        <v>0</v>
      </c>
      <c r="O110" s="87">
        <f t="shared" si="18"/>
        <v>0</v>
      </c>
      <c r="P110" s="87">
        <f t="shared" si="18"/>
        <v>57447</v>
      </c>
      <c r="Q110" s="87">
        <f t="shared" si="18"/>
        <v>57447</v>
      </c>
      <c r="R110" s="87">
        <f t="shared" si="18"/>
        <v>57447</v>
      </c>
      <c r="S110" s="89">
        <f t="shared" si="18"/>
        <v>57447</v>
      </c>
    </row>
    <row r="111" spans="1:20" ht="40.5" customHeight="1">
      <c r="A111" s="58" t="s">
        <v>76</v>
      </c>
      <c r="B111" s="59" t="s">
        <v>77</v>
      </c>
      <c r="C111" s="120"/>
      <c r="D111" s="74"/>
      <c r="E111" s="74"/>
      <c r="F111" s="74"/>
      <c r="G111" s="74"/>
      <c r="H111" s="74"/>
      <c r="I111" s="74"/>
      <c r="J111" s="74"/>
      <c r="K111" s="74"/>
      <c r="L111" s="121">
        <f>L113</f>
        <v>177633.4</v>
      </c>
      <c r="M111" s="300">
        <f>180000+150000+21675.7</f>
        <v>351675.7</v>
      </c>
      <c r="N111" s="300">
        <f>552708+159392</f>
        <v>712100</v>
      </c>
      <c r="O111" s="121">
        <f>1321457+53630</f>
        <v>1375087</v>
      </c>
      <c r="P111" s="121">
        <v>2399870</v>
      </c>
      <c r="Q111" s="121">
        <v>3712007</v>
      </c>
      <c r="R111" s="121">
        <v>3198050</v>
      </c>
      <c r="S111" s="122">
        <v>3844557</v>
      </c>
      <c r="T111" s="1">
        <v>15752097</v>
      </c>
    </row>
    <row r="112" spans="1:20" ht="21" customHeight="1">
      <c r="A112" s="58"/>
      <c r="B112" s="27" t="s">
        <v>78</v>
      </c>
      <c r="C112" s="120"/>
      <c r="D112" s="123"/>
      <c r="E112" s="123"/>
      <c r="F112" s="123"/>
      <c r="G112" s="123"/>
      <c r="H112" s="123"/>
      <c r="I112" s="123"/>
      <c r="J112" s="123"/>
      <c r="K112" s="123"/>
      <c r="L112" s="121"/>
      <c r="M112" s="300"/>
      <c r="N112" s="301"/>
      <c r="O112" s="121"/>
      <c r="P112" s="69">
        <v>1067524</v>
      </c>
      <c r="Q112" s="69">
        <v>2287340</v>
      </c>
      <c r="R112" s="69">
        <v>1480000</v>
      </c>
      <c r="S112" s="73">
        <v>1778445.7</v>
      </c>
    </row>
    <row r="113" spans="1:19" ht="20.25" customHeight="1">
      <c r="A113" s="36"/>
      <c r="B113" s="27" t="s">
        <v>10</v>
      </c>
      <c r="C113" s="93"/>
      <c r="D113" s="67">
        <v>828</v>
      </c>
      <c r="E113" s="67" t="s">
        <v>24</v>
      </c>
      <c r="F113" s="67" t="s">
        <v>79</v>
      </c>
      <c r="G113" s="67">
        <v>200</v>
      </c>
      <c r="H113" s="67">
        <v>828</v>
      </c>
      <c r="I113" s="67" t="s">
        <v>24</v>
      </c>
      <c r="J113" s="67" t="s">
        <v>46</v>
      </c>
      <c r="K113" s="67">
        <v>400</v>
      </c>
      <c r="L113" s="69">
        <f>72133.4+105500</f>
        <v>177633.4</v>
      </c>
      <c r="M113" s="69">
        <f>M111-M112</f>
        <v>351675.7</v>
      </c>
      <c r="N113" s="336">
        <f t="shared" ref="N113:S113" si="19">N111-N112</f>
        <v>712100</v>
      </c>
      <c r="O113" s="336">
        <f t="shared" si="19"/>
        <v>1375087</v>
      </c>
      <c r="P113" s="69">
        <f t="shared" si="19"/>
        <v>1332346</v>
      </c>
      <c r="Q113" s="69">
        <f t="shared" si="19"/>
        <v>1424667</v>
      </c>
      <c r="R113" s="69">
        <f t="shared" si="19"/>
        <v>1718050</v>
      </c>
      <c r="S113" s="73">
        <f t="shared" si="19"/>
        <v>2066111.3</v>
      </c>
    </row>
    <row r="114" spans="1:19" ht="36" customHeight="1">
      <c r="A114" s="58" t="s">
        <v>80</v>
      </c>
      <c r="B114" s="59" t="s">
        <v>81</v>
      </c>
      <c r="C114" s="120"/>
      <c r="D114" s="67"/>
      <c r="E114" s="67"/>
      <c r="F114" s="104"/>
      <c r="G114" s="104"/>
      <c r="H114" s="67"/>
      <c r="I114" s="67"/>
      <c r="J114" s="67"/>
      <c r="K114" s="104"/>
      <c r="L114" s="121" t="e">
        <f>#REF!+#REF!+#REF!+L115+L116</f>
        <v>#REF!</v>
      </c>
      <c r="M114" s="121">
        <f>M115+M116</f>
        <v>137539.79999999999</v>
      </c>
      <c r="N114" s="121">
        <f t="shared" ref="N114:S114" si="20">N115+N116</f>
        <v>0</v>
      </c>
      <c r="O114" s="121">
        <f t="shared" si="20"/>
        <v>0</v>
      </c>
      <c r="P114" s="121">
        <f t="shared" si="20"/>
        <v>957447</v>
      </c>
      <c r="Q114" s="121">
        <f t="shared" si="20"/>
        <v>957447</v>
      </c>
      <c r="R114" s="121">
        <f t="shared" si="20"/>
        <v>957447</v>
      </c>
      <c r="S114" s="122">
        <f t="shared" si="20"/>
        <v>957447</v>
      </c>
    </row>
    <row r="115" spans="1:19" ht="21" customHeight="1">
      <c r="A115" s="36"/>
      <c r="B115" s="27" t="s">
        <v>10</v>
      </c>
      <c r="C115" s="134"/>
      <c r="D115" s="67">
        <v>828</v>
      </c>
      <c r="E115" s="67" t="s">
        <v>24</v>
      </c>
      <c r="F115" s="67" t="s">
        <v>88</v>
      </c>
      <c r="G115" s="104">
        <v>500</v>
      </c>
      <c r="H115" s="67">
        <v>828</v>
      </c>
      <c r="I115" s="67" t="s">
        <v>24</v>
      </c>
      <c r="J115" s="67" t="s">
        <v>88</v>
      </c>
      <c r="K115" s="104">
        <v>500</v>
      </c>
      <c r="L115" s="69">
        <f>8570.2+837.4+34.9</f>
        <v>9442.5</v>
      </c>
      <c r="M115" s="336">
        <v>127912</v>
      </c>
      <c r="N115" s="136"/>
      <c r="O115" s="69"/>
      <c r="P115" s="69">
        <v>900000</v>
      </c>
      <c r="Q115" s="69">
        <v>900000</v>
      </c>
      <c r="R115" s="69">
        <v>900000</v>
      </c>
      <c r="S115" s="73">
        <v>900000</v>
      </c>
    </row>
    <row r="116" spans="1:19" ht="20.25" customHeight="1">
      <c r="A116" s="36"/>
      <c r="B116" s="27" t="s">
        <v>11</v>
      </c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336">
        <v>9627.7999999999993</v>
      </c>
      <c r="N116" s="85"/>
      <c r="O116" s="27"/>
      <c r="P116" s="69">
        <v>57447</v>
      </c>
      <c r="Q116" s="69">
        <v>57447</v>
      </c>
      <c r="R116" s="69">
        <v>57447</v>
      </c>
      <c r="S116" s="73">
        <v>57447</v>
      </c>
    </row>
    <row r="117" spans="1:19" ht="15.75" hidden="1" customHeight="1">
      <c r="A117" s="36"/>
      <c r="B117" s="27" t="s">
        <v>12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85"/>
      <c r="O117" s="27"/>
      <c r="P117" s="27"/>
      <c r="Q117" s="27"/>
      <c r="R117" s="27"/>
      <c r="S117" s="86"/>
    </row>
    <row r="118" spans="1:19" ht="14.25" hidden="1" customHeight="1">
      <c r="A118" s="36"/>
      <c r="B118" s="27" t="s">
        <v>13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36" customHeight="1">
      <c r="A119" s="58" t="s">
        <v>89</v>
      </c>
      <c r="B119" s="59" t="s">
        <v>90</v>
      </c>
      <c r="C119" s="120"/>
      <c r="D119" s="67"/>
      <c r="E119" s="67"/>
      <c r="F119" s="67"/>
      <c r="G119" s="104"/>
      <c r="H119" s="67"/>
      <c r="I119" s="67"/>
      <c r="J119" s="67"/>
      <c r="K119" s="104"/>
      <c r="L119" s="137">
        <f>SUM(L121:L122)</f>
        <v>322939</v>
      </c>
      <c r="M119" s="135">
        <f>SUM(M121:M122)</f>
        <v>0</v>
      </c>
      <c r="N119" s="136">
        <f>SUM(N121:N122)</f>
        <v>0</v>
      </c>
      <c r="O119" s="135"/>
      <c r="P119" s="135"/>
      <c r="Q119" s="135"/>
      <c r="R119" s="135"/>
      <c r="S119" s="138"/>
    </row>
    <row r="120" spans="1:19" hidden="1">
      <c r="A120" s="36"/>
      <c r="B120" s="27" t="s">
        <v>9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85"/>
      <c r="O120" s="27"/>
      <c r="P120" s="27"/>
      <c r="Q120" s="27"/>
      <c r="R120" s="27"/>
      <c r="S120" s="86"/>
    </row>
    <row r="121" spans="1:19" ht="21" customHeight="1">
      <c r="A121" s="36"/>
      <c r="B121" s="27" t="s">
        <v>10</v>
      </c>
      <c r="C121" s="27"/>
      <c r="D121" s="67">
        <v>828</v>
      </c>
      <c r="E121" s="67" t="s">
        <v>24</v>
      </c>
      <c r="F121" s="67" t="s">
        <v>88</v>
      </c>
      <c r="G121" s="104">
        <v>500</v>
      </c>
      <c r="H121" s="67">
        <v>828</v>
      </c>
      <c r="I121" s="67" t="s">
        <v>24</v>
      </c>
      <c r="J121" s="67" t="s">
        <v>88</v>
      </c>
      <c r="K121" s="104">
        <v>500</v>
      </c>
      <c r="L121" s="69">
        <v>304842</v>
      </c>
      <c r="M121" s="27"/>
      <c r="N121" s="85"/>
      <c r="O121" s="27"/>
      <c r="P121" s="27"/>
      <c r="Q121" s="27"/>
      <c r="R121" s="27"/>
      <c r="S121" s="86"/>
    </row>
    <row r="122" spans="1:19" ht="20.25" customHeight="1">
      <c r="A122" s="74"/>
      <c r="B122" s="27" t="s">
        <v>11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69">
        <v>18097</v>
      </c>
      <c r="M122" s="27"/>
      <c r="N122" s="27"/>
      <c r="O122" s="27"/>
      <c r="P122" s="27"/>
      <c r="Q122" s="27"/>
      <c r="R122" s="27"/>
      <c r="S122" s="27"/>
    </row>
    <row r="123" spans="1:19" ht="15.75" hidden="1" customHeight="1">
      <c r="A123" s="36"/>
      <c r="B123" s="27" t="s">
        <v>12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13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32.25" customHeight="1">
      <c r="A125" s="58" t="s">
        <v>91</v>
      </c>
      <c r="B125" s="59" t="s">
        <v>92</v>
      </c>
      <c r="C125" s="120"/>
      <c r="D125" s="67"/>
      <c r="E125" s="67"/>
      <c r="F125" s="67"/>
      <c r="G125" s="104"/>
      <c r="H125" s="67"/>
      <c r="I125" s="67"/>
      <c r="J125" s="67"/>
      <c r="K125" s="104"/>
      <c r="L125" s="135">
        <f>SUM(L127:L128)</f>
        <v>0</v>
      </c>
      <c r="M125" s="135">
        <f>SUM(M127:M128)</f>
        <v>0</v>
      </c>
      <c r="N125" s="136">
        <f>SUM(N127:N128)</f>
        <v>0</v>
      </c>
      <c r="O125" s="135"/>
      <c r="P125" s="135"/>
      <c r="Q125" s="135"/>
      <c r="R125" s="135"/>
      <c r="S125" s="138"/>
    </row>
    <row r="126" spans="1:19" hidden="1">
      <c r="A126" s="36"/>
      <c r="B126" s="74" t="s">
        <v>9</v>
      </c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5"/>
      <c r="O126" s="74"/>
      <c r="P126" s="74"/>
      <c r="Q126" s="74"/>
      <c r="R126" s="74"/>
      <c r="S126" s="76"/>
    </row>
    <row r="127" spans="1:19" ht="18" customHeight="1">
      <c r="A127" s="36"/>
      <c r="B127" s="27" t="s">
        <v>10</v>
      </c>
      <c r="C127" s="27"/>
      <c r="D127" s="67">
        <v>828</v>
      </c>
      <c r="E127" s="67" t="s">
        <v>24</v>
      </c>
      <c r="F127" s="67" t="s">
        <v>88</v>
      </c>
      <c r="G127" s="104">
        <v>500</v>
      </c>
      <c r="H127" s="67">
        <v>828</v>
      </c>
      <c r="I127" s="67" t="s">
        <v>24</v>
      </c>
      <c r="J127" s="67" t="s">
        <v>88</v>
      </c>
      <c r="K127" s="104">
        <v>500</v>
      </c>
      <c r="L127" s="27"/>
      <c r="M127" s="27"/>
      <c r="N127" s="85"/>
      <c r="O127" s="27"/>
      <c r="P127" s="27"/>
      <c r="Q127" s="27"/>
      <c r="R127" s="27"/>
      <c r="S127" s="86"/>
    </row>
    <row r="128" spans="1:19" ht="22.5" customHeight="1">
      <c r="A128" s="36"/>
      <c r="B128" s="27" t="s">
        <v>11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6"/>
    </row>
    <row r="129" spans="1:21" ht="15.75" hidden="1" customHeight="1">
      <c r="A129" s="36"/>
      <c r="B129" s="27" t="s">
        <v>12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27"/>
      <c r="P129" s="27"/>
      <c r="Q129" s="27"/>
      <c r="R129" s="27"/>
      <c r="S129" s="86"/>
    </row>
    <row r="130" spans="1:21" ht="15.75" hidden="1" customHeight="1">
      <c r="A130" s="36"/>
      <c r="B130" s="27" t="s">
        <v>13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85"/>
      <c r="O130" s="27"/>
      <c r="P130" s="27"/>
      <c r="Q130" s="27"/>
      <c r="R130" s="27"/>
      <c r="S130" s="86"/>
    </row>
    <row r="131" spans="1:21" ht="26.25" customHeight="1">
      <c r="A131" s="58" t="s">
        <v>93</v>
      </c>
      <c r="B131" s="59" t="s">
        <v>168</v>
      </c>
      <c r="C131" s="27"/>
      <c r="D131" s="67">
        <v>828</v>
      </c>
      <c r="E131" s="67" t="s">
        <v>24</v>
      </c>
      <c r="F131" s="67" t="s">
        <v>46</v>
      </c>
      <c r="G131" s="67">
        <v>400</v>
      </c>
      <c r="H131" s="27"/>
      <c r="I131" s="27"/>
      <c r="J131" s="27"/>
      <c r="K131" s="27"/>
      <c r="L131" s="27"/>
      <c r="M131" s="121">
        <f>SUM(M132)</f>
        <v>146199</v>
      </c>
      <c r="N131" s="121">
        <f t="shared" ref="N131:S131" si="21">SUM(N132)</f>
        <v>180000</v>
      </c>
      <c r="O131" s="121">
        <f t="shared" si="21"/>
        <v>200000</v>
      </c>
      <c r="P131" s="121">
        <f t="shared" si="21"/>
        <v>250000</v>
      </c>
      <c r="Q131" s="121">
        <f t="shared" si="21"/>
        <v>250000</v>
      </c>
      <c r="R131" s="121">
        <f t="shared" si="21"/>
        <v>250000</v>
      </c>
      <c r="S131" s="122">
        <f t="shared" si="21"/>
        <v>250000</v>
      </c>
    </row>
    <row r="132" spans="1:21" ht="21" customHeight="1">
      <c r="A132" s="36"/>
      <c r="B132" s="27" t="s">
        <v>10</v>
      </c>
      <c r="C132" s="27"/>
      <c r="D132" s="27"/>
      <c r="E132" s="27"/>
      <c r="F132" s="27"/>
      <c r="G132" s="27"/>
      <c r="H132" s="104">
        <v>828</v>
      </c>
      <c r="I132" s="104" t="s">
        <v>24</v>
      </c>
      <c r="J132" s="104" t="s">
        <v>46</v>
      </c>
      <c r="K132" s="104">
        <v>400</v>
      </c>
      <c r="L132" s="27"/>
      <c r="M132" s="336">
        <f>123699+22500</f>
        <v>146199</v>
      </c>
      <c r="N132" s="336">
        <v>180000</v>
      </c>
      <c r="O132" s="336">
        <v>200000</v>
      </c>
      <c r="P132" s="69">
        <v>250000</v>
      </c>
      <c r="Q132" s="69">
        <v>250000</v>
      </c>
      <c r="R132" s="69">
        <v>250000</v>
      </c>
      <c r="S132" s="73">
        <v>250000</v>
      </c>
    </row>
    <row r="133" spans="1:21" ht="19.5" customHeight="1">
      <c r="A133" s="58" t="s">
        <v>169</v>
      </c>
      <c r="B133" s="59" t="s">
        <v>53</v>
      </c>
      <c r="C133" s="59"/>
      <c r="D133" s="59"/>
      <c r="E133" s="59"/>
      <c r="F133" s="59"/>
      <c r="G133" s="59"/>
      <c r="H133" s="27"/>
      <c r="I133" s="27"/>
      <c r="J133" s="27"/>
      <c r="K133" s="27"/>
      <c r="L133" s="137">
        <f>L135</f>
        <v>115741.29999999999</v>
      </c>
      <c r="M133" s="137">
        <f>M134+M135+M136</f>
        <v>125232</v>
      </c>
      <c r="N133" s="137">
        <f t="shared" ref="N133:S133" si="22">N135</f>
        <v>75000</v>
      </c>
      <c r="O133" s="137">
        <f t="shared" si="22"/>
        <v>75000</v>
      </c>
      <c r="P133" s="137">
        <f t="shared" si="22"/>
        <v>75000</v>
      </c>
      <c r="Q133" s="137">
        <f t="shared" si="22"/>
        <v>75000</v>
      </c>
      <c r="R133" s="137">
        <f t="shared" si="22"/>
        <v>75000</v>
      </c>
      <c r="S133" s="139">
        <f t="shared" si="22"/>
        <v>75000</v>
      </c>
    </row>
    <row r="134" spans="1:21" ht="16.5" customHeight="1">
      <c r="A134" s="36"/>
      <c r="B134" s="27" t="s">
        <v>10</v>
      </c>
      <c r="C134" s="27"/>
      <c r="D134" s="27"/>
      <c r="E134" s="27"/>
      <c r="F134" s="27"/>
      <c r="G134" s="27"/>
      <c r="H134" s="104">
        <v>828</v>
      </c>
      <c r="I134" s="104" t="s">
        <v>24</v>
      </c>
      <c r="J134" s="241" t="s">
        <v>46</v>
      </c>
      <c r="K134" s="104">
        <v>200</v>
      </c>
      <c r="L134" s="27"/>
      <c r="M134" s="374">
        <v>2000</v>
      </c>
      <c r="N134" s="85"/>
      <c r="O134" s="85"/>
      <c r="P134" s="85"/>
      <c r="Q134" s="85"/>
      <c r="R134" s="85"/>
      <c r="S134" s="86"/>
    </row>
    <row r="135" spans="1:21" ht="16.5" customHeight="1">
      <c r="A135" s="36"/>
      <c r="B135" s="27" t="s">
        <v>10</v>
      </c>
      <c r="C135" s="27"/>
      <c r="D135" s="67">
        <v>828</v>
      </c>
      <c r="E135" s="67" t="s">
        <v>24</v>
      </c>
      <c r="F135" s="67" t="s">
        <v>79</v>
      </c>
      <c r="G135" s="27"/>
      <c r="H135" s="104">
        <v>828</v>
      </c>
      <c r="I135" s="104" t="s">
        <v>24</v>
      </c>
      <c r="J135" s="241" t="s">
        <v>46</v>
      </c>
      <c r="K135" s="104">
        <v>400</v>
      </c>
      <c r="L135" s="69">
        <f>12563.4+103177.9</f>
        <v>115741.29999999999</v>
      </c>
      <c r="M135" s="336">
        <f>94334+19000+11899-1-M136-M134</f>
        <v>117832</v>
      </c>
      <c r="N135" s="29">
        <v>75000</v>
      </c>
      <c r="O135" s="29">
        <v>75000</v>
      </c>
      <c r="P135" s="29">
        <v>75000</v>
      </c>
      <c r="Q135" s="29">
        <v>75000</v>
      </c>
      <c r="R135" s="29">
        <v>75000</v>
      </c>
      <c r="S135" s="30">
        <v>75000</v>
      </c>
      <c r="U135" s="1" t="s">
        <v>170</v>
      </c>
    </row>
    <row r="136" spans="1:21" ht="19.5" customHeight="1">
      <c r="A136" s="36"/>
      <c r="B136" s="27" t="s">
        <v>10</v>
      </c>
      <c r="C136" s="123"/>
      <c r="D136" s="123"/>
      <c r="E136" s="123"/>
      <c r="F136" s="123"/>
      <c r="G136" s="123"/>
      <c r="H136" s="104">
        <v>828</v>
      </c>
      <c r="I136" s="104" t="s">
        <v>24</v>
      </c>
      <c r="J136" s="241" t="s">
        <v>46</v>
      </c>
      <c r="K136" s="67">
        <v>800</v>
      </c>
      <c r="L136" s="67"/>
      <c r="M136" s="336">
        <v>5400</v>
      </c>
      <c r="N136" s="75"/>
      <c r="O136" s="74"/>
      <c r="P136" s="74"/>
      <c r="Q136" s="74"/>
      <c r="R136" s="74"/>
      <c r="S136" s="76"/>
    </row>
    <row r="137" spans="1:21" ht="22.5" customHeight="1">
      <c r="A137" s="140" t="s">
        <v>94</v>
      </c>
      <c r="B137" s="141" t="s">
        <v>95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3"/>
      <c r="O137" s="142"/>
      <c r="P137" s="142"/>
      <c r="Q137" s="142"/>
      <c r="R137" s="142"/>
      <c r="S137" s="144"/>
    </row>
    <row r="138" spans="1:21" ht="23.25" customHeight="1">
      <c r="A138" s="36"/>
      <c r="B138" s="145" t="s">
        <v>96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146" t="e">
        <f t="shared" ref="L138:S138" si="23">L142+L173+L202</f>
        <v>#REF!</v>
      </c>
      <c r="M138" s="146">
        <f t="shared" si="23"/>
        <v>8409203.9000000004</v>
      </c>
      <c r="N138" s="146">
        <f t="shared" si="23"/>
        <v>10776624</v>
      </c>
      <c r="O138" s="146">
        <f t="shared" si="23"/>
        <v>9317977.4000000004</v>
      </c>
      <c r="P138" s="146">
        <f t="shared" si="23"/>
        <v>11453867.192000002</v>
      </c>
      <c r="Q138" s="146">
        <f t="shared" si="23"/>
        <v>11963559.567680001</v>
      </c>
      <c r="R138" s="146">
        <f t="shared" si="23"/>
        <v>12273639.638387201</v>
      </c>
      <c r="S138" s="147">
        <f t="shared" si="23"/>
        <v>12584122.91192269</v>
      </c>
    </row>
    <row r="139" spans="1:21" ht="21.75" hidden="1" customHeight="1">
      <c r="A139" s="36"/>
      <c r="B139" s="27" t="s">
        <v>9</v>
      </c>
      <c r="C139" s="74"/>
      <c r="D139" s="74"/>
      <c r="E139" s="74"/>
      <c r="F139" s="74"/>
      <c r="G139" s="74"/>
      <c r="H139" s="74"/>
      <c r="I139" s="74"/>
      <c r="J139" s="74"/>
      <c r="K139" s="74"/>
      <c r="L139" s="87"/>
      <c r="M139" s="87"/>
      <c r="N139" s="87"/>
      <c r="O139" s="87"/>
      <c r="P139" s="87"/>
      <c r="Q139" s="87"/>
      <c r="R139" s="87"/>
      <c r="S139" s="89"/>
    </row>
    <row r="140" spans="1:21" ht="20.25" customHeight="1">
      <c r="A140" s="36"/>
      <c r="B140" s="27" t="s">
        <v>10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87" t="e">
        <f t="shared" ref="L140:S140" si="24">L144+L174+L203</f>
        <v>#REF!</v>
      </c>
      <c r="M140" s="87">
        <f t="shared" si="24"/>
        <v>8324752.4000000004</v>
      </c>
      <c r="N140" s="87">
        <f t="shared" si="24"/>
        <v>10775335.800000001</v>
      </c>
      <c r="O140" s="87">
        <f t="shared" si="24"/>
        <v>9316689.2000000011</v>
      </c>
      <c r="P140" s="87">
        <f t="shared" si="24"/>
        <v>11452501.291999999</v>
      </c>
      <c r="Q140" s="87">
        <f t="shared" si="24"/>
        <v>11962193.667680001</v>
      </c>
      <c r="R140" s="87">
        <f t="shared" si="24"/>
        <v>12272273.738387201</v>
      </c>
      <c r="S140" s="89">
        <f t="shared" si="24"/>
        <v>12582757.011922689</v>
      </c>
    </row>
    <row r="141" spans="1:21" ht="20.25" customHeight="1">
      <c r="A141" s="36"/>
      <c r="B141" s="27" t="s">
        <v>11</v>
      </c>
      <c r="C141" s="74"/>
      <c r="D141" s="74"/>
      <c r="E141" s="74"/>
      <c r="F141" s="74"/>
      <c r="G141" s="74"/>
      <c r="H141" s="74"/>
      <c r="I141" s="74"/>
      <c r="J141" s="74"/>
      <c r="K141" s="74"/>
      <c r="L141" s="87">
        <f t="shared" ref="L141:S141" si="25">L145+L175</f>
        <v>108855.82199999997</v>
      </c>
      <c r="M141" s="87">
        <f t="shared" si="25"/>
        <v>84451.5</v>
      </c>
      <c r="N141" s="87">
        <f t="shared" si="25"/>
        <v>1288.2</v>
      </c>
      <c r="O141" s="87">
        <f t="shared" si="25"/>
        <v>1288.2</v>
      </c>
      <c r="P141" s="87">
        <f t="shared" si="25"/>
        <v>1288.2</v>
      </c>
      <c r="Q141" s="87">
        <f t="shared" si="25"/>
        <v>1288.2</v>
      </c>
      <c r="R141" s="87">
        <f t="shared" si="25"/>
        <v>1288.2</v>
      </c>
      <c r="S141" s="89">
        <f t="shared" si="25"/>
        <v>1288.2</v>
      </c>
    </row>
    <row r="142" spans="1:21" ht="48.75" customHeight="1">
      <c r="A142" s="140" t="s">
        <v>97</v>
      </c>
      <c r="B142" s="148" t="s">
        <v>171</v>
      </c>
      <c r="C142" s="148"/>
      <c r="D142" s="148"/>
      <c r="E142" s="148"/>
      <c r="F142" s="148"/>
      <c r="G142" s="148"/>
      <c r="H142" s="142"/>
      <c r="I142" s="142"/>
      <c r="J142" s="142"/>
      <c r="K142" s="142"/>
      <c r="L142" s="149">
        <f t="shared" ref="L142" si="26">L148+L154+L156+L157+L159+L161+L162+L164+L166+L168+L170</f>
        <v>7078197.5219999989</v>
      </c>
      <c r="M142" s="149">
        <f>M148+M154+M156+M157+M159+M161+M162+M164+M166+M168+M170+M171+M172</f>
        <v>6485618.5999999996</v>
      </c>
      <c r="N142" s="149">
        <f t="shared" ref="N142:S142" si="27">N148+N154+N156+N157+N159+N161+N162+N164+N166+N168+N170+N171</f>
        <v>9203000.5999999996</v>
      </c>
      <c r="O142" s="149">
        <f t="shared" si="27"/>
        <v>7736756</v>
      </c>
      <c r="P142" s="149">
        <f t="shared" si="27"/>
        <v>9828389</v>
      </c>
      <c r="Q142" s="149">
        <f t="shared" si="27"/>
        <v>10328389</v>
      </c>
      <c r="R142" s="149">
        <f t="shared" si="27"/>
        <v>10628389</v>
      </c>
      <c r="S142" s="150">
        <f t="shared" si="27"/>
        <v>10928389</v>
      </c>
      <c r="T142" s="20">
        <f>SUM(M142:S142)</f>
        <v>65138931.200000003</v>
      </c>
    </row>
    <row r="143" spans="1:21" ht="18" hidden="1" customHeight="1">
      <c r="A143" s="36"/>
      <c r="B143" s="74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5"/>
      <c r="O143" s="75"/>
      <c r="P143" s="75"/>
      <c r="Q143" s="75"/>
      <c r="R143" s="75"/>
      <c r="S143" s="76"/>
    </row>
    <row r="144" spans="1:21" ht="22.5" customHeight="1">
      <c r="A144" s="36"/>
      <c r="B144" s="27" t="s">
        <v>10</v>
      </c>
      <c r="C144" s="27"/>
      <c r="D144" s="27"/>
      <c r="E144" s="27"/>
      <c r="F144" s="27"/>
      <c r="G144" s="27"/>
      <c r="H144" s="27"/>
      <c r="I144" s="27"/>
      <c r="J144" s="27"/>
      <c r="K144" s="27"/>
      <c r="L144" s="87" t="e">
        <f>L149+L150+L151+L152+#REF!+L154+L156+L159+L161+L164+L166+L168+L170</f>
        <v>#REF!</v>
      </c>
      <c r="M144" s="87">
        <f>M149+M150+M151+M152+M154+M156+M159+M161+M164+M166+M168+M170+M171+M172</f>
        <v>6402455.2999999998</v>
      </c>
      <c r="N144" s="87">
        <f t="shared" ref="N144:S144" si="28">N149+N150+N151+N152+N154+N156+N159+N161+N164+N166+N168+N170+N171</f>
        <v>9203000.5999999996</v>
      </c>
      <c r="O144" s="87">
        <f t="shared" si="28"/>
        <v>7736756</v>
      </c>
      <c r="P144" s="87">
        <f t="shared" si="28"/>
        <v>9828389</v>
      </c>
      <c r="Q144" s="87">
        <f t="shared" si="28"/>
        <v>10328389</v>
      </c>
      <c r="R144" s="87">
        <f t="shared" si="28"/>
        <v>10628389</v>
      </c>
      <c r="S144" s="89">
        <f t="shared" si="28"/>
        <v>10928389</v>
      </c>
    </row>
    <row r="145" spans="1:22" ht="19.5" customHeight="1">
      <c r="A145" s="36"/>
      <c r="B145" s="27" t="s">
        <v>11</v>
      </c>
      <c r="C145" s="27"/>
      <c r="D145" s="27"/>
      <c r="E145" s="27"/>
      <c r="F145" s="27"/>
      <c r="G145" s="27"/>
      <c r="H145" s="27"/>
      <c r="I145" s="27"/>
      <c r="J145" s="27"/>
      <c r="K145" s="27"/>
      <c r="L145" s="87">
        <f>L157+L162</f>
        <v>106166.82199999997</v>
      </c>
      <c r="M145" s="87">
        <f t="shared" ref="M145:S145" si="29">M157+M162</f>
        <v>83163.3</v>
      </c>
      <c r="N145" s="87">
        <f t="shared" si="29"/>
        <v>0</v>
      </c>
      <c r="O145" s="87">
        <f t="shared" si="29"/>
        <v>0</v>
      </c>
      <c r="P145" s="87">
        <f t="shared" si="29"/>
        <v>0</v>
      </c>
      <c r="Q145" s="87">
        <f t="shared" si="29"/>
        <v>0</v>
      </c>
      <c r="R145" s="87">
        <f t="shared" si="29"/>
        <v>0</v>
      </c>
      <c r="S145" s="89">
        <f t="shared" si="29"/>
        <v>0</v>
      </c>
    </row>
    <row r="146" spans="1:22" ht="15.75" hidden="1" customHeight="1">
      <c r="A146" s="36"/>
      <c r="B146" s="74" t="s">
        <v>12</v>
      </c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5"/>
      <c r="O146" s="75"/>
      <c r="P146" s="75"/>
      <c r="Q146" s="75"/>
      <c r="R146" s="75"/>
      <c r="S146" s="76"/>
    </row>
    <row r="147" spans="1:22" ht="15.75" hidden="1" customHeight="1">
      <c r="A147" s="36"/>
      <c r="B147" s="74" t="s">
        <v>13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6"/>
    </row>
    <row r="148" spans="1:22" ht="50.25" customHeight="1">
      <c r="A148" s="58" t="s">
        <v>99</v>
      </c>
      <c r="B148" s="151" t="s">
        <v>172</v>
      </c>
      <c r="C148" s="151"/>
      <c r="D148" s="151"/>
      <c r="E148" s="151"/>
      <c r="F148" s="151"/>
      <c r="G148" s="151"/>
      <c r="H148" s="74"/>
      <c r="I148" s="74"/>
      <c r="J148" s="74"/>
      <c r="K148" s="74"/>
      <c r="L148" s="137">
        <f t="shared" ref="L148:S148" si="30">SUM(L149:L152)</f>
        <v>3427725.3</v>
      </c>
      <c r="M148" s="289">
        <f t="shared" si="30"/>
        <v>4100221</v>
      </c>
      <c r="N148" s="289">
        <f t="shared" si="30"/>
        <v>4020751</v>
      </c>
      <c r="O148" s="289">
        <f t="shared" si="30"/>
        <v>4222716</v>
      </c>
      <c r="P148" s="289">
        <f t="shared" si="30"/>
        <v>4423389</v>
      </c>
      <c r="Q148" s="289">
        <f t="shared" si="30"/>
        <v>4623389</v>
      </c>
      <c r="R148" s="289">
        <f t="shared" si="30"/>
        <v>4823389</v>
      </c>
      <c r="S148" s="290">
        <f t="shared" si="30"/>
        <v>5023389</v>
      </c>
    </row>
    <row r="149" spans="1:22" ht="19.5" customHeight="1">
      <c r="A149" s="58"/>
      <c r="B149" s="27" t="s">
        <v>10</v>
      </c>
      <c r="C149" s="93"/>
      <c r="D149" s="67">
        <v>828</v>
      </c>
      <c r="E149" s="67" t="s">
        <v>24</v>
      </c>
      <c r="F149" s="67" t="s">
        <v>49</v>
      </c>
      <c r="G149" s="67">
        <v>200</v>
      </c>
      <c r="H149" s="67">
        <v>828</v>
      </c>
      <c r="I149" s="67" t="s">
        <v>24</v>
      </c>
      <c r="J149" s="67" t="s">
        <v>49</v>
      </c>
      <c r="K149" s="67">
        <v>200</v>
      </c>
      <c r="L149" s="69">
        <f>3284529.3+(351627.4-20110.4)-180000-30431.4</f>
        <v>3405614.9</v>
      </c>
      <c r="M149" s="226">
        <f>4084422-M150-M151-6529</f>
        <v>3885839.6</v>
      </c>
      <c r="N149" s="336">
        <f>4000000-2173-N150-N151</f>
        <v>3805669.6</v>
      </c>
      <c r="O149" s="336">
        <f>4200000-673-O150-O151</f>
        <v>4007169.6</v>
      </c>
      <c r="P149" s="226">
        <v>4207842.5999999996</v>
      </c>
      <c r="Q149" s="226">
        <v>4407842.5999999996</v>
      </c>
      <c r="R149" s="226">
        <v>4607842.5999999996</v>
      </c>
      <c r="S149" s="291">
        <v>4807842.5999999996</v>
      </c>
    </row>
    <row r="150" spans="1:22" ht="18.75" customHeight="1">
      <c r="A150" s="58"/>
      <c r="B150" s="27" t="s">
        <v>10</v>
      </c>
      <c r="C150" s="93"/>
      <c r="D150" s="67">
        <v>828</v>
      </c>
      <c r="E150" s="67" t="s">
        <v>24</v>
      </c>
      <c r="F150" s="67" t="s">
        <v>49</v>
      </c>
      <c r="G150" s="67">
        <v>800</v>
      </c>
      <c r="H150" s="67">
        <v>828</v>
      </c>
      <c r="I150" s="67" t="s">
        <v>24</v>
      </c>
      <c r="J150" s="67" t="s">
        <v>49</v>
      </c>
      <c r="K150" s="67">
        <v>800</v>
      </c>
      <c r="L150" s="69">
        <v>2000</v>
      </c>
      <c r="M150" s="226">
        <v>5000</v>
      </c>
      <c r="N150" s="286">
        <v>5000</v>
      </c>
      <c r="O150" s="286">
        <v>5000</v>
      </c>
      <c r="P150" s="286">
        <v>5000</v>
      </c>
      <c r="Q150" s="286">
        <v>5000</v>
      </c>
      <c r="R150" s="286">
        <v>5000</v>
      </c>
      <c r="S150" s="291">
        <v>5000</v>
      </c>
    </row>
    <row r="151" spans="1:22" ht="16.5" customHeight="1">
      <c r="A151" s="58"/>
      <c r="B151" s="27" t="s">
        <v>101</v>
      </c>
      <c r="C151" s="93"/>
      <c r="D151" s="67">
        <v>828</v>
      </c>
      <c r="E151" s="67" t="s">
        <v>24</v>
      </c>
      <c r="F151" s="67" t="s">
        <v>49</v>
      </c>
      <c r="G151" s="67">
        <v>200</v>
      </c>
      <c r="H151" s="67">
        <v>828</v>
      </c>
      <c r="I151" s="67" t="s">
        <v>24</v>
      </c>
      <c r="J151" s="67" t="s">
        <v>173</v>
      </c>
      <c r="K151" s="67">
        <v>200</v>
      </c>
      <c r="L151" s="69">
        <v>20110.400000000001</v>
      </c>
      <c r="M151" s="287">
        <f>164649+22404.4</f>
        <v>187053.4</v>
      </c>
      <c r="N151" s="287">
        <f>164753+22404.4</f>
        <v>187157.4</v>
      </c>
      <c r="O151" s="287">
        <f>164753+22404.4</f>
        <v>187157.4</v>
      </c>
      <c r="P151" s="287">
        <f t="shared" ref="P151:S151" si="31">164753+22404.4</f>
        <v>187157.4</v>
      </c>
      <c r="Q151" s="287">
        <f t="shared" si="31"/>
        <v>187157.4</v>
      </c>
      <c r="R151" s="287">
        <f t="shared" si="31"/>
        <v>187157.4</v>
      </c>
      <c r="S151" s="287">
        <f t="shared" si="31"/>
        <v>187157.4</v>
      </c>
    </row>
    <row r="152" spans="1:22" ht="18" customHeight="1">
      <c r="A152" s="58"/>
      <c r="B152" s="27" t="s">
        <v>174</v>
      </c>
      <c r="C152" s="93"/>
      <c r="D152" s="93"/>
      <c r="E152" s="93"/>
      <c r="F152" s="93"/>
      <c r="G152" s="93"/>
      <c r="H152" s="67">
        <v>828</v>
      </c>
      <c r="I152" s="67" t="s">
        <v>24</v>
      </c>
      <c r="J152" s="67" t="s">
        <v>173</v>
      </c>
      <c r="K152" s="67">
        <v>600</v>
      </c>
      <c r="L152" s="152"/>
      <c r="M152" s="322">
        <v>22328</v>
      </c>
      <c r="N152" s="322">
        <v>22924</v>
      </c>
      <c r="O152" s="322">
        <v>23389</v>
      </c>
      <c r="P152" s="322">
        <v>23389</v>
      </c>
      <c r="Q152" s="322">
        <v>23389</v>
      </c>
      <c r="R152" s="322">
        <v>23389</v>
      </c>
      <c r="S152" s="323">
        <v>23389</v>
      </c>
    </row>
    <row r="153" spans="1:22" ht="19.5" customHeight="1">
      <c r="A153" s="58" t="s">
        <v>104</v>
      </c>
      <c r="B153" s="105" t="s">
        <v>67</v>
      </c>
      <c r="C153" s="105"/>
      <c r="D153" s="105"/>
      <c r="E153" s="105"/>
      <c r="F153" s="105"/>
      <c r="G153" s="105"/>
      <c r="H153" s="74"/>
      <c r="I153" s="74"/>
      <c r="J153" s="74"/>
      <c r="K153" s="74"/>
      <c r="L153" s="74"/>
      <c r="M153" s="288"/>
      <c r="N153" s="293"/>
      <c r="O153" s="288"/>
      <c r="P153" s="288"/>
      <c r="Q153" s="288"/>
      <c r="R153" s="288"/>
      <c r="S153" s="294"/>
    </row>
    <row r="154" spans="1:22" ht="17.25" customHeight="1">
      <c r="A154" s="58"/>
      <c r="B154" s="27" t="s">
        <v>10</v>
      </c>
      <c r="C154" s="93"/>
      <c r="D154" s="93"/>
      <c r="E154" s="93"/>
      <c r="F154" s="93"/>
      <c r="G154" s="93"/>
      <c r="H154" s="67">
        <v>828</v>
      </c>
      <c r="I154" s="67" t="s">
        <v>24</v>
      </c>
      <c r="J154" s="67" t="s">
        <v>49</v>
      </c>
      <c r="K154" s="67">
        <v>200</v>
      </c>
      <c r="L154" s="69">
        <v>1729823.5</v>
      </c>
      <c r="M154" s="335">
        <v>825404.8</v>
      </c>
      <c r="N154" s="373">
        <f>5060080.3-181.2+10.5-131260</f>
        <v>4928649.5999999996</v>
      </c>
      <c r="O154" s="336">
        <f>7304165.4-2178784.5-148.4-3630-131455+100000+131455-1774642.1-37920.4</f>
        <v>3409040</v>
      </c>
      <c r="P154" s="277">
        <v>5200000</v>
      </c>
      <c r="Q154" s="277">
        <v>5300000</v>
      </c>
      <c r="R154" s="277">
        <v>5400000</v>
      </c>
      <c r="S154" s="295">
        <v>5500000</v>
      </c>
      <c r="T154" s="1">
        <f>(O154)/30000</f>
        <v>113.63466666666666</v>
      </c>
      <c r="U154" s="1">
        <f>P154/30000</f>
        <v>173.33333333333334</v>
      </c>
      <c r="V154" s="20">
        <f>O154+O36</f>
        <v>5183682.0999999996</v>
      </c>
    </row>
    <row r="155" spans="1:22" ht="18.75" customHeight="1">
      <c r="A155" s="58" t="s">
        <v>105</v>
      </c>
      <c r="B155" s="105" t="s">
        <v>70</v>
      </c>
      <c r="C155" s="105"/>
      <c r="D155" s="105"/>
      <c r="E155" s="105"/>
      <c r="F155" s="105"/>
      <c r="G155" s="105"/>
      <c r="H155" s="27"/>
      <c r="I155" s="27"/>
      <c r="J155" s="27"/>
      <c r="K155" s="27"/>
      <c r="L155" s="27"/>
      <c r="M155" s="281"/>
      <c r="N155" s="296"/>
      <c r="O155" s="281"/>
      <c r="P155" s="281"/>
      <c r="Q155" s="281"/>
      <c r="R155" s="281"/>
      <c r="S155" s="297"/>
    </row>
    <row r="156" spans="1:22" ht="16.5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106</v>
      </c>
      <c r="K156" s="104">
        <v>500</v>
      </c>
      <c r="L156" s="69">
        <v>1566869.5999999996</v>
      </c>
      <c r="M156" s="337">
        <f>1301875.5-M161</f>
        <v>1261455.5</v>
      </c>
      <c r="N156" s="286"/>
      <c r="O156" s="226"/>
      <c r="P156" s="226"/>
      <c r="Q156" s="226"/>
      <c r="R156" s="226"/>
      <c r="S156" s="291"/>
      <c r="U156" s="20"/>
    </row>
    <row r="157" spans="1:22" ht="17.25" customHeight="1">
      <c r="A157" s="58"/>
      <c r="B157" s="27" t="s">
        <v>11</v>
      </c>
      <c r="C157" s="27"/>
      <c r="D157" s="27"/>
      <c r="E157" s="27"/>
      <c r="F157" s="27"/>
      <c r="G157" s="27"/>
      <c r="H157" s="27"/>
      <c r="I157" s="27"/>
      <c r="J157" s="27"/>
      <c r="K157" s="27"/>
      <c r="L157" s="69">
        <v>106166.82199999997</v>
      </c>
      <c r="M157" s="337">
        <f>83163.3-M162</f>
        <v>80583.3</v>
      </c>
      <c r="N157" s="286"/>
      <c r="O157" s="226"/>
      <c r="P157" s="226"/>
      <c r="Q157" s="226"/>
      <c r="R157" s="226"/>
      <c r="S157" s="291"/>
    </row>
    <row r="158" spans="1:22" ht="19.5" customHeight="1">
      <c r="A158" s="58" t="s">
        <v>107</v>
      </c>
      <c r="B158" s="105" t="s">
        <v>108</v>
      </c>
      <c r="C158" s="105"/>
      <c r="D158" s="105"/>
      <c r="E158" s="105"/>
      <c r="F158" s="105"/>
      <c r="G158" s="105"/>
      <c r="H158" s="27"/>
      <c r="I158" s="27"/>
      <c r="J158" s="27"/>
      <c r="K158" s="27"/>
      <c r="L158" s="27"/>
      <c r="M158" s="281"/>
      <c r="N158" s="296"/>
      <c r="O158" s="281"/>
      <c r="P158" s="281"/>
      <c r="Q158" s="281"/>
      <c r="R158" s="281"/>
      <c r="S158" s="297"/>
    </row>
    <row r="159" spans="1:22" ht="15.75" customHeight="1">
      <c r="A159" s="58"/>
      <c r="B159" s="27" t="s">
        <v>10</v>
      </c>
      <c r="C159" s="93"/>
      <c r="D159" s="93"/>
      <c r="E159" s="93"/>
      <c r="F159" s="93"/>
      <c r="G159" s="93"/>
      <c r="H159" s="67">
        <v>828</v>
      </c>
      <c r="I159" s="67" t="s">
        <v>24</v>
      </c>
      <c r="J159" s="67" t="s">
        <v>49</v>
      </c>
      <c r="K159" s="67">
        <v>200</v>
      </c>
      <c r="L159" s="69">
        <v>48991.9</v>
      </c>
      <c r="M159" s="281"/>
      <c r="N159" s="296"/>
      <c r="O159" s="226"/>
      <c r="P159" s="226">
        <v>100000</v>
      </c>
      <c r="Q159" s="226">
        <v>100000</v>
      </c>
      <c r="R159" s="226">
        <v>100000</v>
      </c>
      <c r="S159" s="291">
        <v>100000</v>
      </c>
    </row>
    <row r="160" spans="1:22" ht="20.25" customHeight="1">
      <c r="A160" s="58" t="s">
        <v>109</v>
      </c>
      <c r="B160" s="105" t="s">
        <v>110</v>
      </c>
      <c r="C160" s="105"/>
      <c r="D160" s="105"/>
      <c r="E160" s="105"/>
      <c r="F160" s="105"/>
      <c r="G160" s="105"/>
      <c r="H160" s="27"/>
      <c r="I160" s="27"/>
      <c r="J160" s="27"/>
      <c r="K160" s="27"/>
      <c r="L160" s="27"/>
      <c r="M160" s="281"/>
      <c r="N160" s="296"/>
      <c r="O160" s="281"/>
      <c r="P160" s="281"/>
      <c r="Q160" s="281"/>
      <c r="R160" s="281"/>
      <c r="S160" s="297"/>
    </row>
    <row r="161" spans="1:22" ht="16.5" customHeight="1">
      <c r="A161" s="58"/>
      <c r="B161" s="27" t="s">
        <v>10</v>
      </c>
      <c r="C161" s="93"/>
      <c r="D161" s="93"/>
      <c r="E161" s="93"/>
      <c r="F161" s="93"/>
      <c r="G161" s="93"/>
      <c r="H161" s="67">
        <v>828</v>
      </c>
      <c r="I161" s="67" t="s">
        <v>24</v>
      </c>
      <c r="J161" s="67" t="s">
        <v>106</v>
      </c>
      <c r="K161" s="104">
        <v>500</v>
      </c>
      <c r="L161" s="104"/>
      <c r="M161" s="226">
        <v>40420</v>
      </c>
      <c r="N161" s="286"/>
      <c r="O161" s="226"/>
      <c r="P161" s="226"/>
      <c r="Q161" s="226"/>
      <c r="R161" s="226"/>
      <c r="S161" s="291"/>
    </row>
    <row r="162" spans="1:22" ht="16.5" customHeight="1">
      <c r="A162" s="58"/>
      <c r="B162" s="27" t="s">
        <v>11</v>
      </c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26">
        <v>2580</v>
      </c>
      <c r="N162" s="286"/>
      <c r="O162" s="226"/>
      <c r="P162" s="226"/>
      <c r="Q162" s="226"/>
      <c r="R162" s="226"/>
      <c r="S162" s="291"/>
    </row>
    <row r="163" spans="1:22" ht="30.75" customHeight="1">
      <c r="A163" s="58" t="s">
        <v>111</v>
      </c>
      <c r="B163" s="151" t="s">
        <v>112</v>
      </c>
      <c r="C163" s="151"/>
      <c r="D163" s="151"/>
      <c r="E163" s="151"/>
      <c r="F163" s="151"/>
      <c r="G163" s="151"/>
      <c r="H163" s="158"/>
      <c r="I163" s="158"/>
      <c r="J163" s="158"/>
      <c r="K163" s="158"/>
      <c r="L163" s="158"/>
      <c r="M163" s="281"/>
      <c r="N163" s="296"/>
      <c r="O163" s="281"/>
      <c r="P163" s="281"/>
      <c r="Q163" s="281"/>
      <c r="R163" s="281"/>
      <c r="S163" s="297"/>
    </row>
    <row r="164" spans="1:22" ht="17.25" customHeight="1">
      <c r="A164" s="58"/>
      <c r="B164" s="27" t="s">
        <v>10</v>
      </c>
      <c r="C164" s="27"/>
      <c r="D164" s="27"/>
      <c r="E164" s="27"/>
      <c r="F164" s="27"/>
      <c r="G164" s="27"/>
      <c r="H164" s="104">
        <v>828</v>
      </c>
      <c r="I164" s="104" t="s">
        <v>24</v>
      </c>
      <c r="J164" s="104" t="s">
        <v>113</v>
      </c>
      <c r="K164" s="104">
        <v>200</v>
      </c>
      <c r="L164" s="69">
        <f>82893.1</f>
        <v>82893.100000000006</v>
      </c>
      <c r="M164" s="335">
        <v>83281.2</v>
      </c>
      <c r="N164" s="336">
        <v>201600</v>
      </c>
      <c r="O164" s="226">
        <v>0</v>
      </c>
      <c r="P164" s="226">
        <v>0</v>
      </c>
      <c r="Q164" s="226">
        <v>200000</v>
      </c>
      <c r="R164" s="226">
        <v>200000</v>
      </c>
      <c r="S164" s="291">
        <v>200000</v>
      </c>
    </row>
    <row r="165" spans="1:22" ht="48" customHeight="1">
      <c r="A165" s="58" t="s">
        <v>114</v>
      </c>
      <c r="B165" s="151" t="s">
        <v>194</v>
      </c>
      <c r="C165" s="151"/>
      <c r="D165" s="151"/>
      <c r="E165" s="151"/>
      <c r="F165" s="151"/>
      <c r="G165" s="151"/>
      <c r="H165" s="151"/>
      <c r="I165" s="151"/>
      <c r="J165" s="151"/>
      <c r="K165" s="151"/>
      <c r="L165" s="151"/>
      <c r="M165" s="298"/>
      <c r="N165" s="298"/>
      <c r="O165" s="281"/>
      <c r="P165" s="281"/>
      <c r="Q165" s="281"/>
      <c r="R165" s="281"/>
      <c r="S165" s="297"/>
      <c r="T165" s="253"/>
    </row>
    <row r="166" spans="1:22" ht="25.5" customHeight="1">
      <c r="A166" s="58"/>
      <c r="B166" s="27" t="s">
        <v>10</v>
      </c>
      <c r="C166" s="27"/>
      <c r="D166" s="27"/>
      <c r="E166" s="27"/>
      <c r="F166" s="27"/>
      <c r="G166" s="27"/>
      <c r="H166" s="104">
        <v>828</v>
      </c>
      <c r="I166" s="104" t="s">
        <v>24</v>
      </c>
      <c r="J166" s="104" t="s">
        <v>113</v>
      </c>
      <c r="K166" s="104">
        <v>200</v>
      </c>
      <c r="L166" s="69">
        <f>27358.6</f>
        <v>27358.6</v>
      </c>
      <c r="M166" s="336">
        <v>35092.800000000003</v>
      </c>
      <c r="N166" s="69">
        <v>0</v>
      </c>
      <c r="O166" s="69">
        <v>50000</v>
      </c>
      <c r="P166" s="69">
        <v>50000</v>
      </c>
      <c r="Q166" s="69">
        <v>50000</v>
      </c>
      <c r="R166" s="69">
        <v>50000</v>
      </c>
      <c r="S166" s="73">
        <v>50000</v>
      </c>
      <c r="T166" s="254"/>
    </row>
    <row r="167" spans="1:22" ht="33.75" customHeight="1">
      <c r="A167" s="250" t="s">
        <v>116</v>
      </c>
      <c r="B167" s="251" t="s">
        <v>117</v>
      </c>
      <c r="C167" s="251"/>
      <c r="D167" s="251"/>
      <c r="E167" s="251"/>
      <c r="F167" s="251"/>
      <c r="G167" s="251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52"/>
    </row>
    <row r="168" spans="1:22" ht="21" customHeight="1">
      <c r="A168" s="36"/>
      <c r="B168" s="27" t="s">
        <v>10</v>
      </c>
      <c r="C168" s="93"/>
      <c r="D168" s="93"/>
      <c r="E168" s="93"/>
      <c r="F168" s="93"/>
      <c r="G168" s="93"/>
      <c r="H168" s="67">
        <v>828</v>
      </c>
      <c r="I168" s="67" t="s">
        <v>24</v>
      </c>
      <c r="J168" s="67" t="s">
        <v>113</v>
      </c>
      <c r="K168" s="67">
        <v>200</v>
      </c>
      <c r="L168" s="159"/>
      <c r="M168" s="159"/>
      <c r="N168" s="336"/>
      <c r="O168" s="27"/>
      <c r="P168" s="27"/>
      <c r="Q168" s="27"/>
      <c r="R168" s="27"/>
      <c r="S168" s="86"/>
    </row>
    <row r="169" spans="1:22" ht="26.25" customHeight="1">
      <c r="A169" s="58" t="s">
        <v>118</v>
      </c>
      <c r="B169" s="59" t="s">
        <v>53</v>
      </c>
      <c r="C169" s="59"/>
      <c r="D169" s="59"/>
      <c r="E169" s="59"/>
      <c r="F169" s="59"/>
      <c r="G169" s="59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86"/>
    </row>
    <row r="170" spans="1:22" ht="21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49</v>
      </c>
      <c r="K170" s="104">
        <v>200</v>
      </c>
      <c r="L170" s="69">
        <f>40770.3+606+46992.4</f>
        <v>88368.700000000012</v>
      </c>
      <c r="M170" s="243">
        <f>35444</f>
        <v>35444</v>
      </c>
      <c r="N170" s="243">
        <f>52000-N171</f>
        <v>35000</v>
      </c>
      <c r="O170" s="243">
        <f>55000-O171</f>
        <v>37000</v>
      </c>
      <c r="P170" s="243">
        <f t="shared" ref="P170:S170" si="32">55000-P171</f>
        <v>37000</v>
      </c>
      <c r="Q170" s="243">
        <f t="shared" si="32"/>
        <v>37000</v>
      </c>
      <c r="R170" s="243">
        <f t="shared" si="32"/>
        <v>37000</v>
      </c>
      <c r="S170" s="249">
        <f t="shared" si="32"/>
        <v>37000</v>
      </c>
    </row>
    <row r="171" spans="1:22" ht="17.25" customHeight="1">
      <c r="A171" s="244"/>
      <c r="B171" s="27" t="s">
        <v>10</v>
      </c>
      <c r="C171" s="27"/>
      <c r="D171" s="27"/>
      <c r="E171" s="27"/>
      <c r="F171" s="27"/>
      <c r="G171" s="27"/>
      <c r="H171" s="104">
        <v>828</v>
      </c>
      <c r="I171" s="104" t="s">
        <v>24</v>
      </c>
      <c r="J171" s="241" t="s">
        <v>113</v>
      </c>
      <c r="K171" s="104">
        <v>200</v>
      </c>
      <c r="L171" s="245"/>
      <c r="M171" s="336">
        <f>16713+4423-M172</f>
        <v>16136</v>
      </c>
      <c r="N171" s="243">
        <v>17000</v>
      </c>
      <c r="O171" s="243">
        <v>18000</v>
      </c>
      <c r="P171" s="243">
        <v>18000</v>
      </c>
      <c r="Q171" s="243">
        <v>18000</v>
      </c>
      <c r="R171" s="243">
        <v>18000</v>
      </c>
      <c r="S171" s="249">
        <v>18000</v>
      </c>
    </row>
    <row r="172" spans="1:22" ht="17.25" customHeight="1">
      <c r="A172" s="244"/>
      <c r="B172" s="27" t="s">
        <v>10</v>
      </c>
      <c r="C172" s="93"/>
      <c r="D172" s="93"/>
      <c r="E172" s="93"/>
      <c r="F172" s="93"/>
      <c r="G172" s="93"/>
      <c r="H172" s="104">
        <v>828</v>
      </c>
      <c r="I172" s="104" t="s">
        <v>24</v>
      </c>
      <c r="J172" s="241" t="s">
        <v>113</v>
      </c>
      <c r="K172" s="67">
        <v>800</v>
      </c>
      <c r="L172" s="245"/>
      <c r="M172" s="336">
        <v>5000</v>
      </c>
      <c r="N172" s="371"/>
      <c r="O172" s="371"/>
      <c r="P172" s="371"/>
      <c r="Q172" s="371"/>
      <c r="R172" s="371"/>
      <c r="S172" s="372"/>
    </row>
    <row r="173" spans="1:22" ht="51.75" customHeight="1">
      <c r="A173" s="188" t="s">
        <v>119</v>
      </c>
      <c r="B173" s="189" t="s">
        <v>120</v>
      </c>
      <c r="C173" s="189"/>
      <c r="D173" s="189"/>
      <c r="E173" s="189"/>
      <c r="F173" s="189"/>
      <c r="G173" s="189"/>
      <c r="H173" s="190"/>
      <c r="I173" s="190"/>
      <c r="J173" s="190"/>
      <c r="K173" s="190"/>
      <c r="L173" s="191" t="e">
        <f>L176+L180+L183+L185+L188+L192+L194+L198+L200</f>
        <v>#REF!</v>
      </c>
      <c r="M173" s="191">
        <f>M176+M180+M183+M185+M188+M190+M192+M194+M196+M198+M200+M178</f>
        <v>1705736.9000000001</v>
      </c>
      <c r="N173" s="191">
        <f t="shared" ref="N173:S173" si="33">N176+N180+N183+N185+N188+N192+N194+N196+N198+N200+N178</f>
        <v>1348091.6</v>
      </c>
      <c r="O173" s="191">
        <f t="shared" si="33"/>
        <v>1348231.6</v>
      </c>
      <c r="P173" s="191">
        <f t="shared" si="33"/>
        <v>1383168.8</v>
      </c>
      <c r="Q173" s="191">
        <f t="shared" si="33"/>
        <v>1383168.8</v>
      </c>
      <c r="R173" s="191">
        <f t="shared" si="33"/>
        <v>1383168.8</v>
      </c>
      <c r="S173" s="191">
        <f t="shared" si="33"/>
        <v>1383168.8</v>
      </c>
      <c r="T173" s="20">
        <f>SUM(M173:S173)</f>
        <v>9934735.3000000007</v>
      </c>
      <c r="U173" s="161"/>
      <c r="V173" s="161"/>
    </row>
    <row r="174" spans="1:22" ht="23.25" customHeight="1">
      <c r="A174" s="210"/>
      <c r="B174" s="192" t="s">
        <v>10</v>
      </c>
      <c r="C174" s="192"/>
      <c r="D174" s="192"/>
      <c r="E174" s="192"/>
      <c r="F174" s="192"/>
      <c r="G174" s="192"/>
      <c r="H174" s="192"/>
      <c r="I174" s="192"/>
      <c r="J174" s="192"/>
      <c r="K174" s="192"/>
      <c r="L174" s="193" t="e">
        <f>L177+L179+L181+L184+L186+L189+#REF!+L193+L195+#REF!+L199+L201</f>
        <v>#REF!</v>
      </c>
      <c r="M174" s="193">
        <f>M177+M179+M181+M184+M186+M189+M191+M193+M195+M197+M199+M201</f>
        <v>1704448.7</v>
      </c>
      <c r="N174" s="193">
        <f t="shared" ref="N174:O174" si="34">N177+N179+N181+N184+N186+N189+N193+N195+N197+N199+N201</f>
        <v>1346803.4</v>
      </c>
      <c r="O174" s="193">
        <f t="shared" si="34"/>
        <v>1346943.4</v>
      </c>
      <c r="P174" s="193">
        <f t="shared" ref="P174:S174" si="35">P177+P179+P181+P184+P186+P189+P193+P195+P199+P201</f>
        <v>1381802.9</v>
      </c>
      <c r="Q174" s="193">
        <f t="shared" si="35"/>
        <v>1381802.9</v>
      </c>
      <c r="R174" s="193">
        <f t="shared" si="35"/>
        <v>1381802.9</v>
      </c>
      <c r="S174" s="211">
        <f t="shared" si="35"/>
        <v>1381802.9</v>
      </c>
      <c r="T174" s="20">
        <f>SUM(M174:S174)</f>
        <v>9925407.1000000015</v>
      </c>
    </row>
    <row r="175" spans="1:22" ht="20.25" customHeight="1">
      <c r="A175" s="210"/>
      <c r="B175" s="192" t="s">
        <v>11</v>
      </c>
      <c r="C175" s="192"/>
      <c r="D175" s="192"/>
      <c r="E175" s="192"/>
      <c r="F175" s="192"/>
      <c r="G175" s="192"/>
      <c r="H175" s="192"/>
      <c r="I175" s="192"/>
      <c r="J175" s="192"/>
      <c r="K175" s="192"/>
      <c r="L175" s="193">
        <f t="shared" ref="L175:S175" si="36">L182+L187</f>
        <v>2689</v>
      </c>
      <c r="M175" s="193">
        <f t="shared" si="36"/>
        <v>1288.2</v>
      </c>
      <c r="N175" s="193">
        <f t="shared" si="36"/>
        <v>1288.2</v>
      </c>
      <c r="O175" s="193">
        <f t="shared" si="36"/>
        <v>1288.2</v>
      </c>
      <c r="P175" s="193">
        <f t="shared" si="36"/>
        <v>1288.2</v>
      </c>
      <c r="Q175" s="193">
        <f t="shared" si="36"/>
        <v>1288.2</v>
      </c>
      <c r="R175" s="193">
        <f t="shared" si="36"/>
        <v>1288.2</v>
      </c>
      <c r="S175" s="211">
        <f t="shared" si="36"/>
        <v>1288.2</v>
      </c>
      <c r="T175" s="20">
        <f>SUM(M175:S175)</f>
        <v>9017.4</v>
      </c>
    </row>
    <row r="176" spans="1:22" ht="49.5" customHeight="1">
      <c r="A176" s="212" t="s">
        <v>121</v>
      </c>
      <c r="B176" s="194" t="s">
        <v>176</v>
      </c>
      <c r="C176" s="194"/>
      <c r="D176" s="194"/>
      <c r="E176" s="194"/>
      <c r="F176" s="194"/>
      <c r="G176" s="194"/>
      <c r="H176" s="192"/>
      <c r="I176" s="192"/>
      <c r="J176" s="192"/>
      <c r="K176" s="192"/>
      <c r="L176" s="195">
        <f>SUM(L177:L179)</f>
        <v>18232</v>
      </c>
      <c r="M176" s="195">
        <f t="shared" ref="M176:S176" si="37">M177</f>
        <v>20436</v>
      </c>
      <c r="N176" s="195">
        <f t="shared" si="37"/>
        <v>20436</v>
      </c>
      <c r="O176" s="195">
        <f t="shared" si="37"/>
        <v>20436</v>
      </c>
      <c r="P176" s="195">
        <f t="shared" si="37"/>
        <v>20436</v>
      </c>
      <c r="Q176" s="195">
        <f t="shared" si="37"/>
        <v>20436</v>
      </c>
      <c r="R176" s="195">
        <f t="shared" si="37"/>
        <v>20436</v>
      </c>
      <c r="S176" s="213">
        <f t="shared" si="37"/>
        <v>20436</v>
      </c>
    </row>
    <row r="177" spans="1:19" ht="18.75" customHeight="1">
      <c r="A177" s="214"/>
      <c r="B177" s="192" t="s">
        <v>10</v>
      </c>
      <c r="C177" s="196"/>
      <c r="D177" s="197">
        <v>828</v>
      </c>
      <c r="E177" s="198" t="s">
        <v>123</v>
      </c>
      <c r="F177" s="197" t="s">
        <v>124</v>
      </c>
      <c r="G177" s="197">
        <v>500</v>
      </c>
      <c r="H177" s="197">
        <v>828</v>
      </c>
      <c r="I177" s="198" t="s">
        <v>123</v>
      </c>
      <c r="J177" s="197" t="s">
        <v>124</v>
      </c>
      <c r="K177" s="197">
        <v>500</v>
      </c>
      <c r="L177" s="193">
        <v>18032</v>
      </c>
      <c r="M177" s="193">
        <v>20436</v>
      </c>
      <c r="N177" s="193">
        <v>20436</v>
      </c>
      <c r="O177" s="193">
        <v>20436</v>
      </c>
      <c r="P177" s="193">
        <v>20436</v>
      </c>
      <c r="Q177" s="193">
        <v>20436</v>
      </c>
      <c r="R177" s="193">
        <v>20436</v>
      </c>
      <c r="S177" s="211">
        <v>20436</v>
      </c>
    </row>
    <row r="178" spans="1:19" ht="81" customHeight="1">
      <c r="A178" s="212" t="s">
        <v>177</v>
      </c>
      <c r="B178" s="194" t="s">
        <v>178</v>
      </c>
      <c r="C178" s="196"/>
      <c r="D178" s="197"/>
      <c r="E178" s="198"/>
      <c r="F178" s="197"/>
      <c r="G178" s="197"/>
      <c r="H178" s="197"/>
      <c r="I178" s="198"/>
      <c r="J178" s="197"/>
      <c r="K178" s="197"/>
      <c r="L178" s="193"/>
      <c r="M178" s="195">
        <f t="shared" ref="M178:S178" si="38">M179</f>
        <v>200</v>
      </c>
      <c r="N178" s="195">
        <f t="shared" si="38"/>
        <v>200</v>
      </c>
      <c r="O178" s="195">
        <f t="shared" si="38"/>
        <v>200</v>
      </c>
      <c r="P178" s="195">
        <f t="shared" si="38"/>
        <v>200</v>
      </c>
      <c r="Q178" s="195">
        <f t="shared" si="38"/>
        <v>200</v>
      </c>
      <c r="R178" s="195">
        <f t="shared" si="38"/>
        <v>200</v>
      </c>
      <c r="S178" s="213">
        <f t="shared" si="38"/>
        <v>200</v>
      </c>
    </row>
    <row r="179" spans="1:19" ht="19.5" customHeight="1">
      <c r="A179" s="215"/>
      <c r="B179" s="192" t="s">
        <v>10</v>
      </c>
      <c r="C179" s="196"/>
      <c r="D179" s="197">
        <v>812</v>
      </c>
      <c r="E179" s="198" t="s">
        <v>125</v>
      </c>
      <c r="F179" s="197" t="s">
        <v>124</v>
      </c>
      <c r="G179" s="197">
        <v>500</v>
      </c>
      <c r="H179" s="197">
        <v>812</v>
      </c>
      <c r="I179" s="198" t="s">
        <v>125</v>
      </c>
      <c r="J179" s="197" t="s">
        <v>124</v>
      </c>
      <c r="K179" s="197">
        <v>500</v>
      </c>
      <c r="L179" s="193">
        <v>200</v>
      </c>
      <c r="M179" s="193">
        <v>200</v>
      </c>
      <c r="N179" s="193">
        <v>200</v>
      </c>
      <c r="O179" s="193">
        <v>200</v>
      </c>
      <c r="P179" s="193">
        <v>200</v>
      </c>
      <c r="Q179" s="193">
        <v>200</v>
      </c>
      <c r="R179" s="193">
        <v>200</v>
      </c>
      <c r="S179" s="211">
        <v>200</v>
      </c>
    </row>
    <row r="180" spans="1:19" ht="66.75" customHeight="1">
      <c r="A180" s="212" t="s">
        <v>129</v>
      </c>
      <c r="B180" s="194" t="s">
        <v>179</v>
      </c>
      <c r="C180" s="194"/>
      <c r="D180" s="192"/>
      <c r="E180" s="192"/>
      <c r="F180" s="192"/>
      <c r="G180" s="197"/>
      <c r="H180" s="192"/>
      <c r="I180" s="192"/>
      <c r="J180" s="192"/>
      <c r="K180" s="197"/>
      <c r="L180" s="195">
        <f t="shared" ref="L180:S180" si="39">SUM(L181:L182)</f>
        <v>16664.7</v>
      </c>
      <c r="M180" s="195">
        <f t="shared" si="39"/>
        <v>13876</v>
      </c>
      <c r="N180" s="195">
        <f t="shared" si="39"/>
        <v>13876</v>
      </c>
      <c r="O180" s="195">
        <f t="shared" si="39"/>
        <v>13876</v>
      </c>
      <c r="P180" s="195">
        <f t="shared" si="39"/>
        <v>13876</v>
      </c>
      <c r="Q180" s="195">
        <f t="shared" si="39"/>
        <v>13876</v>
      </c>
      <c r="R180" s="195">
        <f t="shared" si="39"/>
        <v>13876</v>
      </c>
      <c r="S180" s="213">
        <f t="shared" si="39"/>
        <v>13876</v>
      </c>
    </row>
    <row r="181" spans="1:19" ht="18" customHeight="1">
      <c r="A181" s="215"/>
      <c r="B181" s="192" t="s">
        <v>10</v>
      </c>
      <c r="C181" s="192"/>
      <c r="D181" s="197">
        <v>828</v>
      </c>
      <c r="E181" s="198" t="s">
        <v>123</v>
      </c>
      <c r="F181" s="197" t="s">
        <v>128</v>
      </c>
      <c r="G181" s="197">
        <v>500</v>
      </c>
      <c r="H181" s="197">
        <v>828</v>
      </c>
      <c r="I181" s="198" t="s">
        <v>123</v>
      </c>
      <c r="J181" s="197" t="s">
        <v>128</v>
      </c>
      <c r="K181" s="197">
        <v>500</v>
      </c>
      <c r="L181" s="193">
        <v>14803</v>
      </c>
      <c r="M181" s="199">
        <v>12936.8</v>
      </c>
      <c r="N181" s="199">
        <v>12936.8</v>
      </c>
      <c r="O181" s="199">
        <v>12936.8</v>
      </c>
      <c r="P181" s="199">
        <v>12936.8</v>
      </c>
      <c r="Q181" s="199">
        <v>12936.8</v>
      </c>
      <c r="R181" s="199">
        <v>12936.8</v>
      </c>
      <c r="S181" s="216">
        <v>12936.8</v>
      </c>
    </row>
    <row r="182" spans="1:19" ht="21" customHeight="1">
      <c r="A182" s="215"/>
      <c r="B182" s="192" t="s">
        <v>11</v>
      </c>
      <c r="C182" s="192"/>
      <c r="D182" s="192"/>
      <c r="E182" s="192"/>
      <c r="F182" s="192"/>
      <c r="G182" s="192"/>
      <c r="H182" s="192"/>
      <c r="I182" s="192"/>
      <c r="J182" s="192"/>
      <c r="K182" s="192"/>
      <c r="L182" s="193">
        <f>1069.7+792</f>
        <v>1861.7</v>
      </c>
      <c r="M182" s="199">
        <v>939.2</v>
      </c>
      <c r="N182" s="199">
        <v>939.2</v>
      </c>
      <c r="O182" s="199">
        <v>939.2</v>
      </c>
      <c r="P182" s="199">
        <v>939.2</v>
      </c>
      <c r="Q182" s="199">
        <v>939.2</v>
      </c>
      <c r="R182" s="199">
        <v>939.2</v>
      </c>
      <c r="S182" s="216">
        <v>939.2</v>
      </c>
    </row>
    <row r="183" spans="1:19" ht="51.75" customHeight="1">
      <c r="A183" s="212" t="s">
        <v>132</v>
      </c>
      <c r="B183" s="200" t="s">
        <v>180</v>
      </c>
      <c r="C183" s="194"/>
      <c r="D183" s="192"/>
      <c r="E183" s="192"/>
      <c r="F183" s="192"/>
      <c r="G183" s="192"/>
      <c r="H183" s="192"/>
      <c r="I183" s="192"/>
      <c r="J183" s="192"/>
      <c r="K183" s="192"/>
      <c r="L183" s="195">
        <f t="shared" ref="L183:S183" si="40">L184</f>
        <v>163.19999999999999</v>
      </c>
      <c r="M183" s="195">
        <f t="shared" si="40"/>
        <v>163.19999999999999</v>
      </c>
      <c r="N183" s="195">
        <f t="shared" si="40"/>
        <v>163.19999999999999</v>
      </c>
      <c r="O183" s="195">
        <f t="shared" si="40"/>
        <v>163.19999999999999</v>
      </c>
      <c r="P183" s="195">
        <f t="shared" si="40"/>
        <v>163.19999999999999</v>
      </c>
      <c r="Q183" s="195">
        <f t="shared" si="40"/>
        <v>163.19999999999999</v>
      </c>
      <c r="R183" s="195">
        <f t="shared" si="40"/>
        <v>163.19999999999999</v>
      </c>
      <c r="S183" s="213">
        <f t="shared" si="40"/>
        <v>163.19999999999999</v>
      </c>
    </row>
    <row r="184" spans="1:19" ht="18" customHeight="1">
      <c r="A184" s="260"/>
      <c r="B184" s="261" t="s">
        <v>10</v>
      </c>
      <c r="C184" s="261"/>
      <c r="D184" s="266">
        <v>828</v>
      </c>
      <c r="E184" s="267" t="s">
        <v>123</v>
      </c>
      <c r="F184" s="266" t="s">
        <v>131</v>
      </c>
      <c r="G184" s="266">
        <v>500</v>
      </c>
      <c r="H184" s="266">
        <v>828</v>
      </c>
      <c r="I184" s="267" t="s">
        <v>123</v>
      </c>
      <c r="J184" s="266" t="s">
        <v>131</v>
      </c>
      <c r="K184" s="266">
        <v>500</v>
      </c>
      <c r="L184" s="262">
        <v>163.19999999999999</v>
      </c>
      <c r="M184" s="262">
        <v>163.19999999999999</v>
      </c>
      <c r="N184" s="262">
        <v>163.19999999999999</v>
      </c>
      <c r="O184" s="262">
        <v>163.19999999999999</v>
      </c>
      <c r="P184" s="262">
        <v>163.19999999999999</v>
      </c>
      <c r="Q184" s="262">
        <v>163.19999999999999</v>
      </c>
      <c r="R184" s="262">
        <v>163.19999999999999</v>
      </c>
      <c r="S184" s="268">
        <v>163.19999999999999</v>
      </c>
    </row>
    <row r="185" spans="1:19" ht="34.5" customHeight="1">
      <c r="A185" s="255" t="s">
        <v>135</v>
      </c>
      <c r="B185" s="256" t="s">
        <v>195</v>
      </c>
      <c r="C185" s="256"/>
      <c r="D185" s="257"/>
      <c r="E185" s="257"/>
      <c r="F185" s="257"/>
      <c r="G185" s="257"/>
      <c r="H185" s="257"/>
      <c r="I185" s="257"/>
      <c r="J185" s="257"/>
      <c r="K185" s="257"/>
      <c r="L185" s="258">
        <f t="shared" ref="L185:S185" si="41">SUM(L186:L187)</f>
        <v>12127.3</v>
      </c>
      <c r="M185" s="258">
        <f t="shared" si="41"/>
        <v>5057.8999999999996</v>
      </c>
      <c r="N185" s="258">
        <f t="shared" si="41"/>
        <v>5057.8999999999996</v>
      </c>
      <c r="O185" s="258">
        <f t="shared" si="41"/>
        <v>5057.8999999999996</v>
      </c>
      <c r="P185" s="258">
        <f t="shared" si="41"/>
        <v>5057.8999999999996</v>
      </c>
      <c r="Q185" s="258">
        <f t="shared" si="41"/>
        <v>5057.8999999999996</v>
      </c>
      <c r="R185" s="258">
        <f t="shared" si="41"/>
        <v>5057.8999999999996</v>
      </c>
      <c r="S185" s="259">
        <f t="shared" si="41"/>
        <v>5057.8999999999996</v>
      </c>
    </row>
    <row r="186" spans="1:19" ht="18.75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134</v>
      </c>
      <c r="G186" s="197">
        <v>500</v>
      </c>
      <c r="H186" s="197">
        <v>828</v>
      </c>
      <c r="I186" s="198" t="s">
        <v>123</v>
      </c>
      <c r="J186" s="197" t="s">
        <v>134</v>
      </c>
      <c r="K186" s="197">
        <v>500</v>
      </c>
      <c r="L186" s="193">
        <v>11300</v>
      </c>
      <c r="M186" s="201">
        <v>4708.8999999999996</v>
      </c>
      <c r="N186" s="201">
        <v>4708.8999999999996</v>
      </c>
      <c r="O186" s="201">
        <v>4708.8999999999996</v>
      </c>
      <c r="P186" s="201">
        <v>4708.8999999999996</v>
      </c>
      <c r="Q186" s="201">
        <v>4708.8999999999996</v>
      </c>
      <c r="R186" s="201">
        <v>4708.8999999999996</v>
      </c>
      <c r="S186" s="217">
        <v>4708.8999999999996</v>
      </c>
    </row>
    <row r="187" spans="1:19" ht="18" customHeight="1">
      <c r="A187" s="260"/>
      <c r="B187" s="261" t="s">
        <v>11</v>
      </c>
      <c r="C187" s="261"/>
      <c r="D187" s="261"/>
      <c r="E187" s="261"/>
      <c r="F187" s="261"/>
      <c r="G187" s="261"/>
      <c r="H187" s="261"/>
      <c r="I187" s="261"/>
      <c r="J187" s="261"/>
      <c r="K187" s="261"/>
      <c r="L187" s="262">
        <v>827.3</v>
      </c>
      <c r="M187" s="263">
        <v>349</v>
      </c>
      <c r="N187" s="263">
        <v>349</v>
      </c>
      <c r="O187" s="263">
        <v>349</v>
      </c>
      <c r="P187" s="263">
        <v>349</v>
      </c>
      <c r="Q187" s="263">
        <v>349</v>
      </c>
      <c r="R187" s="263">
        <v>349</v>
      </c>
      <c r="S187" s="264">
        <v>349</v>
      </c>
    </row>
    <row r="188" spans="1:19" ht="46.5" customHeight="1">
      <c r="A188" s="255" t="s">
        <v>139</v>
      </c>
      <c r="B188" s="256" t="s">
        <v>206</v>
      </c>
      <c r="C188" s="256"/>
      <c r="D188" s="257"/>
      <c r="E188" s="257"/>
      <c r="F188" s="257"/>
      <c r="G188" s="257"/>
      <c r="H188" s="257"/>
      <c r="I188" s="257"/>
      <c r="J188" s="257"/>
      <c r="K188" s="257"/>
      <c r="L188" s="258" t="e">
        <f>L189+#REF!</f>
        <v>#REF!</v>
      </c>
      <c r="M188" s="258">
        <f t="shared" ref="M188:S188" si="42">M189</f>
        <v>1067892</v>
      </c>
      <c r="N188" s="258">
        <f t="shared" si="42"/>
        <v>1067892</v>
      </c>
      <c r="O188" s="258">
        <f t="shared" si="42"/>
        <v>1067892</v>
      </c>
      <c r="P188" s="258">
        <f t="shared" si="42"/>
        <v>1067892</v>
      </c>
      <c r="Q188" s="258">
        <f t="shared" si="42"/>
        <v>1067892</v>
      </c>
      <c r="R188" s="258">
        <f t="shared" si="42"/>
        <v>1067892</v>
      </c>
      <c r="S188" s="259">
        <f t="shared" si="42"/>
        <v>1067892</v>
      </c>
    </row>
    <row r="189" spans="1:19" ht="18.75" customHeight="1">
      <c r="A189" s="218"/>
      <c r="B189" s="192" t="s">
        <v>10</v>
      </c>
      <c r="C189" s="192"/>
      <c r="D189" s="197">
        <v>828</v>
      </c>
      <c r="E189" s="198" t="s">
        <v>123</v>
      </c>
      <c r="F189" s="197" t="s">
        <v>137</v>
      </c>
      <c r="G189" s="197">
        <v>200</v>
      </c>
      <c r="H189" s="197">
        <v>828</v>
      </c>
      <c r="I189" s="198" t="s">
        <v>123</v>
      </c>
      <c r="J189" s="197" t="s">
        <v>210</v>
      </c>
      <c r="K189" s="197">
        <v>200</v>
      </c>
      <c r="L189" s="193">
        <v>1067892</v>
      </c>
      <c r="M189" s="201">
        <v>1067892</v>
      </c>
      <c r="N189" s="201">
        <v>1067892</v>
      </c>
      <c r="O189" s="201">
        <v>1067892</v>
      </c>
      <c r="P189" s="201">
        <v>1067892</v>
      </c>
      <c r="Q189" s="201">
        <v>1067892</v>
      </c>
      <c r="R189" s="201">
        <v>1067892</v>
      </c>
      <c r="S189" s="217">
        <v>1067892</v>
      </c>
    </row>
    <row r="190" spans="1:19" ht="40.5" customHeight="1">
      <c r="A190" s="212" t="s">
        <v>142</v>
      </c>
      <c r="B190" s="256" t="s">
        <v>207</v>
      </c>
      <c r="C190" s="192"/>
      <c r="D190" s="197"/>
      <c r="E190" s="198"/>
      <c r="F190" s="197"/>
      <c r="G190" s="197"/>
      <c r="H190" s="197"/>
      <c r="I190" s="198"/>
      <c r="J190" s="197"/>
      <c r="K190" s="197"/>
      <c r="L190" s="193"/>
      <c r="M190" s="258">
        <f>M191</f>
        <v>357780</v>
      </c>
      <c r="N190" s="201"/>
      <c r="O190" s="201"/>
      <c r="P190" s="201"/>
      <c r="Q190" s="201"/>
      <c r="R190" s="201"/>
      <c r="S190" s="217"/>
    </row>
    <row r="191" spans="1:19" ht="18.75" customHeight="1">
      <c r="A191" s="215"/>
      <c r="B191" s="192" t="s">
        <v>10</v>
      </c>
      <c r="C191" s="192"/>
      <c r="D191" s="197"/>
      <c r="E191" s="198"/>
      <c r="F191" s="197"/>
      <c r="G191" s="197"/>
      <c r="H191" s="353">
        <v>828</v>
      </c>
      <c r="I191" s="354" t="s">
        <v>123</v>
      </c>
      <c r="J191" s="353" t="s">
        <v>209</v>
      </c>
      <c r="K191" s="353">
        <v>500</v>
      </c>
      <c r="L191" s="193"/>
      <c r="M191" s="336">
        <v>357780</v>
      </c>
      <c r="N191" s="201"/>
      <c r="O191" s="201"/>
      <c r="P191" s="201"/>
      <c r="Q191" s="201"/>
      <c r="R191" s="201"/>
      <c r="S191" s="217"/>
    </row>
    <row r="192" spans="1:19" ht="62.25" customHeight="1">
      <c r="A192" s="212" t="s">
        <v>146</v>
      </c>
      <c r="B192" s="194" t="s">
        <v>183</v>
      </c>
      <c r="C192" s="194"/>
      <c r="D192" s="192"/>
      <c r="E192" s="192"/>
      <c r="F192" s="192"/>
      <c r="G192" s="192"/>
      <c r="H192" s="192"/>
      <c r="I192" s="192"/>
      <c r="J192" s="192"/>
      <c r="K192" s="192"/>
      <c r="L192" s="195">
        <f t="shared" ref="L192:S192" si="43">L193</f>
        <v>229866</v>
      </c>
      <c r="M192" s="195">
        <f t="shared" si="43"/>
        <v>229866</v>
      </c>
      <c r="N192" s="195">
        <f t="shared" si="43"/>
        <v>229866</v>
      </c>
      <c r="O192" s="195">
        <f t="shared" si="43"/>
        <v>229866</v>
      </c>
      <c r="P192" s="195">
        <f t="shared" si="43"/>
        <v>229866</v>
      </c>
      <c r="Q192" s="195">
        <f t="shared" si="43"/>
        <v>229866</v>
      </c>
      <c r="R192" s="195">
        <f t="shared" si="43"/>
        <v>229866</v>
      </c>
      <c r="S192" s="213">
        <f t="shared" si="43"/>
        <v>229866</v>
      </c>
    </row>
    <row r="193" spans="1:19" ht="17.25" customHeight="1">
      <c r="A193" s="218"/>
      <c r="B193" s="192" t="s">
        <v>10</v>
      </c>
      <c r="C193" s="192"/>
      <c r="D193" s="197">
        <v>828</v>
      </c>
      <c r="E193" s="198" t="s">
        <v>123</v>
      </c>
      <c r="F193" s="197" t="s">
        <v>141</v>
      </c>
      <c r="G193" s="197">
        <v>800</v>
      </c>
      <c r="H193" s="197">
        <v>828</v>
      </c>
      <c r="I193" s="198" t="s">
        <v>123</v>
      </c>
      <c r="J193" s="197" t="s">
        <v>141</v>
      </c>
      <c r="K193" s="197">
        <v>800</v>
      </c>
      <c r="L193" s="193">
        <v>229866</v>
      </c>
      <c r="M193" s="201">
        <v>229866</v>
      </c>
      <c r="N193" s="201">
        <v>229866</v>
      </c>
      <c r="O193" s="201">
        <v>229866</v>
      </c>
      <c r="P193" s="201">
        <v>229866</v>
      </c>
      <c r="Q193" s="201">
        <v>229866</v>
      </c>
      <c r="R193" s="201">
        <v>229866</v>
      </c>
      <c r="S193" s="217">
        <v>229866</v>
      </c>
    </row>
    <row r="194" spans="1:19" ht="47.25">
      <c r="A194" s="212" t="s">
        <v>149</v>
      </c>
      <c r="B194" s="194" t="s">
        <v>184</v>
      </c>
      <c r="C194" s="194"/>
      <c r="D194" s="192"/>
      <c r="E194" s="192"/>
      <c r="F194" s="192"/>
      <c r="G194" s="192"/>
      <c r="H194" s="192"/>
      <c r="I194" s="192"/>
      <c r="J194" s="192"/>
      <c r="K194" s="192"/>
      <c r="L194" s="195">
        <f t="shared" ref="L194:S194" si="44">SUM(L195:L195)</f>
        <v>4500</v>
      </c>
      <c r="M194" s="195">
        <f t="shared" si="44"/>
        <v>3294</v>
      </c>
      <c r="N194" s="195">
        <f t="shared" si="44"/>
        <v>3425.8</v>
      </c>
      <c r="O194" s="195">
        <f t="shared" si="44"/>
        <v>3562.8</v>
      </c>
      <c r="P194" s="195">
        <f t="shared" si="44"/>
        <v>4500</v>
      </c>
      <c r="Q194" s="195">
        <f t="shared" si="44"/>
        <v>4500</v>
      </c>
      <c r="R194" s="195">
        <f t="shared" si="44"/>
        <v>4500</v>
      </c>
      <c r="S194" s="213">
        <f t="shared" si="44"/>
        <v>4500</v>
      </c>
    </row>
    <row r="195" spans="1:19" ht="16.5" customHeight="1">
      <c r="A195" s="218"/>
      <c r="B195" s="196" t="s">
        <v>10</v>
      </c>
      <c r="C195" s="196"/>
      <c r="D195" s="197">
        <v>810</v>
      </c>
      <c r="E195" s="198" t="s">
        <v>123</v>
      </c>
      <c r="F195" s="197" t="s">
        <v>144</v>
      </c>
      <c r="G195" s="197">
        <v>800</v>
      </c>
      <c r="H195" s="197">
        <v>810</v>
      </c>
      <c r="I195" s="198" t="s">
        <v>123</v>
      </c>
      <c r="J195" s="197" t="s">
        <v>144</v>
      </c>
      <c r="K195" s="197">
        <v>800</v>
      </c>
      <c r="L195" s="193">
        <v>4500</v>
      </c>
      <c r="M195" s="341">
        <f>3294</f>
        <v>3294</v>
      </c>
      <c r="N195" s="341">
        <f>3425.8</f>
        <v>3425.8</v>
      </c>
      <c r="O195" s="341">
        <f>3562.8</f>
        <v>3562.8</v>
      </c>
      <c r="P195" s="202">
        <v>4500</v>
      </c>
      <c r="Q195" s="202">
        <v>4500</v>
      </c>
      <c r="R195" s="202">
        <v>4500</v>
      </c>
      <c r="S195" s="219">
        <v>4500</v>
      </c>
    </row>
    <row r="196" spans="1:19" ht="46.5" customHeight="1">
      <c r="A196" s="212" t="s">
        <v>186</v>
      </c>
      <c r="B196" s="342" t="s">
        <v>200</v>
      </c>
      <c r="C196" s="196"/>
      <c r="D196" s="197"/>
      <c r="E196" s="198"/>
      <c r="F196" s="197"/>
      <c r="G196" s="197"/>
      <c r="H196" s="197"/>
      <c r="I196" s="198"/>
      <c r="J196" s="197"/>
      <c r="K196" s="197"/>
      <c r="L196" s="193"/>
      <c r="M196" s="195">
        <f>M197</f>
        <v>71.8</v>
      </c>
      <c r="N196" s="195">
        <f t="shared" ref="N196:R196" si="45">N197</f>
        <v>74.7</v>
      </c>
      <c r="O196" s="195">
        <f t="shared" si="45"/>
        <v>77.7</v>
      </c>
      <c r="P196" s="195">
        <f t="shared" si="45"/>
        <v>77.7</v>
      </c>
      <c r="Q196" s="195">
        <f t="shared" si="45"/>
        <v>77.7</v>
      </c>
      <c r="R196" s="195">
        <f t="shared" si="45"/>
        <v>77.7</v>
      </c>
      <c r="S196" s="213">
        <f>S197</f>
        <v>77.7</v>
      </c>
    </row>
    <row r="197" spans="1:19" ht="17.25" customHeight="1">
      <c r="A197" s="215"/>
      <c r="B197" s="196" t="s">
        <v>10</v>
      </c>
      <c r="C197" s="196"/>
      <c r="D197" s="197"/>
      <c r="E197" s="198"/>
      <c r="F197" s="197"/>
      <c r="G197" s="197"/>
      <c r="H197" s="338">
        <v>810</v>
      </c>
      <c r="I197" s="339" t="s">
        <v>123</v>
      </c>
      <c r="J197" s="339" t="s">
        <v>202</v>
      </c>
      <c r="K197" s="339">
        <v>800</v>
      </c>
      <c r="L197" s="225"/>
      <c r="M197" s="340">
        <v>71.8</v>
      </c>
      <c r="N197" s="340">
        <v>74.7</v>
      </c>
      <c r="O197" s="340">
        <v>77.7</v>
      </c>
      <c r="P197" s="340">
        <v>77.7</v>
      </c>
      <c r="Q197" s="340">
        <v>77.7</v>
      </c>
      <c r="R197" s="340">
        <v>77.7</v>
      </c>
      <c r="S197" s="340">
        <v>77.7</v>
      </c>
    </row>
    <row r="198" spans="1:19" ht="49.5" customHeight="1">
      <c r="A198" s="212" t="s">
        <v>201</v>
      </c>
      <c r="B198" s="194" t="s">
        <v>199</v>
      </c>
      <c r="C198" s="194"/>
      <c r="D198" s="192"/>
      <c r="E198" s="192"/>
      <c r="F198" s="192"/>
      <c r="G198" s="192"/>
      <c r="H198" s="192"/>
      <c r="I198" s="192"/>
      <c r="J198" s="192"/>
      <c r="K198" s="192"/>
      <c r="L198" s="195">
        <f t="shared" ref="L198:S198" si="46">L199</f>
        <v>6700</v>
      </c>
      <c r="M198" s="195">
        <f t="shared" si="46"/>
        <v>7100</v>
      </c>
      <c r="N198" s="195">
        <f t="shared" si="46"/>
        <v>7100</v>
      </c>
      <c r="O198" s="195">
        <f t="shared" si="46"/>
        <v>7100</v>
      </c>
      <c r="P198" s="195">
        <f t="shared" si="46"/>
        <v>7100</v>
      </c>
      <c r="Q198" s="195">
        <f t="shared" si="46"/>
        <v>7100</v>
      </c>
      <c r="R198" s="195">
        <f t="shared" si="46"/>
        <v>7100</v>
      </c>
      <c r="S198" s="213">
        <f t="shared" si="46"/>
        <v>7100</v>
      </c>
    </row>
    <row r="199" spans="1:19" ht="18" customHeight="1">
      <c r="B199" s="192" t="s">
        <v>10</v>
      </c>
      <c r="C199" s="192"/>
      <c r="D199" s="197">
        <v>828</v>
      </c>
      <c r="E199" s="198" t="s">
        <v>123</v>
      </c>
      <c r="F199" s="197" t="s">
        <v>148</v>
      </c>
      <c r="G199" s="197">
        <v>800</v>
      </c>
      <c r="H199" s="197">
        <v>828</v>
      </c>
      <c r="I199" s="198" t="s">
        <v>123</v>
      </c>
      <c r="J199" s="197" t="s">
        <v>148</v>
      </c>
      <c r="K199" s="197">
        <v>800</v>
      </c>
      <c r="L199" s="193">
        <v>6700</v>
      </c>
      <c r="M199" s="202">
        <v>7100</v>
      </c>
      <c r="N199" s="202">
        <v>7100</v>
      </c>
      <c r="O199" s="202">
        <v>7100</v>
      </c>
      <c r="P199" s="202">
        <v>7100</v>
      </c>
      <c r="Q199" s="202">
        <v>7100</v>
      </c>
      <c r="R199" s="202">
        <v>7100</v>
      </c>
      <c r="S199" s="219">
        <v>7100</v>
      </c>
    </row>
    <row r="200" spans="1:19" ht="48.75" customHeight="1">
      <c r="A200" s="212" t="s">
        <v>208</v>
      </c>
      <c r="B200" s="194" t="s">
        <v>187</v>
      </c>
      <c r="C200" s="194"/>
      <c r="D200" s="192"/>
      <c r="E200" s="192"/>
      <c r="F200" s="192"/>
      <c r="G200" s="192"/>
      <c r="H200" s="192"/>
      <c r="I200" s="192"/>
      <c r="J200" s="192"/>
      <c r="K200" s="192"/>
      <c r="L200" s="195">
        <f t="shared" ref="L200:S200" si="47">L201</f>
        <v>34000</v>
      </c>
      <c r="M200" s="195">
        <f t="shared" si="47"/>
        <v>0</v>
      </c>
      <c r="N200" s="195">
        <f t="shared" si="47"/>
        <v>0</v>
      </c>
      <c r="O200" s="195">
        <f t="shared" si="47"/>
        <v>0</v>
      </c>
      <c r="P200" s="195">
        <f t="shared" si="47"/>
        <v>34000</v>
      </c>
      <c r="Q200" s="195">
        <f t="shared" si="47"/>
        <v>34000</v>
      </c>
      <c r="R200" s="195">
        <f t="shared" si="47"/>
        <v>34000</v>
      </c>
      <c r="S200" s="213">
        <f t="shared" si="47"/>
        <v>34000</v>
      </c>
    </row>
    <row r="201" spans="1:19" ht="21.75" customHeight="1">
      <c r="A201" s="215"/>
      <c r="B201" s="192" t="s">
        <v>10</v>
      </c>
      <c r="C201" s="192"/>
      <c r="D201" s="197">
        <v>828</v>
      </c>
      <c r="E201" s="198" t="s">
        <v>123</v>
      </c>
      <c r="F201" s="197" t="s">
        <v>151</v>
      </c>
      <c r="G201" s="197">
        <v>800</v>
      </c>
      <c r="H201" s="197">
        <v>828</v>
      </c>
      <c r="I201" s="198" t="s">
        <v>123</v>
      </c>
      <c r="J201" s="197" t="s">
        <v>151</v>
      </c>
      <c r="K201" s="197">
        <v>800</v>
      </c>
      <c r="L201" s="193">
        <v>34000</v>
      </c>
      <c r="M201" s="193">
        <v>0</v>
      </c>
      <c r="N201" s="193">
        <v>0</v>
      </c>
      <c r="O201" s="193">
        <v>0</v>
      </c>
      <c r="P201" s="193">
        <v>34000</v>
      </c>
      <c r="Q201" s="193">
        <v>34000</v>
      </c>
      <c r="R201" s="193">
        <v>34000</v>
      </c>
      <c r="S201" s="211">
        <v>34000</v>
      </c>
    </row>
    <row r="202" spans="1:19" ht="77.25" customHeight="1">
      <c r="A202" s="203" t="s">
        <v>152</v>
      </c>
      <c r="B202" s="204" t="s">
        <v>153</v>
      </c>
      <c r="C202" s="204"/>
      <c r="D202" s="205"/>
      <c r="E202" s="205"/>
      <c r="F202" s="205"/>
      <c r="G202" s="205"/>
      <c r="H202" s="205"/>
      <c r="I202" s="205"/>
      <c r="J202" s="205"/>
      <c r="K202" s="205"/>
      <c r="L202" s="206" t="e">
        <f>L205+#REF!+L207+L209</f>
        <v>#REF!</v>
      </c>
      <c r="M202" s="206">
        <f t="shared" ref="M202:S202" si="48">M205+M207+M209</f>
        <v>217848.40000000002</v>
      </c>
      <c r="N202" s="206">
        <f t="shared" si="48"/>
        <v>225531.8</v>
      </c>
      <c r="O202" s="206">
        <f t="shared" si="48"/>
        <v>232989.8</v>
      </c>
      <c r="P202" s="206">
        <f t="shared" si="48"/>
        <v>242309.39199999999</v>
      </c>
      <c r="Q202" s="206">
        <f t="shared" si="48"/>
        <v>252001.76767999999</v>
      </c>
      <c r="R202" s="206">
        <f t="shared" si="48"/>
        <v>262081.83838720003</v>
      </c>
      <c r="S202" s="220">
        <f t="shared" si="48"/>
        <v>272565.11192268803</v>
      </c>
    </row>
    <row r="203" spans="1:19" ht="18" customHeight="1">
      <c r="A203" s="36"/>
      <c r="B203" s="27" t="s">
        <v>10</v>
      </c>
      <c r="C203" s="27"/>
      <c r="D203" s="74"/>
      <c r="E203" s="74"/>
      <c r="F203" s="74"/>
      <c r="G203" s="74"/>
      <c r="H203" s="74"/>
      <c r="I203" s="74"/>
      <c r="J203" s="74"/>
      <c r="K203" s="74"/>
      <c r="L203" s="69">
        <f t="shared" ref="L203:S203" si="49">SUM(L205:L209)</f>
        <v>213801.2</v>
      </c>
      <c r="M203" s="69">
        <f t="shared" si="49"/>
        <v>217848.40000000002</v>
      </c>
      <c r="N203" s="71">
        <f t="shared" si="49"/>
        <v>225531.8</v>
      </c>
      <c r="O203" s="71">
        <f t="shared" si="49"/>
        <v>232989.8</v>
      </c>
      <c r="P203" s="71">
        <f t="shared" si="49"/>
        <v>242309.39199999999</v>
      </c>
      <c r="Q203" s="71">
        <f t="shared" si="49"/>
        <v>252001.76767999999</v>
      </c>
      <c r="R203" s="71">
        <f t="shared" si="49"/>
        <v>262081.83838720003</v>
      </c>
      <c r="S203" s="73">
        <f t="shared" si="49"/>
        <v>272565.11192268803</v>
      </c>
    </row>
    <row r="204" spans="1:19" ht="18.75" customHeight="1">
      <c r="A204" s="58" t="s">
        <v>154</v>
      </c>
      <c r="B204" s="105" t="s">
        <v>155</v>
      </c>
      <c r="C204" s="105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5"/>
      <c r="O204" s="75"/>
      <c r="P204" s="75"/>
      <c r="Q204" s="75"/>
      <c r="R204" s="75"/>
      <c r="S204" s="76"/>
    </row>
    <row r="205" spans="1:19" ht="16.5" customHeight="1">
      <c r="A205" s="36"/>
      <c r="B205" s="27" t="s">
        <v>10</v>
      </c>
      <c r="C205" s="27"/>
      <c r="D205" s="104">
        <v>828</v>
      </c>
      <c r="E205" s="163" t="s">
        <v>123</v>
      </c>
      <c r="F205" s="104" t="s">
        <v>156</v>
      </c>
      <c r="G205" s="104"/>
      <c r="H205" s="104">
        <v>828</v>
      </c>
      <c r="I205" s="163" t="s">
        <v>123</v>
      </c>
      <c r="J205" s="104" t="s">
        <v>196</v>
      </c>
      <c r="K205" s="104"/>
      <c r="L205" s="69">
        <v>39207</v>
      </c>
      <c r="M205" s="373">
        <f>35662.1+3308</f>
        <v>38970.1</v>
      </c>
      <c r="N205" s="373">
        <f>36823.1+3308</f>
        <v>40131.1</v>
      </c>
      <c r="O205" s="373">
        <f>38219.1+3308</f>
        <v>41527.1</v>
      </c>
      <c r="P205" s="285">
        <f>O205*1.04</f>
        <v>43188.184000000001</v>
      </c>
      <c r="Q205" s="285">
        <f>P205*1.04</f>
        <v>44915.711360000001</v>
      </c>
      <c r="R205" s="285">
        <f>Q205*1.04</f>
        <v>46712.339814400002</v>
      </c>
      <c r="S205" s="285">
        <f>R205*1.04</f>
        <v>48580.833406976002</v>
      </c>
    </row>
    <row r="206" spans="1:19" ht="32.25" customHeight="1">
      <c r="A206" s="58" t="s">
        <v>157</v>
      </c>
      <c r="B206" s="105" t="s">
        <v>162</v>
      </c>
      <c r="C206" s="105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5"/>
      <c r="O206" s="75"/>
      <c r="P206" s="75"/>
      <c r="Q206" s="75"/>
      <c r="R206" s="75"/>
      <c r="S206" s="76"/>
    </row>
    <row r="207" spans="1:19" ht="19.5" customHeight="1">
      <c r="A207" s="26"/>
      <c r="B207" s="27" t="s">
        <v>10</v>
      </c>
      <c r="C207" s="27"/>
      <c r="D207" s="104">
        <v>828</v>
      </c>
      <c r="E207" s="163" t="s">
        <v>159</v>
      </c>
      <c r="F207" s="104" t="s">
        <v>163</v>
      </c>
      <c r="G207" s="104"/>
      <c r="H207" s="104">
        <v>828</v>
      </c>
      <c r="I207" s="163" t="s">
        <v>159</v>
      </c>
      <c r="J207" s="104" t="s">
        <v>163</v>
      </c>
      <c r="K207" s="104"/>
      <c r="L207" s="69">
        <v>140767</v>
      </c>
      <c r="M207" s="285">
        <v>143328</v>
      </c>
      <c r="N207" s="285">
        <v>148465</v>
      </c>
      <c r="O207" s="285">
        <v>153218</v>
      </c>
      <c r="P207" s="285">
        <f>O207*1.04</f>
        <v>159346.72</v>
      </c>
      <c r="Q207" s="285">
        <f t="shared" ref="Q207:S207" si="50">P207*1.04</f>
        <v>165720.5888</v>
      </c>
      <c r="R207" s="285">
        <f t="shared" si="50"/>
        <v>172349.41235200001</v>
      </c>
      <c r="S207" s="285">
        <f t="shared" si="50"/>
        <v>179243.38884608002</v>
      </c>
    </row>
    <row r="208" spans="1:19" ht="31.5">
      <c r="A208" s="58" t="s">
        <v>161</v>
      </c>
      <c r="B208" s="105" t="s">
        <v>165</v>
      </c>
      <c r="C208" s="105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5"/>
      <c r="O208" s="75"/>
      <c r="P208" s="75"/>
      <c r="Q208" s="75"/>
      <c r="R208" s="75"/>
      <c r="S208" s="76"/>
    </row>
    <row r="209" spans="1:19" ht="21.75" customHeight="1" thickBot="1">
      <c r="A209" s="164"/>
      <c r="B209" s="165" t="s">
        <v>10</v>
      </c>
      <c r="C209" s="165"/>
      <c r="D209" s="166">
        <v>828</v>
      </c>
      <c r="E209" s="167" t="s">
        <v>123</v>
      </c>
      <c r="F209" s="166" t="s">
        <v>163</v>
      </c>
      <c r="G209" s="166"/>
      <c r="H209" s="166">
        <v>828</v>
      </c>
      <c r="I209" s="167" t="s">
        <v>123</v>
      </c>
      <c r="J209" s="166" t="s">
        <v>163</v>
      </c>
      <c r="K209" s="166"/>
      <c r="L209" s="168">
        <v>33827.199999999997</v>
      </c>
      <c r="M209" s="285">
        <v>35550.300000000003</v>
      </c>
      <c r="N209" s="285">
        <v>36935.699999999997</v>
      </c>
      <c r="O209" s="285">
        <v>38244.699999999997</v>
      </c>
      <c r="P209" s="285">
        <f>O209*1.04</f>
        <v>39774.487999999998</v>
      </c>
      <c r="Q209" s="285">
        <f>P209*1.04</f>
        <v>41365.467519999998</v>
      </c>
      <c r="R209" s="285">
        <f>Q209*1.04</f>
        <v>43020.086220799996</v>
      </c>
      <c r="S209" s="285">
        <f>R209*1.04</f>
        <v>44740.889669632001</v>
      </c>
    </row>
  </sheetData>
  <mergeCells count="28">
    <mergeCell ref="B61:B62"/>
    <mergeCell ref="A42:A43"/>
    <mergeCell ref="B42:B43"/>
    <mergeCell ref="C42:C43"/>
    <mergeCell ref="A44:A47"/>
    <mergeCell ref="B44:B47"/>
    <mergeCell ref="C44:C47"/>
    <mergeCell ref="A58:A59"/>
    <mergeCell ref="B58:B59"/>
    <mergeCell ref="C58:C59"/>
    <mergeCell ref="A33:A36"/>
    <mergeCell ref="B33:B37"/>
    <mergeCell ref="C33:C37"/>
    <mergeCell ref="D6:G6"/>
    <mergeCell ref="H6:K6"/>
    <mergeCell ref="A31:A32"/>
    <mergeCell ref="B31:B32"/>
    <mergeCell ref="C31:C32"/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C209"/>
  <sheetViews>
    <sheetView view="pageBreakPreview" zoomScaleSheetLayoutView="100" workbookViewId="0">
      <selection activeCell="M7" sqref="M7:T7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5703125" style="1" bestFit="1" customWidth="1"/>
    <col min="21" max="21" width="14.85546875" style="1" customWidth="1"/>
    <col min="22" max="22" width="15.28515625" style="1" customWidth="1"/>
    <col min="23" max="23" width="10.85546875" style="1" customWidth="1"/>
    <col min="24" max="24" width="9.140625" style="1"/>
    <col min="25" max="25" width="25.42578125" style="1" customWidth="1"/>
    <col min="26" max="26" width="9.140625" style="1"/>
    <col min="27" max="27" width="14.140625" style="1" customWidth="1"/>
    <col min="28" max="28" width="14.5703125" style="1" customWidth="1"/>
    <col min="29" max="16384" width="9.140625" style="1"/>
  </cols>
  <sheetData>
    <row r="1" spans="1:29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</row>
    <row r="2" spans="1:29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</row>
    <row r="3" spans="1:29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29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5"/>
    </row>
    <row r="5" spans="1:29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379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6">
        <v>2030</v>
      </c>
      <c r="U5" s="7"/>
      <c r="V5" s="7"/>
    </row>
    <row r="6" spans="1:29" ht="17.25" customHeight="1" thickBot="1">
      <c r="A6" s="8">
        <v>1</v>
      </c>
      <c r="B6" s="9">
        <v>2</v>
      </c>
      <c r="C6" s="380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381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4">
        <v>12</v>
      </c>
      <c r="U6" s="7"/>
    </row>
    <row r="7" spans="1:29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L20+L77+L103+L138</f>
        <v>#REF!</v>
      </c>
      <c r="M7" s="18">
        <f t="shared" si="0"/>
        <v>12797651.699999999</v>
      </c>
      <c r="N7" s="18">
        <f t="shared" si="0"/>
        <v>15563757.4</v>
      </c>
      <c r="O7" s="18">
        <f t="shared" si="0"/>
        <v>16021338.400000002</v>
      </c>
      <c r="P7" s="18">
        <f t="shared" si="0"/>
        <v>15136184.192000002</v>
      </c>
      <c r="Q7" s="18">
        <f t="shared" si="0"/>
        <v>16958013.567680001</v>
      </c>
      <c r="R7" s="18">
        <f t="shared" si="0"/>
        <v>16754136.638387201</v>
      </c>
      <c r="S7" s="19">
        <f t="shared" si="0"/>
        <v>19311126.91192269</v>
      </c>
      <c r="T7" s="280">
        <f>SUM(M7:S7)</f>
        <v>112542208.8099899</v>
      </c>
      <c r="U7" s="224"/>
      <c r="V7" s="223"/>
      <c r="W7" s="225"/>
      <c r="X7" s="225"/>
      <c r="Y7" s="225"/>
      <c r="Z7" s="225"/>
      <c r="AA7" s="225"/>
      <c r="AB7" s="225"/>
      <c r="AC7" s="225"/>
    </row>
    <row r="8" spans="1:29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L21+L78+L104+L139</f>
        <v>#REF!</v>
      </c>
      <c r="M8" s="24">
        <f>M25+M52+M65+M83+M108+M143</f>
        <v>69045.999999999956</v>
      </c>
      <c r="N8" s="25">
        <f>N25+N52+N65+N83+N108+N143</f>
        <v>2706459</v>
      </c>
      <c r="O8" s="25">
        <f>O25+O52+O65+O83+O108+O143</f>
        <v>3228090.5</v>
      </c>
      <c r="P8" s="25">
        <f>P25+P52+P65+P83+P104+P143</f>
        <v>1067524</v>
      </c>
      <c r="Q8" s="25">
        <f>Q25+Q52+Q65+Q83+Q104+Q143</f>
        <v>2287340</v>
      </c>
      <c r="R8" s="25">
        <f>R25+R52+R65+R83+R104+R143</f>
        <v>1480000</v>
      </c>
      <c r="S8" s="207">
        <f>S25+S52+S65+S83+S104+S143</f>
        <v>1778445.7</v>
      </c>
      <c r="T8" s="280">
        <f t="shared" ref="T8:T11" si="1">SUM(M8:S8)</f>
        <v>12616905.199999999</v>
      </c>
      <c r="U8" s="224"/>
      <c r="V8" s="223"/>
      <c r="W8" s="225"/>
      <c r="X8" s="225"/>
      <c r="Y8" s="225"/>
      <c r="Z8" s="225"/>
      <c r="AA8" s="225"/>
      <c r="AB8" s="225"/>
      <c r="AC8" s="225"/>
    </row>
    <row r="9" spans="1:29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L22+L79+L105+L140</f>
        <v>#REF!</v>
      </c>
      <c r="M9" s="29">
        <f t="shared" ref="M9:S9" si="2">M22+M79+M105+M140</f>
        <v>12606295.136</v>
      </c>
      <c r="N9" s="29">
        <f t="shared" si="2"/>
        <v>12826148.200000001</v>
      </c>
      <c r="O9" s="29">
        <f t="shared" si="2"/>
        <v>12783354.200000001</v>
      </c>
      <c r="P9" s="29">
        <f t="shared" si="2"/>
        <v>14009847.291999999</v>
      </c>
      <c r="Q9" s="29">
        <f t="shared" si="2"/>
        <v>14611860.667680001</v>
      </c>
      <c r="R9" s="29">
        <f t="shared" si="2"/>
        <v>15215323.738387201</v>
      </c>
      <c r="S9" s="30">
        <f t="shared" si="2"/>
        <v>17473868.311922688</v>
      </c>
      <c r="T9" s="280">
        <f t="shared" si="1"/>
        <v>99526697.545989901</v>
      </c>
      <c r="U9" s="224"/>
      <c r="V9" s="223"/>
      <c r="W9" s="225"/>
      <c r="X9" s="225"/>
      <c r="Y9" s="225"/>
      <c r="Z9" s="225"/>
      <c r="AA9" s="226">
        <v>115912</v>
      </c>
      <c r="AB9" s="225"/>
      <c r="AC9" s="225"/>
    </row>
    <row r="10" spans="1:29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L23+L106+L141</f>
        <v>147688.62199999997</v>
      </c>
      <c r="M10" s="29">
        <f>M23+M85+M106+M141</f>
        <v>117843.96400000001</v>
      </c>
      <c r="N10" s="29">
        <f t="shared" ref="N10:S10" si="3">N23+N106+N141</f>
        <v>31150.2</v>
      </c>
      <c r="O10" s="29">
        <f t="shared" si="3"/>
        <v>9893.7000000000007</v>
      </c>
      <c r="P10" s="29">
        <f t="shared" si="3"/>
        <v>58735.199999999997</v>
      </c>
      <c r="Q10" s="29">
        <f t="shared" si="3"/>
        <v>58735.199999999997</v>
      </c>
      <c r="R10" s="29">
        <f t="shared" si="3"/>
        <v>58735.199999999997</v>
      </c>
      <c r="S10" s="30">
        <f t="shared" si="3"/>
        <v>58735.199999999997</v>
      </c>
      <c r="T10" s="280">
        <f t="shared" si="1"/>
        <v>393828.66400000005</v>
      </c>
      <c r="U10" s="227"/>
      <c r="V10" s="227"/>
      <c r="W10" s="225"/>
      <c r="X10" s="225"/>
      <c r="Y10" s="225"/>
      <c r="Z10" s="225"/>
      <c r="AA10" s="226">
        <v>104</v>
      </c>
      <c r="AB10" s="225"/>
      <c r="AC10" s="225"/>
    </row>
    <row r="11" spans="1:29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M86</f>
        <v>4466.6000000000004</v>
      </c>
      <c r="N11" s="32"/>
      <c r="O11" s="32"/>
      <c r="P11" s="32"/>
      <c r="Q11" s="32"/>
      <c r="R11" s="32"/>
      <c r="S11" s="30"/>
      <c r="T11" s="280">
        <f t="shared" si="1"/>
        <v>4466.6000000000004</v>
      </c>
      <c r="U11" s="224"/>
      <c r="V11" s="223"/>
      <c r="W11" s="225"/>
      <c r="X11" s="225"/>
      <c r="Y11" s="225"/>
      <c r="Z11" s="225"/>
      <c r="AA11" s="225"/>
      <c r="AB11" s="225"/>
      <c r="AC11" s="225"/>
    </row>
    <row r="12" spans="1:29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0"/>
      <c r="T12" s="225"/>
      <c r="U12" s="225"/>
      <c r="V12" s="225"/>
      <c r="W12" s="225"/>
      <c r="X12" s="225"/>
      <c r="Y12" s="225"/>
      <c r="Z12" s="225"/>
      <c r="AA12" s="225"/>
      <c r="AB12" s="225"/>
      <c r="AC12" s="225"/>
    </row>
    <row r="13" spans="1:29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L20+L93+L107+L142</f>
        <v>#REF!</v>
      </c>
      <c r="M13" s="283">
        <f>M20+M82+M93+M107+M142-M66-M152</f>
        <v>10851634.399999999</v>
      </c>
      <c r="N13" s="283">
        <f t="shared" ref="N13:S13" si="4">N20+N93+N107+N142-N66-N152</f>
        <v>13967106</v>
      </c>
      <c r="O13" s="283">
        <f t="shared" si="4"/>
        <v>14416624</v>
      </c>
      <c r="P13" s="283">
        <f t="shared" si="4"/>
        <v>13487317</v>
      </c>
      <c r="Q13" s="283">
        <f t="shared" si="4"/>
        <v>15299454</v>
      </c>
      <c r="R13" s="283">
        <f t="shared" si="4"/>
        <v>15085497</v>
      </c>
      <c r="S13" s="284">
        <f t="shared" si="4"/>
        <v>17632004</v>
      </c>
      <c r="T13" s="228">
        <v>10851634.4</v>
      </c>
      <c r="U13" s="229">
        <v>13967106</v>
      </c>
      <c r="V13" s="229">
        <v>14416624</v>
      </c>
      <c r="W13" s="225"/>
      <c r="X13" s="225"/>
      <c r="Y13" s="229">
        <v>11961229.100000001</v>
      </c>
      <c r="Z13" s="225"/>
      <c r="AA13" s="230">
        <f>M13-AA20-AA21</f>
        <v>10677816.099999998</v>
      </c>
      <c r="AB13" s="230">
        <f>N13-AB20-AB21</f>
        <v>11255133.1</v>
      </c>
      <c r="AC13" s="225" t="s">
        <v>166</v>
      </c>
    </row>
    <row r="14" spans="1:29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M21+M78+M104</f>
        <v>69045.999999999956</v>
      </c>
      <c r="N14" s="347">
        <f t="shared" ref="N14:S14" si="5">N21+N78+N104</f>
        <v>2706459</v>
      </c>
      <c r="O14" s="347">
        <f t="shared" si="5"/>
        <v>3228090.5</v>
      </c>
      <c r="P14" s="347">
        <f t="shared" si="5"/>
        <v>1067524</v>
      </c>
      <c r="Q14" s="347">
        <f t="shared" si="5"/>
        <v>2287340</v>
      </c>
      <c r="R14" s="347">
        <f t="shared" si="5"/>
        <v>1480000</v>
      </c>
      <c r="S14" s="347">
        <f t="shared" si="5"/>
        <v>1778445.7</v>
      </c>
      <c r="T14" s="345"/>
      <c r="U14" s="345"/>
      <c r="V14" s="345"/>
      <c r="W14" s="225"/>
      <c r="X14" s="225"/>
      <c r="Y14" s="345"/>
      <c r="Z14" s="225"/>
      <c r="AA14" s="346"/>
      <c r="AB14" s="346"/>
      <c r="AC14" s="225"/>
    </row>
    <row r="15" spans="1:29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6">M22+M79+M105+M144-M66-M152</f>
        <v>10661566.036</v>
      </c>
      <c r="N15" s="283">
        <f t="shared" si="6"/>
        <v>11230785</v>
      </c>
      <c r="O15" s="283">
        <f t="shared" si="6"/>
        <v>11179928</v>
      </c>
      <c r="P15" s="283">
        <f t="shared" si="6"/>
        <v>12362346</v>
      </c>
      <c r="Q15" s="283">
        <f t="shared" si="6"/>
        <v>12954667</v>
      </c>
      <c r="R15" s="283">
        <f t="shared" si="6"/>
        <v>13548050</v>
      </c>
      <c r="S15" s="283">
        <f t="shared" si="6"/>
        <v>15796111.300000001</v>
      </c>
      <c r="T15" s="345"/>
      <c r="U15" s="345"/>
      <c r="V15" s="345"/>
      <c r="W15" s="225"/>
      <c r="X15" s="225"/>
      <c r="Y15" s="345"/>
      <c r="Z15" s="225"/>
      <c r="AA15" s="346"/>
      <c r="AB15" s="346"/>
      <c r="AC15" s="225"/>
    </row>
    <row r="16" spans="1:29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7">M23+M80+M81+M106+M145</f>
        <v>121022.364</v>
      </c>
      <c r="N16" s="348">
        <f t="shared" si="7"/>
        <v>29862</v>
      </c>
      <c r="O16" s="348">
        <f t="shared" si="7"/>
        <v>8605.5</v>
      </c>
      <c r="P16" s="348">
        <f t="shared" si="7"/>
        <v>57447</v>
      </c>
      <c r="Q16" s="348">
        <f t="shared" si="7"/>
        <v>57447</v>
      </c>
      <c r="R16" s="348">
        <f t="shared" si="7"/>
        <v>57447</v>
      </c>
      <c r="S16" s="348">
        <f t="shared" si="7"/>
        <v>57447</v>
      </c>
      <c r="T16" s="345"/>
      <c r="U16" s="345"/>
      <c r="V16" s="345"/>
      <c r="W16" s="225"/>
      <c r="X16" s="225"/>
      <c r="Y16" s="345"/>
      <c r="Z16" s="225"/>
      <c r="AA16" s="346"/>
      <c r="AB16" s="346"/>
      <c r="AC16" s="225"/>
    </row>
    <row r="17" spans="1:29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M7-M10-M11-M66-M152-M174-M209</f>
        <v>10912910.136</v>
      </c>
      <c r="N17" s="39">
        <f>N7-N10-N66-N152-N174-N209</f>
        <v>14125840.100000001</v>
      </c>
      <c r="O17" s="39">
        <f>O7-O10-O66-O152-O174-O209</f>
        <v>14602763.600000003</v>
      </c>
      <c r="P17" s="39"/>
      <c r="Q17" s="39"/>
      <c r="R17" s="39"/>
      <c r="S17" s="41"/>
      <c r="T17" s="223">
        <f>M13-T13</f>
        <v>0</v>
      </c>
      <c r="U17" s="223">
        <f>N13-U13</f>
        <v>0</v>
      </c>
      <c r="V17" s="225"/>
      <c r="W17" s="225"/>
      <c r="X17" s="225"/>
      <c r="Y17" s="225"/>
      <c r="Z17" s="225"/>
      <c r="AA17" s="225"/>
      <c r="AB17" s="225"/>
      <c r="AC17" s="225"/>
    </row>
    <row r="18" spans="1:29" ht="20.25" hidden="1" customHeight="1">
      <c r="A18" s="36"/>
      <c r="B18" s="37"/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40">
        <f>M15-'Прилож.УТОЧ 30.10.23(1-е чтение'!M15</f>
        <v>0</v>
      </c>
      <c r="N18" s="40">
        <f>N15-'Прилож.УТОЧ 30.10.23(1-е чтение'!N15</f>
        <v>-2.5007303804159164E-2</v>
      </c>
      <c r="O18" s="39">
        <f>O15-'Прилож.УТОЧ 30.10.23(1-е чтение'!O15</f>
        <v>0</v>
      </c>
      <c r="P18" s="39"/>
      <c r="Q18" s="39"/>
      <c r="R18" s="39"/>
      <c r="S18" s="41"/>
      <c r="T18" s="225"/>
      <c r="U18" s="313" t="s">
        <v>167</v>
      </c>
      <c r="V18" s="225"/>
      <c r="W18" s="225"/>
      <c r="X18" s="225"/>
      <c r="Y18" s="225"/>
      <c r="Z18" s="225"/>
      <c r="AA18" s="225"/>
      <c r="AB18" s="225"/>
      <c r="AC18" s="225"/>
    </row>
    <row r="19" spans="1:29" ht="36" customHeight="1">
      <c r="A19" s="42">
        <v>1</v>
      </c>
      <c r="B19" s="43" t="s">
        <v>17</v>
      </c>
      <c r="C19" s="43"/>
      <c r="D19" s="43"/>
      <c r="E19" s="43"/>
      <c r="F19" s="43"/>
      <c r="G19" s="43"/>
      <c r="H19" s="44"/>
      <c r="I19" s="44"/>
      <c r="J19" s="44"/>
      <c r="K19" s="44"/>
      <c r="L19" s="44"/>
      <c r="M19" s="246"/>
      <c r="N19" s="247"/>
      <c r="O19" s="246"/>
      <c r="P19" s="246"/>
      <c r="Q19" s="246"/>
      <c r="R19" s="246"/>
      <c r="S19" s="248"/>
      <c r="T19" s="231">
        <f>10293249.1+1756093.2+23743.7</f>
        <v>12073085.999999998</v>
      </c>
      <c r="U19" s="224"/>
      <c r="V19" s="225"/>
      <c r="W19" s="225"/>
      <c r="X19" s="225"/>
      <c r="Y19" s="226">
        <v>191267</v>
      </c>
      <c r="Z19" s="225"/>
      <c r="AA19" s="230">
        <f>AA13-AA9-AA10</f>
        <v>10561800.099999998</v>
      </c>
      <c r="AB19" s="225"/>
      <c r="AC19" s="225"/>
    </row>
    <row r="20" spans="1:29" ht="22.5" customHeight="1">
      <c r="A20" s="48"/>
      <c r="B20" s="49" t="s">
        <v>18</v>
      </c>
      <c r="C20" s="49"/>
      <c r="D20" s="49"/>
      <c r="E20" s="49"/>
      <c r="F20" s="49"/>
      <c r="G20" s="49"/>
      <c r="H20" s="50"/>
      <c r="I20" s="50"/>
      <c r="J20" s="50"/>
      <c r="K20" s="50"/>
      <c r="L20" s="34">
        <f t="shared" ref="L20:O22" si="8">L24+L51+L64</f>
        <v>4506583.5</v>
      </c>
      <c r="M20" s="34">
        <f t="shared" si="8"/>
        <v>3583135.3</v>
      </c>
      <c r="N20" s="34">
        <f t="shared" si="8"/>
        <v>3820033.4</v>
      </c>
      <c r="O20" s="34">
        <f t="shared" si="8"/>
        <v>5053274.0000000009</v>
      </c>
      <c r="P20" s="51"/>
      <c r="Q20" s="51"/>
      <c r="R20" s="51"/>
      <c r="S20" s="52"/>
      <c r="T20" s="232">
        <v>104</v>
      </c>
      <c r="U20" s="224"/>
      <c r="V20" s="225"/>
      <c r="W20" s="225"/>
      <c r="X20" s="225"/>
      <c r="Y20" s="226">
        <f>115685.1-36275</f>
        <v>79410.100000000006</v>
      </c>
      <c r="Z20" s="225"/>
      <c r="AA20" s="226">
        <f>M8</f>
        <v>69045.999999999956</v>
      </c>
      <c r="AB20" s="226">
        <f>N8</f>
        <v>2706459</v>
      </c>
      <c r="AC20" s="225" t="s">
        <v>167</v>
      </c>
    </row>
    <row r="21" spans="1:29" ht="24" customHeight="1">
      <c r="A21" s="48"/>
      <c r="B21" s="27" t="s">
        <v>9</v>
      </c>
      <c r="C21" s="49"/>
      <c r="D21" s="49"/>
      <c r="E21" s="49"/>
      <c r="F21" s="49"/>
      <c r="G21" s="49"/>
      <c r="H21" s="50"/>
      <c r="I21" s="50"/>
      <c r="J21" s="50"/>
      <c r="K21" s="50"/>
      <c r="L21" s="29">
        <f t="shared" si="8"/>
        <v>2960742.1999999997</v>
      </c>
      <c r="M21" s="29">
        <f t="shared" si="8"/>
        <v>32770.999999999956</v>
      </c>
      <c r="N21" s="29">
        <f t="shared" si="8"/>
        <v>2706459</v>
      </c>
      <c r="O21" s="29">
        <f t="shared" si="8"/>
        <v>3228090.5</v>
      </c>
      <c r="P21" s="51"/>
      <c r="Q21" s="51"/>
      <c r="R21" s="51"/>
      <c r="S21" s="52"/>
      <c r="T21" s="232">
        <f>103457+12455</f>
        <v>115912</v>
      </c>
      <c r="U21" s="226">
        <v>34685</v>
      </c>
      <c r="V21" s="225"/>
      <c r="W21" s="225"/>
      <c r="X21" s="225"/>
      <c r="Y21" s="233">
        <f>Y13+Y19-Y20</f>
        <v>12073086.000000002</v>
      </c>
      <c r="Z21" s="225"/>
      <c r="AA21" s="226">
        <v>104772.3</v>
      </c>
      <c r="AB21" s="226">
        <v>5513.9</v>
      </c>
      <c r="AC21" s="225" t="s">
        <v>16</v>
      </c>
    </row>
    <row r="22" spans="1:29" ht="25.5" customHeight="1">
      <c r="A22" s="48"/>
      <c r="B22" s="27" t="s">
        <v>10</v>
      </c>
      <c r="C22" s="49"/>
      <c r="D22" s="49"/>
      <c r="E22" s="49"/>
      <c r="F22" s="49"/>
      <c r="G22" s="49"/>
      <c r="H22" s="50"/>
      <c r="I22" s="50"/>
      <c r="J22" s="50"/>
      <c r="K22" s="50"/>
      <c r="L22" s="29" t="e">
        <f t="shared" si="8"/>
        <v>#REF!</v>
      </c>
      <c r="M22" s="29">
        <f>M26+M53+M66</f>
        <v>3529011.6</v>
      </c>
      <c r="N22" s="29">
        <f t="shared" si="8"/>
        <v>1083712.3999999999</v>
      </c>
      <c r="O22" s="29">
        <f t="shared" si="8"/>
        <v>1816578</v>
      </c>
      <c r="P22" s="51"/>
      <c r="Q22" s="51"/>
      <c r="R22" s="51"/>
      <c r="S22" s="52"/>
      <c r="T22" s="232">
        <v>36078.699999999997</v>
      </c>
      <c r="U22" s="226">
        <v>31758.7</v>
      </c>
      <c r="V22" s="225"/>
      <c r="W22" s="225"/>
      <c r="X22" s="225"/>
      <c r="Y22" s="225"/>
      <c r="Z22" s="225"/>
      <c r="AA22" s="225"/>
      <c r="AB22" s="225"/>
      <c r="AC22" s="225"/>
    </row>
    <row r="23" spans="1:29" ht="23.25" customHeight="1">
      <c r="A23" s="48"/>
      <c r="B23" s="27" t="s">
        <v>11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>L27</f>
        <v>20735.8</v>
      </c>
      <c r="M23" s="29">
        <f>M27+M54</f>
        <v>21352.7</v>
      </c>
      <c r="N23" s="29">
        <f t="shared" ref="N23:O23" si="9">N27+N54</f>
        <v>29862</v>
      </c>
      <c r="O23" s="29">
        <f t="shared" si="9"/>
        <v>8605.5</v>
      </c>
      <c r="P23" s="51"/>
      <c r="Q23" s="51"/>
      <c r="R23" s="51"/>
      <c r="S23" s="52"/>
      <c r="T23" s="231">
        <f>T19+T20+T21+T22</f>
        <v>12225180.699999997</v>
      </c>
      <c r="U23" s="234">
        <f>U13+U21+U22</f>
        <v>14033549.699999999</v>
      </c>
      <c r="V23" s="225"/>
      <c r="W23" s="225"/>
      <c r="X23" s="225"/>
      <c r="Y23" s="225"/>
      <c r="Z23" s="225"/>
      <c r="AA23" s="225"/>
      <c r="AB23" s="225"/>
      <c r="AC23" s="225"/>
    </row>
    <row r="24" spans="1:29" ht="33" customHeight="1">
      <c r="A24" s="42" t="s">
        <v>19</v>
      </c>
      <c r="B24" s="43" t="s">
        <v>20</v>
      </c>
      <c r="C24" s="43"/>
      <c r="D24" s="43"/>
      <c r="E24" s="43"/>
      <c r="F24" s="43"/>
      <c r="G24" s="43"/>
      <c r="H24" s="44"/>
      <c r="I24" s="44"/>
      <c r="J24" s="44"/>
      <c r="K24" s="44"/>
      <c r="L24" s="53">
        <f>L30+L41</f>
        <v>4452358.0999999996</v>
      </c>
      <c r="M24" s="53">
        <f>M30+M41</f>
        <v>3546328.9</v>
      </c>
      <c r="N24" s="54">
        <f>N30+N41</f>
        <v>3787621.6</v>
      </c>
      <c r="O24" s="54">
        <f>O30+O41</f>
        <v>4930234.3000000007</v>
      </c>
      <c r="P24" s="45"/>
      <c r="Q24" s="45"/>
      <c r="R24" s="45"/>
      <c r="S24" s="47"/>
      <c r="T24" s="223">
        <f>N24-'Прилож.УТОЧ 17.10.2023'!N21</f>
        <v>883713.5</v>
      </c>
      <c r="U24" s="225"/>
      <c r="V24" s="225"/>
      <c r="W24" s="225"/>
      <c r="X24" s="225"/>
      <c r="Y24" s="225"/>
      <c r="Z24" s="225"/>
      <c r="AA24" s="225"/>
      <c r="AB24" s="225"/>
      <c r="AC24" s="225"/>
    </row>
    <row r="25" spans="1:29" ht="22.5" customHeight="1">
      <c r="A25" s="26"/>
      <c r="B25" s="27" t="s">
        <v>9</v>
      </c>
      <c r="C25" s="27"/>
      <c r="D25" s="27"/>
      <c r="E25" s="27"/>
      <c r="F25" s="27"/>
      <c r="G25" s="27"/>
      <c r="H25" s="28"/>
      <c r="I25" s="28"/>
      <c r="J25" s="28"/>
      <c r="K25" s="28"/>
      <c r="L25" s="29">
        <f>L31+L32+L42+L43</f>
        <v>2906620.8</v>
      </c>
      <c r="M25" s="29">
        <f>M31+M42+M43</f>
        <v>3.1999999999534339</v>
      </c>
      <c r="N25" s="29">
        <f>N31+N42+N43</f>
        <v>2677614.7000000002</v>
      </c>
      <c r="O25" s="29">
        <f>O31+O42+O43</f>
        <v>3154919.2</v>
      </c>
      <c r="P25" s="55"/>
      <c r="Q25" s="55"/>
      <c r="R25" s="55"/>
      <c r="S25" s="56"/>
      <c r="T25" s="223">
        <f>N25-'Прилож.УТОЧ 17.10.2023'!N22</f>
        <v>4347.8999999999069</v>
      </c>
    </row>
    <row r="26" spans="1:29" ht="18" customHeight="1">
      <c r="A26" s="26"/>
      <c r="B26" s="27" t="s">
        <v>10</v>
      </c>
      <c r="C26" s="27"/>
      <c r="D26" s="27"/>
      <c r="E26" s="27"/>
      <c r="F26" s="27"/>
      <c r="G26" s="27"/>
      <c r="H26" s="28"/>
      <c r="I26" s="28"/>
      <c r="J26" s="28"/>
      <c r="K26" s="28"/>
      <c r="L26" s="29">
        <f>L33+L34+L35+L36+L37+L44+L45+L46+L47</f>
        <v>1525001.5</v>
      </c>
      <c r="M26" s="29">
        <f>M33+M34+M35+M36+M37+M44+M45+M46+M47</f>
        <v>3527542.2</v>
      </c>
      <c r="N26" s="29">
        <f>N33+N34+N35+N36+N37+N44+N45+N46+N47</f>
        <v>1082406.5</v>
      </c>
      <c r="O26" s="29">
        <f>O33+O34+O35+O36+O37+O44+O45+O46+O47</f>
        <v>1775315.1</v>
      </c>
      <c r="P26" s="55"/>
      <c r="Q26" s="55"/>
      <c r="R26" s="55"/>
      <c r="S26" s="56"/>
      <c r="T26" s="280">
        <f>N26-'Прилож.УТОЧ 17.10.2023'!N23</f>
        <v>857279.10000000009</v>
      </c>
    </row>
    <row r="27" spans="1:29" ht="20.25" customHeight="1">
      <c r="A27" s="26"/>
      <c r="B27" s="27" t="s">
        <v>11</v>
      </c>
      <c r="C27" s="27"/>
      <c r="D27" s="27"/>
      <c r="E27" s="27"/>
      <c r="F27" s="27" t="s">
        <v>21</v>
      </c>
      <c r="G27" s="27"/>
      <c r="H27" s="28"/>
      <c r="I27" s="28"/>
      <c r="J27" s="28"/>
      <c r="K27" s="28"/>
      <c r="L27" s="29">
        <f>L48</f>
        <v>20735.8</v>
      </c>
      <c r="M27" s="29">
        <f>M48</f>
        <v>18783.5</v>
      </c>
      <c r="N27" s="29">
        <f>N48</f>
        <v>27600.400000000001</v>
      </c>
      <c r="O27" s="29">
        <f>O48</f>
        <v>0</v>
      </c>
      <c r="P27" s="55"/>
      <c r="Q27" s="55"/>
      <c r="R27" s="55"/>
      <c r="S27" s="56"/>
      <c r="T27" s="223">
        <f>N27-'Прилож.УТОЧ 17.10.2023'!N24</f>
        <v>22086.5</v>
      </c>
    </row>
    <row r="28" spans="1:29" ht="15.75" hidden="1" customHeight="1">
      <c r="A28" s="26"/>
      <c r="B28" s="27" t="s">
        <v>12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55"/>
      <c r="N28" s="57"/>
      <c r="O28" s="55"/>
      <c r="P28" s="55"/>
      <c r="Q28" s="55"/>
      <c r="R28" s="55"/>
      <c r="S28" s="56"/>
    </row>
    <row r="29" spans="1:29" ht="15.75" hidden="1" customHeight="1">
      <c r="A29" s="26"/>
      <c r="B29" s="27" t="s">
        <v>13</v>
      </c>
      <c r="C29" s="27"/>
      <c r="D29" s="27"/>
      <c r="E29" s="27"/>
      <c r="F29" s="27"/>
      <c r="G29" s="27"/>
      <c r="H29" s="28"/>
      <c r="I29" s="28"/>
      <c r="J29" s="28"/>
      <c r="K29" s="28"/>
      <c r="L29" s="28"/>
      <c r="M29" s="55"/>
      <c r="N29" s="57"/>
      <c r="O29" s="55"/>
      <c r="P29" s="55"/>
      <c r="Q29" s="55"/>
      <c r="R29" s="55"/>
      <c r="S29" s="56"/>
    </row>
    <row r="30" spans="1:29" ht="36.75" customHeight="1">
      <c r="A30" s="58" t="s">
        <v>22</v>
      </c>
      <c r="B30" s="59" t="s">
        <v>23</v>
      </c>
      <c r="C30" s="59"/>
      <c r="D30" s="59"/>
      <c r="E30" s="59"/>
      <c r="F30" s="59"/>
      <c r="G30" s="59"/>
      <c r="H30" s="60"/>
      <c r="I30" s="60"/>
      <c r="J30" s="60"/>
      <c r="K30" s="60"/>
      <c r="L30" s="61">
        <f>SUM(L31:L37)</f>
        <v>4092609.3</v>
      </c>
      <c r="M30" s="61">
        <f>SUM(M31:M37)</f>
        <v>2952970.4</v>
      </c>
      <c r="N30" s="62">
        <f>SUM(N31:N36)</f>
        <v>2791355</v>
      </c>
      <c r="O30" s="62">
        <f>SUM(O31:O36)</f>
        <v>4930234.3000000007</v>
      </c>
      <c r="P30" s="63"/>
      <c r="Q30" s="63"/>
      <c r="R30" s="63"/>
      <c r="S30" s="64"/>
      <c r="T30" s="223"/>
    </row>
    <row r="31" spans="1:29" ht="20.25" customHeight="1">
      <c r="A31" s="590"/>
      <c r="B31" s="592" t="s">
        <v>9</v>
      </c>
      <c r="C31" s="592" t="s">
        <v>9</v>
      </c>
      <c r="D31" s="67">
        <v>828</v>
      </c>
      <c r="E31" s="67" t="s">
        <v>24</v>
      </c>
      <c r="F31" s="67" t="s">
        <v>25</v>
      </c>
      <c r="G31" s="68">
        <v>200</v>
      </c>
      <c r="H31" s="67">
        <v>828</v>
      </c>
      <c r="I31" s="67" t="s">
        <v>24</v>
      </c>
      <c r="J31" s="67" t="s">
        <v>25</v>
      </c>
      <c r="K31" s="302">
        <v>200</v>
      </c>
      <c r="L31" s="226">
        <f>960236.8</f>
        <v>960236.8</v>
      </c>
      <c r="M31" s="334">
        <f>1756093.2-1756090</f>
        <v>3.1999999999534339</v>
      </c>
      <c r="N31" s="334">
        <v>2677614.7000000002</v>
      </c>
      <c r="O31" s="334">
        <v>3154919.2</v>
      </c>
      <c r="P31" s="55"/>
      <c r="Q31" s="55"/>
      <c r="R31" s="55"/>
      <c r="S31" s="56"/>
      <c r="T31" s="280">
        <f>(N30-N35)/107.1</f>
        <v>26042.78244631186</v>
      </c>
      <c r="U31" s="7">
        <f>(O31+O36)/28000</f>
        <v>176.05576071428575</v>
      </c>
      <c r="V31" s="7"/>
    </row>
    <row r="32" spans="1:29" ht="20.25" hidden="1" customHeight="1">
      <c r="A32" s="591"/>
      <c r="B32" s="593"/>
      <c r="C32" s="593"/>
      <c r="D32" s="67">
        <v>828</v>
      </c>
      <c r="E32" s="67" t="s">
        <v>24</v>
      </c>
      <c r="F32" s="67" t="s">
        <v>26</v>
      </c>
      <c r="G32" s="68">
        <v>200</v>
      </c>
      <c r="H32" s="67"/>
      <c r="I32" s="67"/>
      <c r="J32" s="67"/>
      <c r="K32" s="302"/>
      <c r="L32" s="285">
        <f>1756090</f>
        <v>1756090</v>
      </c>
      <c r="M32" s="285"/>
      <c r="N32" s="303"/>
      <c r="O32" s="57"/>
      <c r="P32" s="55"/>
      <c r="Q32" s="55"/>
      <c r="R32" s="55"/>
      <c r="S32" s="56"/>
      <c r="T32" s="223"/>
      <c r="U32" s="7"/>
      <c r="V32" s="7"/>
    </row>
    <row r="33" spans="1:22" ht="19.5" customHeight="1">
      <c r="A33" s="590"/>
      <c r="B33" s="592" t="s">
        <v>10</v>
      </c>
      <c r="C33" s="592" t="s">
        <v>10</v>
      </c>
      <c r="D33" s="67">
        <v>828</v>
      </c>
      <c r="E33" s="67" t="s">
        <v>24</v>
      </c>
      <c r="F33" s="67" t="s">
        <v>27</v>
      </c>
      <c r="G33" s="68">
        <v>200</v>
      </c>
      <c r="H33" s="67">
        <v>828</v>
      </c>
      <c r="I33" s="67" t="s">
        <v>24</v>
      </c>
      <c r="J33" s="239" t="s">
        <v>188</v>
      </c>
      <c r="K33" s="302">
        <v>200</v>
      </c>
      <c r="L33" s="226"/>
      <c r="M33" s="334">
        <f>949244.6+300000+36000</f>
        <v>1285244.6000000001</v>
      </c>
      <c r="N33" s="286"/>
      <c r="O33" s="68"/>
      <c r="P33" s="68"/>
      <c r="Q33" s="68"/>
      <c r="R33" s="68"/>
      <c r="S33" s="72"/>
      <c r="T33" s="223"/>
      <c r="U33" s="7"/>
      <c r="V33" s="7"/>
    </row>
    <row r="34" spans="1:22" ht="19.5" customHeight="1">
      <c r="A34" s="603"/>
      <c r="B34" s="604"/>
      <c r="C34" s="604"/>
      <c r="D34" s="67">
        <v>828</v>
      </c>
      <c r="E34" s="67" t="s">
        <v>24</v>
      </c>
      <c r="F34" s="67" t="s">
        <v>27</v>
      </c>
      <c r="G34" s="68">
        <v>500</v>
      </c>
      <c r="H34" s="67">
        <v>828</v>
      </c>
      <c r="I34" s="67" t="s">
        <v>24</v>
      </c>
      <c r="J34" s="239" t="s">
        <v>188</v>
      </c>
      <c r="K34" s="302">
        <v>500</v>
      </c>
      <c r="L34" s="226">
        <v>1247866</v>
      </c>
      <c r="M34" s="285">
        <f>1560239+27784</f>
        <v>1588023</v>
      </c>
      <c r="N34" s="286"/>
      <c r="O34" s="68"/>
      <c r="P34" s="68"/>
      <c r="Q34" s="68"/>
      <c r="R34" s="68"/>
      <c r="S34" s="72"/>
      <c r="T34" s="223"/>
      <c r="U34" s="7"/>
      <c r="V34" s="7"/>
    </row>
    <row r="35" spans="1:22" ht="19.5" customHeight="1">
      <c r="A35" s="603"/>
      <c r="B35" s="604"/>
      <c r="C35" s="604"/>
      <c r="D35" s="67">
        <v>828</v>
      </c>
      <c r="E35" s="67" t="s">
        <v>24</v>
      </c>
      <c r="F35" s="67" t="s">
        <v>28</v>
      </c>
      <c r="G35" s="68">
        <v>200</v>
      </c>
      <c r="H35" s="67">
        <v>828</v>
      </c>
      <c r="I35" s="67" t="s">
        <v>24</v>
      </c>
      <c r="J35" s="239" t="s">
        <v>189</v>
      </c>
      <c r="K35" s="302">
        <v>200</v>
      </c>
      <c r="L35" s="304">
        <f>7842+6376+1672+553-67-1140</f>
        <v>15236</v>
      </c>
      <c r="M35" s="304">
        <f>3658+1740+1286-155</f>
        <v>6529</v>
      </c>
      <c r="N35" s="285">
        <f>997+1337-161</f>
        <v>2173</v>
      </c>
      <c r="O35" s="69">
        <v>673</v>
      </c>
      <c r="P35" s="69"/>
      <c r="Q35" s="69"/>
      <c r="R35" s="69"/>
      <c r="S35" s="73"/>
      <c r="T35" s="223"/>
    </row>
    <row r="36" spans="1:22" ht="22.5" customHeight="1">
      <c r="A36" s="591"/>
      <c r="B36" s="604"/>
      <c r="C36" s="604"/>
      <c r="D36" s="67">
        <v>828</v>
      </c>
      <c r="E36" s="67" t="s">
        <v>24</v>
      </c>
      <c r="F36" s="67" t="s">
        <v>25</v>
      </c>
      <c r="G36" s="67">
        <v>200</v>
      </c>
      <c r="H36" s="67">
        <v>828</v>
      </c>
      <c r="I36" s="67" t="s">
        <v>24</v>
      </c>
      <c r="J36" s="67" t="s">
        <v>25</v>
      </c>
      <c r="K36" s="67">
        <v>200</v>
      </c>
      <c r="L36" s="55">
        <f>876859.8+123387+73170.5-960236.8</f>
        <v>113180.5</v>
      </c>
      <c r="M36" s="55">
        <v>73170.600000000006</v>
      </c>
      <c r="N36" s="334">
        <v>111567.3</v>
      </c>
      <c r="O36" s="334">
        <v>1774642.1</v>
      </c>
      <c r="P36" s="55"/>
      <c r="Q36" s="55"/>
      <c r="R36" s="55"/>
      <c r="S36" s="56"/>
      <c r="T36" s="223"/>
    </row>
    <row r="37" spans="1:22" ht="22.5" hidden="1" customHeight="1">
      <c r="A37" s="26"/>
      <c r="B37" s="604"/>
      <c r="C37" s="604"/>
      <c r="D37" s="67">
        <v>828</v>
      </c>
      <c r="E37" s="67" t="s">
        <v>24</v>
      </c>
      <c r="F37" s="67" t="s">
        <v>25</v>
      </c>
      <c r="G37" s="67">
        <v>500</v>
      </c>
      <c r="H37" s="67">
        <v>828</v>
      </c>
      <c r="I37" s="67" t="s">
        <v>24</v>
      </c>
      <c r="J37" s="67" t="s">
        <v>25</v>
      </c>
      <c r="K37" s="67">
        <v>500</v>
      </c>
      <c r="L37" s="55"/>
      <c r="M37" s="55"/>
      <c r="N37" s="57"/>
      <c r="O37" s="55"/>
      <c r="P37" s="55"/>
      <c r="Q37" s="55"/>
      <c r="R37" s="55"/>
      <c r="S37" s="56"/>
      <c r="T37" s="223"/>
    </row>
    <row r="38" spans="1:22" ht="28.5" customHeight="1">
      <c r="A38" s="26"/>
      <c r="B38" s="27" t="s">
        <v>11</v>
      </c>
      <c r="C38" s="27" t="s">
        <v>11</v>
      </c>
      <c r="D38" s="27"/>
      <c r="E38" s="27"/>
      <c r="F38" s="27"/>
      <c r="G38" s="27"/>
      <c r="H38" s="28"/>
      <c r="I38" s="28"/>
      <c r="J38" s="28"/>
      <c r="K38" s="28"/>
      <c r="L38" s="28"/>
      <c r="M38" s="55"/>
      <c r="N38" s="57"/>
      <c r="O38" s="55"/>
      <c r="P38" s="55"/>
      <c r="Q38" s="55"/>
      <c r="R38" s="55"/>
      <c r="S38" s="56"/>
      <c r="T38" s="223"/>
    </row>
    <row r="39" spans="1:22" ht="19.5" hidden="1" customHeight="1">
      <c r="A39" s="26"/>
      <c r="B39" s="27" t="s">
        <v>12</v>
      </c>
      <c r="C39" s="27"/>
      <c r="D39" s="27"/>
      <c r="E39" s="27"/>
      <c r="F39" s="27"/>
      <c r="G39" s="27"/>
      <c r="H39" s="28"/>
      <c r="I39" s="28"/>
      <c r="J39" s="28"/>
      <c r="K39" s="28"/>
      <c r="L39" s="28"/>
      <c r="M39" s="55"/>
      <c r="N39" s="57"/>
      <c r="O39" s="55"/>
      <c r="P39" s="55"/>
      <c r="Q39" s="55"/>
      <c r="R39" s="55"/>
      <c r="S39" s="56"/>
      <c r="T39" s="223"/>
    </row>
    <row r="40" spans="1:22" ht="19.5" hidden="1" customHeight="1">
      <c r="A40" s="26"/>
      <c r="B40" s="27" t="s">
        <v>13</v>
      </c>
      <c r="C40" s="27"/>
      <c r="D40" s="27"/>
      <c r="E40" s="27"/>
      <c r="F40" s="27"/>
      <c r="G40" s="27"/>
      <c r="H40" s="28"/>
      <c r="I40" s="28"/>
      <c r="J40" s="28"/>
      <c r="K40" s="28"/>
      <c r="L40" s="28"/>
      <c r="M40" s="55"/>
      <c r="N40" s="57"/>
      <c r="O40" s="55"/>
      <c r="P40" s="55"/>
      <c r="Q40" s="55"/>
      <c r="R40" s="55"/>
      <c r="S40" s="56"/>
      <c r="T40" s="223"/>
    </row>
    <row r="41" spans="1:22" ht="63" customHeight="1">
      <c r="A41" s="58" t="s">
        <v>29</v>
      </c>
      <c r="B41" s="59" t="s">
        <v>30</v>
      </c>
      <c r="C41" s="59"/>
      <c r="D41" s="59"/>
      <c r="E41" s="59"/>
      <c r="F41" s="59"/>
      <c r="G41" s="59"/>
      <c r="H41" s="27"/>
      <c r="I41" s="27"/>
      <c r="J41" s="27"/>
      <c r="K41" s="27"/>
      <c r="L41" s="61">
        <f>SUM(L42:L48)</f>
        <v>359748.8</v>
      </c>
      <c r="M41" s="61">
        <f>SUM(M42:M48)</f>
        <v>593358.5</v>
      </c>
      <c r="N41" s="62">
        <f>SUM(N42:N48)</f>
        <v>996266.6</v>
      </c>
      <c r="O41" s="63"/>
      <c r="P41" s="63"/>
      <c r="Q41" s="63"/>
      <c r="R41" s="63"/>
      <c r="S41" s="64"/>
      <c r="T41" s="223"/>
    </row>
    <row r="42" spans="1:22" ht="18.75" hidden="1" customHeight="1">
      <c r="A42" s="590"/>
      <c r="B42" s="592" t="s">
        <v>9</v>
      </c>
      <c r="C42" s="592" t="s">
        <v>9</v>
      </c>
      <c r="D42" s="67">
        <v>828</v>
      </c>
      <c r="E42" s="67" t="s">
        <v>24</v>
      </c>
      <c r="F42" s="67" t="s">
        <v>25</v>
      </c>
      <c r="G42" s="67">
        <v>200</v>
      </c>
      <c r="H42" s="67">
        <v>828</v>
      </c>
      <c r="I42" s="67" t="s">
        <v>24</v>
      </c>
      <c r="J42" s="67" t="s">
        <v>25</v>
      </c>
      <c r="K42" s="67">
        <v>200</v>
      </c>
      <c r="L42" s="29">
        <v>29266.400000000001</v>
      </c>
      <c r="M42" s="27"/>
      <c r="N42" s="57"/>
      <c r="O42" s="55"/>
      <c r="P42" s="55"/>
      <c r="Q42" s="55"/>
      <c r="R42" s="55"/>
      <c r="S42" s="56"/>
      <c r="T42" s="223"/>
    </row>
    <row r="43" spans="1:22" ht="21.75" hidden="1" customHeight="1">
      <c r="A43" s="591"/>
      <c r="B43" s="593"/>
      <c r="C43" s="593"/>
      <c r="D43" s="104">
        <v>828</v>
      </c>
      <c r="E43" s="104" t="s">
        <v>24</v>
      </c>
      <c r="F43" s="104" t="s">
        <v>25</v>
      </c>
      <c r="G43" s="104">
        <v>500</v>
      </c>
      <c r="H43" s="104">
        <v>828</v>
      </c>
      <c r="I43" s="104" t="s">
        <v>24</v>
      </c>
      <c r="J43" s="104" t="s">
        <v>25</v>
      </c>
      <c r="K43" s="104">
        <v>500</v>
      </c>
      <c r="L43" s="29">
        <f>161027.6</f>
        <v>161027.6</v>
      </c>
      <c r="M43" s="27"/>
      <c r="N43" s="57"/>
      <c r="O43" s="55"/>
      <c r="P43" s="55"/>
      <c r="Q43" s="55"/>
      <c r="R43" s="55"/>
      <c r="S43" s="56"/>
      <c r="T43" s="223"/>
    </row>
    <row r="44" spans="1:22" ht="19.5" customHeight="1">
      <c r="A44" s="590"/>
      <c r="B44" s="592" t="s">
        <v>10</v>
      </c>
      <c r="C44" s="592" t="s">
        <v>10</v>
      </c>
      <c r="D44" s="67">
        <v>828</v>
      </c>
      <c r="E44" s="67" t="s">
        <v>24</v>
      </c>
      <c r="F44" s="67" t="s">
        <v>31</v>
      </c>
      <c r="G44" s="67">
        <v>200</v>
      </c>
      <c r="H44" s="67">
        <v>828</v>
      </c>
      <c r="I44" s="67" t="s">
        <v>24</v>
      </c>
      <c r="J44" s="239" t="s">
        <v>190</v>
      </c>
      <c r="K44" s="67">
        <v>200</v>
      </c>
      <c r="L44" s="29">
        <v>68646.100000000006</v>
      </c>
      <c r="M44" s="29">
        <f>320362.3-20000+5433.2</f>
        <v>305795.5</v>
      </c>
      <c r="N44" s="374">
        <f>405000+131260</f>
        <v>536260</v>
      </c>
      <c r="O44" s="55"/>
      <c r="P44" s="55"/>
      <c r="Q44" s="55"/>
      <c r="R44" s="55"/>
      <c r="S44" s="56"/>
      <c r="T44" s="223"/>
    </row>
    <row r="45" spans="1:22" ht="20.25" customHeight="1">
      <c r="A45" s="603"/>
      <c r="B45" s="604"/>
      <c r="C45" s="604"/>
      <c r="D45" s="67">
        <v>828</v>
      </c>
      <c r="E45" s="67" t="s">
        <v>24</v>
      </c>
      <c r="F45" s="67" t="s">
        <v>31</v>
      </c>
      <c r="G45" s="67">
        <v>500</v>
      </c>
      <c r="H45" s="67">
        <v>828</v>
      </c>
      <c r="I45" s="67" t="s">
        <v>24</v>
      </c>
      <c r="J45" s="239" t="s">
        <v>190</v>
      </c>
      <c r="K45" s="67">
        <v>500</v>
      </c>
      <c r="L45" s="29">
        <v>72144</v>
      </c>
      <c r="M45" s="29">
        <f>275779.5-7000</f>
        <v>268779.5</v>
      </c>
      <c r="N45" s="303">
        <v>432406.2</v>
      </c>
      <c r="O45" s="55"/>
      <c r="P45" s="55"/>
      <c r="Q45" s="55"/>
      <c r="R45" s="55"/>
      <c r="S45" s="56"/>
      <c r="T45" s="223"/>
    </row>
    <row r="46" spans="1:22" ht="24" hidden="1" customHeight="1">
      <c r="A46" s="603"/>
      <c r="B46" s="604"/>
      <c r="C46" s="604"/>
      <c r="D46" s="67">
        <v>828</v>
      </c>
      <c r="E46" s="67" t="s">
        <v>24</v>
      </c>
      <c r="F46" s="67" t="s">
        <v>25</v>
      </c>
      <c r="G46" s="67">
        <v>200</v>
      </c>
      <c r="H46" s="67">
        <v>828</v>
      </c>
      <c r="I46" s="67" t="s">
        <v>24</v>
      </c>
      <c r="J46" s="67" t="s">
        <v>25</v>
      </c>
      <c r="K46" s="67">
        <v>200</v>
      </c>
      <c r="L46" s="29">
        <f>30485.8-29266.4</f>
        <v>1219.3999999999978</v>
      </c>
      <c r="M46" s="55"/>
      <c r="N46" s="333"/>
      <c r="O46" s="55"/>
      <c r="P46" s="55"/>
      <c r="Q46" s="55"/>
      <c r="R46" s="55"/>
      <c r="S46" s="56"/>
      <c r="T46" s="223"/>
    </row>
    <row r="47" spans="1:22" ht="24.75" hidden="1" customHeight="1">
      <c r="A47" s="591"/>
      <c r="B47" s="593"/>
      <c r="C47" s="593"/>
      <c r="D47" s="67">
        <v>828</v>
      </c>
      <c r="E47" s="67" t="s">
        <v>24</v>
      </c>
      <c r="F47" s="67" t="s">
        <v>25</v>
      </c>
      <c r="G47" s="67">
        <v>500</v>
      </c>
      <c r="H47" s="67">
        <v>828</v>
      </c>
      <c r="I47" s="67" t="s">
        <v>24</v>
      </c>
      <c r="J47" s="67" t="s">
        <v>25</v>
      </c>
      <c r="K47" s="67">
        <v>500</v>
      </c>
      <c r="L47" s="29">
        <f>167737.1-161027.6</f>
        <v>6709.5</v>
      </c>
      <c r="M47" s="27"/>
      <c r="N47" s="333"/>
      <c r="O47" s="55"/>
      <c r="P47" s="55"/>
      <c r="Q47" s="55"/>
      <c r="R47" s="55"/>
      <c r="S47" s="56"/>
      <c r="T47" s="223"/>
    </row>
    <row r="48" spans="1:22" ht="33" customHeight="1">
      <c r="A48" s="26"/>
      <c r="B48" s="27" t="s">
        <v>11</v>
      </c>
      <c r="C48" s="27" t="s">
        <v>11</v>
      </c>
      <c r="D48" s="27"/>
      <c r="E48" s="27"/>
      <c r="F48" s="27"/>
      <c r="G48" s="27"/>
      <c r="H48" s="27"/>
      <c r="I48" s="27"/>
      <c r="J48" s="27"/>
      <c r="K48" s="27"/>
      <c r="L48" s="29">
        <v>20735.8</v>
      </c>
      <c r="M48" s="29">
        <v>18783.5</v>
      </c>
      <c r="N48" s="333">
        <v>27600.400000000001</v>
      </c>
      <c r="O48" s="55"/>
      <c r="P48" s="55"/>
      <c r="Q48" s="55"/>
      <c r="R48" s="55"/>
      <c r="S48" s="56"/>
      <c r="T48" s="223"/>
    </row>
    <row r="49" spans="1:23" ht="15.75" hidden="1" customHeight="1">
      <c r="A49" s="36"/>
      <c r="B49" s="74" t="s">
        <v>12</v>
      </c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5"/>
      <c r="O49" s="74"/>
      <c r="P49" s="74"/>
      <c r="Q49" s="74"/>
      <c r="R49" s="74"/>
      <c r="S49" s="76"/>
    </row>
    <row r="50" spans="1:23" ht="15.75" hidden="1" customHeight="1">
      <c r="A50" s="36"/>
      <c r="B50" s="74" t="s">
        <v>13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5"/>
      <c r="O50" s="74"/>
      <c r="P50" s="74"/>
      <c r="Q50" s="74"/>
      <c r="R50" s="74"/>
      <c r="S50" s="76"/>
    </row>
    <row r="51" spans="1:23" ht="45.75" customHeight="1">
      <c r="A51" s="42" t="s">
        <v>32</v>
      </c>
      <c r="B51" s="43" t="s">
        <v>33</v>
      </c>
      <c r="C51" s="43"/>
      <c r="D51" s="43"/>
      <c r="E51" s="43"/>
      <c r="F51" s="43"/>
      <c r="G51" s="43"/>
      <c r="H51" s="77"/>
      <c r="I51" s="77"/>
      <c r="J51" s="77"/>
      <c r="K51" s="77"/>
      <c r="L51" s="45">
        <f t="shared" ref="L51:O51" si="10">L57</f>
        <v>54121.4</v>
      </c>
      <c r="M51" s="53">
        <f t="shared" si="10"/>
        <v>36702.399999999994</v>
      </c>
      <c r="N51" s="54">
        <f t="shared" si="10"/>
        <v>32307.8</v>
      </c>
      <c r="O51" s="54">
        <f t="shared" si="10"/>
        <v>122935.70000000001</v>
      </c>
      <c r="P51" s="45"/>
      <c r="Q51" s="45"/>
      <c r="R51" s="45"/>
      <c r="S51" s="47"/>
    </row>
    <row r="52" spans="1:23" ht="18.75" customHeight="1">
      <c r="A52" s="36"/>
      <c r="B52" s="74" t="s">
        <v>9</v>
      </c>
      <c r="C52" s="74"/>
      <c r="D52" s="74"/>
      <c r="E52" s="74"/>
      <c r="F52" s="74"/>
      <c r="G52" s="74"/>
      <c r="H52" s="74"/>
      <c r="I52" s="74"/>
      <c r="J52" s="74"/>
      <c r="K52" s="74"/>
      <c r="L52" s="78">
        <f>L58+L59</f>
        <v>54121.4</v>
      </c>
      <c r="M52" s="29">
        <f t="shared" ref="M52:O54" si="11">M59</f>
        <v>32767.8</v>
      </c>
      <c r="N52" s="32">
        <f t="shared" si="11"/>
        <v>28844.3</v>
      </c>
      <c r="O52" s="32">
        <f t="shared" si="11"/>
        <v>73171.3</v>
      </c>
      <c r="P52" s="78"/>
      <c r="Q52" s="78"/>
      <c r="R52" s="78"/>
      <c r="S52" s="80"/>
    </row>
    <row r="53" spans="1:23" ht="19.5" customHeight="1">
      <c r="A53" s="36"/>
      <c r="B53" s="74" t="s">
        <v>10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29">
        <f t="shared" si="11"/>
        <v>1365.4</v>
      </c>
      <c r="N53" s="32">
        <f t="shared" si="11"/>
        <v>1201.9000000000001</v>
      </c>
      <c r="O53" s="32">
        <f t="shared" si="11"/>
        <v>41158.9</v>
      </c>
      <c r="P53" s="78"/>
      <c r="Q53" s="78"/>
      <c r="R53" s="78"/>
      <c r="S53" s="80"/>
    </row>
    <row r="54" spans="1:23" ht="31.5" customHeight="1">
      <c r="A54" s="36"/>
      <c r="B54" s="27" t="s">
        <v>11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29">
        <f>M61</f>
        <v>2569.1999999999998</v>
      </c>
      <c r="N54" s="32">
        <f t="shared" si="11"/>
        <v>2261.6</v>
      </c>
      <c r="O54" s="32">
        <f t="shared" si="11"/>
        <v>8605.5</v>
      </c>
      <c r="P54" s="74"/>
      <c r="Q54" s="74"/>
      <c r="R54" s="74"/>
      <c r="S54" s="76"/>
    </row>
    <row r="55" spans="1:23" ht="15.75" hidden="1" customHeight="1">
      <c r="A55" s="36"/>
      <c r="B55" s="74" t="s">
        <v>12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43"/>
      <c r="N55" s="344"/>
      <c r="O55" s="343"/>
      <c r="P55" s="74"/>
      <c r="Q55" s="74"/>
      <c r="R55" s="74"/>
      <c r="S55" s="76"/>
    </row>
    <row r="56" spans="1:23" ht="15.75" hidden="1" customHeight="1">
      <c r="A56" s="36"/>
      <c r="B56" s="74" t="s">
        <v>13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343"/>
      <c r="N56" s="344"/>
      <c r="O56" s="343"/>
      <c r="P56" s="74"/>
      <c r="Q56" s="74"/>
      <c r="R56" s="74"/>
      <c r="S56" s="76"/>
    </row>
    <row r="57" spans="1:23" ht="89.25" customHeight="1">
      <c r="A57" s="58" t="s">
        <v>34</v>
      </c>
      <c r="B57" s="59" t="s">
        <v>35</v>
      </c>
      <c r="C57" s="59"/>
      <c r="D57" s="59"/>
      <c r="E57" s="59"/>
      <c r="F57" s="59"/>
      <c r="G57" s="59"/>
      <c r="H57" s="74"/>
      <c r="I57" s="74"/>
      <c r="J57" s="74"/>
      <c r="K57" s="74"/>
      <c r="L57" s="81">
        <f>SUM(L58:L60)</f>
        <v>54121.4</v>
      </c>
      <c r="M57" s="62">
        <f>M59+M60+M61</f>
        <v>36702.399999999994</v>
      </c>
      <c r="N57" s="62">
        <f t="shared" ref="N57:O57" si="12">N59+N60+N61</f>
        <v>32307.8</v>
      </c>
      <c r="O57" s="62">
        <f t="shared" si="12"/>
        <v>122935.70000000001</v>
      </c>
      <c r="P57" s="63"/>
      <c r="Q57" s="63"/>
      <c r="R57" s="63"/>
      <c r="S57" s="64"/>
      <c r="V57" s="34">
        <f>SUM(V59:V61)</f>
        <v>122935.65188172043</v>
      </c>
    </row>
    <row r="58" spans="1:23" ht="21" hidden="1" customHeight="1">
      <c r="A58" s="594"/>
      <c r="B58" s="592" t="s">
        <v>9</v>
      </c>
      <c r="C58" s="592" t="s">
        <v>9</v>
      </c>
      <c r="D58" s="67">
        <v>828</v>
      </c>
      <c r="E58" s="67" t="s">
        <v>24</v>
      </c>
      <c r="F58" s="67" t="s">
        <v>36</v>
      </c>
      <c r="G58" s="67">
        <v>200</v>
      </c>
      <c r="H58" s="67">
        <v>828</v>
      </c>
      <c r="I58" s="67" t="s">
        <v>24</v>
      </c>
      <c r="J58" s="67" t="s">
        <v>36</v>
      </c>
      <c r="K58" s="67">
        <v>200</v>
      </c>
      <c r="L58" s="67"/>
      <c r="M58" s="186"/>
      <c r="N58" s="186"/>
      <c r="O58" s="186"/>
      <c r="P58" s="55"/>
      <c r="Q58" s="55"/>
      <c r="R58" s="55"/>
      <c r="S58" s="56"/>
    </row>
    <row r="59" spans="1:23" ht="28.5" customHeight="1">
      <c r="A59" s="595"/>
      <c r="B59" s="593"/>
      <c r="C59" s="593"/>
      <c r="D59" s="67">
        <v>828</v>
      </c>
      <c r="E59" s="67" t="s">
        <v>24</v>
      </c>
      <c r="F59" s="67" t="s">
        <v>36</v>
      </c>
      <c r="G59" s="67">
        <v>200</v>
      </c>
      <c r="H59" s="67">
        <v>828</v>
      </c>
      <c r="I59" s="67" t="s">
        <v>24</v>
      </c>
      <c r="J59" s="67" t="s">
        <v>36</v>
      </c>
      <c r="K59" s="67">
        <v>500</v>
      </c>
      <c r="L59" s="55">
        <v>54121.4</v>
      </c>
      <c r="M59" s="334">
        <v>32767.8</v>
      </c>
      <c r="N59" s="334">
        <v>28844.3</v>
      </c>
      <c r="O59" s="334">
        <v>73171.3</v>
      </c>
      <c r="P59" s="55"/>
      <c r="Q59" s="55"/>
      <c r="R59" s="55"/>
      <c r="S59" s="56"/>
      <c r="T59" s="1">
        <v>96</v>
      </c>
      <c r="U59" s="1">
        <v>64</v>
      </c>
      <c r="V59" s="29">
        <v>73171.3</v>
      </c>
    </row>
    <row r="60" spans="1:23" ht="24.75" customHeight="1">
      <c r="A60" s="36"/>
      <c r="B60" s="27" t="s">
        <v>10</v>
      </c>
      <c r="C60" s="27" t="s">
        <v>10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500</v>
      </c>
      <c r="L60" s="67"/>
      <c r="M60" s="334">
        <v>1365.4</v>
      </c>
      <c r="N60" s="334">
        <v>1201.9000000000001</v>
      </c>
      <c r="O60" s="334">
        <v>41158.9</v>
      </c>
      <c r="P60" s="55"/>
      <c r="Q60" s="55"/>
      <c r="R60" s="55"/>
      <c r="S60" s="56"/>
      <c r="T60" s="1">
        <v>4</v>
      </c>
      <c r="U60" s="1">
        <v>36</v>
      </c>
      <c r="V60" s="29">
        <f>V59*U60/U59</f>
        <v>41158.856250000004</v>
      </c>
      <c r="W60" s="20">
        <f>V60-O60</f>
        <v>-4.3749999997089617E-2</v>
      </c>
    </row>
    <row r="61" spans="1:23" ht="28.5" customHeight="1">
      <c r="A61" s="36"/>
      <c r="B61" s="592" t="s">
        <v>11</v>
      </c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334">
        <v>2569.1999999999998</v>
      </c>
      <c r="N61" s="334">
        <v>2261.6</v>
      </c>
      <c r="O61" s="334">
        <v>8605.5</v>
      </c>
      <c r="P61" s="74"/>
      <c r="Q61" s="74"/>
      <c r="R61" s="74"/>
      <c r="S61" s="76"/>
      <c r="V61" s="29">
        <f>(V59+V60)/93*7</f>
        <v>8605.4956317204305</v>
      </c>
    </row>
    <row r="62" spans="1:23" ht="15.75" hidden="1" customHeight="1">
      <c r="A62" s="36"/>
      <c r="B62" s="593" t="s">
        <v>12</v>
      </c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5"/>
      <c r="O62" s="74"/>
      <c r="P62" s="74"/>
      <c r="Q62" s="74"/>
      <c r="R62" s="74"/>
      <c r="S62" s="76"/>
    </row>
    <row r="63" spans="1:23" ht="15.75" hidden="1" customHeight="1">
      <c r="A63" s="36"/>
      <c r="B63" s="74" t="s">
        <v>13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5"/>
      <c r="O63" s="74"/>
      <c r="P63" s="74"/>
      <c r="Q63" s="74"/>
      <c r="R63" s="74"/>
      <c r="S63" s="76"/>
    </row>
    <row r="64" spans="1:23" ht="38.25" customHeight="1">
      <c r="A64" s="42" t="s">
        <v>37</v>
      </c>
      <c r="B64" s="43" t="s">
        <v>38</v>
      </c>
      <c r="C64" s="43"/>
      <c r="D64" s="43"/>
      <c r="E64" s="43"/>
      <c r="F64" s="43"/>
      <c r="G64" s="43"/>
      <c r="H64" s="77"/>
      <c r="I64" s="77"/>
      <c r="J64" s="77"/>
      <c r="K64" s="77"/>
      <c r="L64" s="82">
        <f>SUM(L70:L75)</f>
        <v>104</v>
      </c>
      <c r="M64" s="82">
        <f>SUM(M70:M75)</f>
        <v>104</v>
      </c>
      <c r="N64" s="83">
        <f>SUM(N70:N75)</f>
        <v>104</v>
      </c>
      <c r="O64" s="83">
        <f>SUM(O70:O75)</f>
        <v>104</v>
      </c>
      <c r="P64" s="82"/>
      <c r="Q64" s="82"/>
      <c r="R64" s="82"/>
      <c r="S64" s="84"/>
    </row>
    <row r="65" spans="1:24" ht="19.5" customHeight="1">
      <c r="A65" s="26"/>
      <c r="B65" s="27" t="s">
        <v>9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6"/>
    </row>
    <row r="66" spans="1:24" ht="22.5" customHeight="1">
      <c r="A66" s="26"/>
      <c r="B66" s="27" t="s">
        <v>10</v>
      </c>
      <c r="C66" s="27"/>
      <c r="D66" s="27"/>
      <c r="E66" s="27"/>
      <c r="F66" s="27"/>
      <c r="G66" s="27"/>
      <c r="H66" s="27"/>
      <c r="I66" s="27"/>
      <c r="J66" s="27"/>
      <c r="K66" s="27"/>
      <c r="L66" s="87" t="e">
        <f>L72+#REF!+#REF!+#REF!</f>
        <v>#REF!</v>
      </c>
      <c r="M66" s="87">
        <f>M72</f>
        <v>104</v>
      </c>
      <c r="N66" s="88">
        <v>104</v>
      </c>
      <c r="O66" s="87">
        <v>104</v>
      </c>
      <c r="P66" s="87"/>
      <c r="Q66" s="87"/>
      <c r="R66" s="87"/>
      <c r="S66" s="89"/>
    </row>
    <row r="67" spans="1:24" ht="15.75" hidden="1" customHeight="1">
      <c r="A67" s="26"/>
      <c r="B67" s="27" t="s">
        <v>11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6"/>
    </row>
    <row r="68" spans="1:24" ht="15.75" hidden="1" customHeight="1">
      <c r="A68" s="26"/>
      <c r="B68" s="27" t="s">
        <v>12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6"/>
    </row>
    <row r="69" spans="1:24" ht="15.75" hidden="1" customHeight="1">
      <c r="A69" s="26"/>
      <c r="B69" s="27" t="s">
        <v>13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6"/>
    </row>
    <row r="70" spans="1:24" ht="86.25" customHeight="1">
      <c r="A70" s="58" t="s">
        <v>39</v>
      </c>
      <c r="B70" s="59" t="s">
        <v>40</v>
      </c>
      <c r="C70" s="59"/>
      <c r="D70" s="59"/>
      <c r="E70" s="59"/>
      <c r="F70" s="59"/>
      <c r="G70" s="59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3"/>
      <c r="X70" s="1" t="s">
        <v>21</v>
      </c>
    </row>
    <row r="71" spans="1:24" hidden="1">
      <c r="A71" s="26"/>
      <c r="B71" s="27" t="s">
        <v>9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6"/>
    </row>
    <row r="72" spans="1:24" ht="25.5" customHeight="1">
      <c r="A72" s="26"/>
      <c r="B72" s="27" t="s">
        <v>10</v>
      </c>
      <c r="C72" s="27"/>
      <c r="D72" s="67">
        <v>810</v>
      </c>
      <c r="E72" s="67" t="s">
        <v>41</v>
      </c>
      <c r="F72" s="67" t="s">
        <v>42</v>
      </c>
      <c r="G72" s="67">
        <v>612</v>
      </c>
      <c r="H72" s="67">
        <v>810</v>
      </c>
      <c r="I72" s="67" t="s">
        <v>41</v>
      </c>
      <c r="J72" s="67" t="s">
        <v>211</v>
      </c>
      <c r="K72" s="27">
        <v>600</v>
      </c>
      <c r="L72" s="69">
        <v>104</v>
      </c>
      <c r="M72" s="69">
        <v>104</v>
      </c>
      <c r="N72" s="69">
        <v>104</v>
      </c>
      <c r="O72" s="69">
        <v>104</v>
      </c>
      <c r="P72" s="69"/>
      <c r="Q72" s="69"/>
      <c r="R72" s="69"/>
      <c r="S72" s="73"/>
    </row>
    <row r="73" spans="1:24" hidden="1">
      <c r="A73" s="26"/>
      <c r="B73" s="27" t="s">
        <v>11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3"/>
    </row>
    <row r="74" spans="1:24" ht="15.75" hidden="1" customHeight="1">
      <c r="A74" s="26"/>
      <c r="B74" s="27" t="s">
        <v>12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3"/>
    </row>
    <row r="75" spans="1:24" ht="15.75" hidden="1" customHeight="1">
      <c r="A75" s="26"/>
      <c r="B75" s="27" t="s">
        <v>13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3"/>
    </row>
    <row r="76" spans="1:24" ht="33.75" customHeight="1">
      <c r="A76" s="94" t="s">
        <v>54</v>
      </c>
      <c r="B76" s="95" t="s">
        <v>55</v>
      </c>
      <c r="C76" s="96"/>
      <c r="D76" s="96"/>
      <c r="E76" s="96"/>
      <c r="F76" s="96"/>
      <c r="G76" s="96"/>
      <c r="H76" s="97"/>
      <c r="I76" s="97"/>
      <c r="J76" s="97"/>
      <c r="K76" s="97"/>
      <c r="L76" s="98"/>
      <c r="M76" s="98"/>
      <c r="N76" s="98"/>
      <c r="O76" s="97"/>
      <c r="P76" s="97"/>
      <c r="Q76" s="97"/>
      <c r="R76" s="97"/>
      <c r="S76" s="99"/>
    </row>
    <row r="77" spans="1:24" ht="18" customHeight="1">
      <c r="A77" s="48"/>
      <c r="B77" s="49" t="s">
        <v>18</v>
      </c>
      <c r="C77" s="27"/>
      <c r="D77" s="27"/>
      <c r="E77" s="27"/>
      <c r="F77" s="27"/>
      <c r="G77" s="27"/>
      <c r="H77" s="74"/>
      <c r="I77" s="74"/>
      <c r="J77" s="74"/>
      <c r="K77" s="74"/>
      <c r="L77" s="100">
        <f>L82+L93</f>
        <v>340861.19999999995</v>
      </c>
      <c r="M77" s="100">
        <f>M82+M93</f>
        <v>44666</v>
      </c>
      <c r="N77" s="100">
        <f>N82+N93</f>
        <v>0</v>
      </c>
      <c r="O77" s="74"/>
      <c r="P77" s="74"/>
      <c r="Q77" s="74"/>
      <c r="R77" s="74"/>
      <c r="S77" s="76"/>
    </row>
    <row r="78" spans="1:24" ht="19.5" customHeight="1">
      <c r="A78" s="48"/>
      <c r="B78" s="27" t="s">
        <v>9</v>
      </c>
      <c r="C78" s="27"/>
      <c r="D78" s="27"/>
      <c r="E78" s="27"/>
      <c r="F78" s="27"/>
      <c r="G78" s="27"/>
      <c r="H78" s="74"/>
      <c r="I78" s="74"/>
      <c r="J78" s="74"/>
      <c r="K78" s="74"/>
      <c r="L78" s="69">
        <f>L83++L94</f>
        <v>308501.09999999998</v>
      </c>
      <c r="M78" s="69">
        <f>M83++M94</f>
        <v>36275</v>
      </c>
      <c r="N78" s="69">
        <f>N83++N94</f>
        <v>0</v>
      </c>
      <c r="O78" s="74"/>
      <c r="P78" s="74"/>
      <c r="Q78" s="74"/>
      <c r="R78" s="74"/>
      <c r="S78" s="76"/>
    </row>
    <row r="79" spans="1:24" ht="19.5" customHeight="1">
      <c r="A79" s="48"/>
      <c r="B79" s="27" t="s">
        <v>10</v>
      </c>
      <c r="C79" s="27"/>
      <c r="D79" s="27"/>
      <c r="E79" s="27"/>
      <c r="F79" s="27"/>
      <c r="G79" s="27"/>
      <c r="H79" s="74"/>
      <c r="I79" s="74"/>
      <c r="J79" s="74"/>
      <c r="K79" s="74"/>
      <c r="L79" s="69">
        <f>L84+L95</f>
        <v>32360.1</v>
      </c>
      <c r="M79" s="69">
        <f>M84+M95</f>
        <v>1512.4359999999999</v>
      </c>
      <c r="N79" s="69">
        <f>N84+N95</f>
        <v>0</v>
      </c>
      <c r="O79" s="74"/>
      <c r="P79" s="74"/>
      <c r="Q79" s="74"/>
      <c r="R79" s="74"/>
      <c r="S79" s="76"/>
    </row>
    <row r="80" spans="1:24" ht="19.5" customHeight="1">
      <c r="A80" s="48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71"/>
      <c r="O80" s="74"/>
      <c r="P80" s="74"/>
      <c r="Q80" s="74"/>
      <c r="R80" s="74"/>
      <c r="S80" s="76"/>
    </row>
    <row r="81" spans="1:19" ht="19.5" customHeight="1">
      <c r="A81" s="48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71"/>
      <c r="O81" s="74"/>
      <c r="P81" s="74"/>
      <c r="Q81" s="74"/>
      <c r="R81" s="74"/>
      <c r="S81" s="76"/>
    </row>
    <row r="82" spans="1:19" ht="47.25">
      <c r="A82" s="94" t="s">
        <v>56</v>
      </c>
      <c r="B82" s="101" t="s">
        <v>57</v>
      </c>
      <c r="C82" s="101"/>
      <c r="D82" s="101"/>
      <c r="E82" s="101"/>
      <c r="F82" s="101"/>
      <c r="G82" s="101"/>
      <c r="H82" s="97"/>
      <c r="I82" s="97"/>
      <c r="J82" s="97"/>
      <c r="K82" s="97"/>
      <c r="L82" s="97"/>
      <c r="M82" s="98">
        <f t="shared" ref="M82:N84" si="13">M88</f>
        <v>44666</v>
      </c>
      <c r="N82" s="102">
        <f>N83+N84</f>
        <v>0</v>
      </c>
      <c r="O82" s="98"/>
      <c r="P82" s="98"/>
      <c r="Q82" s="98"/>
      <c r="R82" s="98"/>
      <c r="S82" s="103"/>
    </row>
    <row r="83" spans="1:19" ht="20.25" customHeight="1">
      <c r="A83" s="26"/>
      <c r="B83" s="27" t="s">
        <v>9</v>
      </c>
      <c r="C83" s="27"/>
      <c r="D83" s="27"/>
      <c r="E83" s="27"/>
      <c r="F83" s="27"/>
      <c r="G83" s="27"/>
      <c r="H83" s="67">
        <v>828</v>
      </c>
      <c r="I83" s="67" t="s">
        <v>24</v>
      </c>
      <c r="J83" s="67" t="s">
        <v>60</v>
      </c>
      <c r="K83" s="67">
        <v>500</v>
      </c>
      <c r="L83" s="27"/>
      <c r="M83" s="87">
        <f t="shared" si="13"/>
        <v>36275</v>
      </c>
      <c r="N83" s="88">
        <f t="shared" si="13"/>
        <v>0</v>
      </c>
      <c r="O83" s="87"/>
      <c r="P83" s="87"/>
      <c r="Q83" s="87"/>
      <c r="R83" s="87"/>
      <c r="S83" s="89"/>
    </row>
    <row r="84" spans="1:19" ht="19.5" customHeight="1">
      <c r="A84" s="26"/>
      <c r="B84" s="27" t="s">
        <v>10</v>
      </c>
      <c r="C84" s="27"/>
      <c r="D84" s="27"/>
      <c r="E84" s="27"/>
      <c r="F84" s="27"/>
      <c r="G84" s="27"/>
      <c r="H84" s="67">
        <v>828</v>
      </c>
      <c r="I84" s="67" t="s">
        <v>24</v>
      </c>
      <c r="J84" s="67" t="s">
        <v>60</v>
      </c>
      <c r="K84" s="67">
        <v>500</v>
      </c>
      <c r="L84" s="27"/>
      <c r="M84" s="87">
        <f t="shared" si="13"/>
        <v>1512.4359999999999</v>
      </c>
      <c r="N84" s="88">
        <f t="shared" si="13"/>
        <v>0</v>
      </c>
      <c r="O84" s="87"/>
      <c r="P84" s="87"/>
      <c r="Q84" s="87"/>
      <c r="R84" s="87"/>
      <c r="S84" s="89"/>
    </row>
    <row r="85" spans="1:19" ht="19.5" customHeight="1">
      <c r="A85" s="26"/>
      <c r="B85" s="27" t="s">
        <v>11</v>
      </c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9">
        <v>2411.9639999999999</v>
      </c>
      <c r="N85" s="85"/>
      <c r="O85" s="27"/>
      <c r="P85" s="27"/>
      <c r="Q85" s="27"/>
      <c r="R85" s="27"/>
      <c r="S85" s="86"/>
    </row>
    <row r="86" spans="1:19" ht="19.5" customHeight="1">
      <c r="A86" s="26"/>
      <c r="B86" s="27" t="s">
        <v>12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4466.6000000000004</v>
      </c>
      <c r="N86" s="85"/>
      <c r="O86" s="27"/>
      <c r="P86" s="27"/>
      <c r="Q86" s="27"/>
      <c r="R86" s="27"/>
      <c r="S86" s="86"/>
    </row>
    <row r="87" spans="1:19" ht="19.5" hidden="1" customHeight="1">
      <c r="A87" s="26"/>
      <c r="B87" s="27" t="s">
        <v>13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85"/>
      <c r="O87" s="27"/>
      <c r="P87" s="27"/>
      <c r="Q87" s="27"/>
      <c r="R87" s="27"/>
      <c r="S87" s="86"/>
    </row>
    <row r="88" spans="1:19" ht="37.5" customHeight="1">
      <c r="A88" s="58" t="s">
        <v>58</v>
      </c>
      <c r="B88" s="240" t="s">
        <v>191</v>
      </c>
      <c r="C88" s="59"/>
      <c r="D88" s="59"/>
      <c r="E88" s="59"/>
      <c r="F88" s="59"/>
      <c r="G88" s="59"/>
      <c r="H88" s="27"/>
      <c r="I88" s="27"/>
      <c r="J88" s="27"/>
      <c r="K88" s="27"/>
      <c r="L88" s="27"/>
      <c r="M88" s="87">
        <f>M89+M90+M91+M92</f>
        <v>44666</v>
      </c>
      <c r="N88" s="85"/>
      <c r="O88" s="27"/>
      <c r="P88" s="27"/>
      <c r="Q88" s="27"/>
      <c r="R88" s="27"/>
      <c r="S88" s="86"/>
    </row>
    <row r="89" spans="1:19" ht="21.75" customHeight="1">
      <c r="A89" s="26"/>
      <c r="B89" s="27" t="s">
        <v>9</v>
      </c>
      <c r="C89" s="93"/>
      <c r="D89" s="67">
        <v>828</v>
      </c>
      <c r="E89" s="67" t="s">
        <v>24</v>
      </c>
      <c r="F89" s="67" t="s">
        <v>60</v>
      </c>
      <c r="G89" s="67">
        <v>400</v>
      </c>
      <c r="H89" s="67">
        <v>828</v>
      </c>
      <c r="I89" s="67" t="s">
        <v>24</v>
      </c>
      <c r="J89" s="67" t="s">
        <v>60</v>
      </c>
      <c r="K89" s="67">
        <v>500</v>
      </c>
      <c r="L89" s="67"/>
      <c r="M89" s="69">
        <v>36275</v>
      </c>
      <c r="N89" s="85"/>
      <c r="O89" s="27"/>
      <c r="P89" s="27"/>
      <c r="Q89" s="27"/>
      <c r="R89" s="27"/>
      <c r="S89" s="86"/>
    </row>
    <row r="90" spans="1:19" ht="18" customHeight="1">
      <c r="A90" s="382"/>
      <c r="B90" s="27" t="s">
        <v>10</v>
      </c>
      <c r="C90" s="93"/>
      <c r="D90" s="67">
        <v>828</v>
      </c>
      <c r="E90" s="67" t="s">
        <v>24</v>
      </c>
      <c r="F90" s="67" t="s">
        <v>60</v>
      </c>
      <c r="G90" s="67">
        <v>400</v>
      </c>
      <c r="H90" s="67">
        <v>828</v>
      </c>
      <c r="I90" s="67" t="s">
        <v>24</v>
      </c>
      <c r="J90" s="67" t="s">
        <v>60</v>
      </c>
      <c r="K90" s="67">
        <v>500</v>
      </c>
      <c r="L90" s="67"/>
      <c r="M90" s="187">
        <v>1512.4359999999999</v>
      </c>
      <c r="N90" s="85"/>
      <c r="O90" s="27"/>
      <c r="P90" s="27"/>
      <c r="Q90" s="27"/>
      <c r="R90" s="27"/>
      <c r="S90" s="86"/>
    </row>
    <row r="91" spans="1:19" ht="19.5" customHeight="1">
      <c r="A91" s="26"/>
      <c r="B91" s="27" t="s">
        <v>11</v>
      </c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9">
        <v>2411.9639999999999</v>
      </c>
      <c r="N91" s="85"/>
      <c r="O91" s="27"/>
      <c r="P91" s="27"/>
      <c r="Q91" s="27"/>
      <c r="R91" s="27"/>
      <c r="S91" s="86"/>
    </row>
    <row r="92" spans="1:19" ht="21" customHeight="1">
      <c r="A92" s="26"/>
      <c r="B92" s="27" t="s">
        <v>12</v>
      </c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9">
        <v>4466.6000000000004</v>
      </c>
      <c r="N92" s="85"/>
      <c r="O92" s="27"/>
      <c r="P92" s="27"/>
      <c r="Q92" s="27"/>
      <c r="R92" s="27"/>
      <c r="S92" s="86"/>
    </row>
    <row r="93" spans="1:19" ht="66" hidden="1" customHeight="1">
      <c r="A93" s="94" t="s">
        <v>63</v>
      </c>
      <c r="B93" s="101" t="s">
        <v>64</v>
      </c>
      <c r="C93" s="101"/>
      <c r="D93" s="101"/>
      <c r="E93" s="101"/>
      <c r="F93" s="101"/>
      <c r="G93" s="101"/>
      <c r="H93" s="97" t="s">
        <v>65</v>
      </c>
      <c r="I93" s="97"/>
      <c r="J93" s="97"/>
      <c r="K93" s="97"/>
      <c r="L93" s="98">
        <f>SUM(L97:L100)</f>
        <v>340861.19999999995</v>
      </c>
      <c r="M93" s="98">
        <f>M94+M95</f>
        <v>0</v>
      </c>
      <c r="N93" s="102"/>
      <c r="O93" s="98"/>
      <c r="P93" s="98"/>
      <c r="Q93" s="98"/>
      <c r="R93" s="98"/>
      <c r="S93" s="103"/>
    </row>
    <row r="94" spans="1:19" ht="22.5" hidden="1" customHeight="1">
      <c r="A94" s="36"/>
      <c r="B94" s="27" t="s">
        <v>9</v>
      </c>
      <c r="C94" s="27"/>
      <c r="D94" s="27"/>
      <c r="E94" s="27"/>
      <c r="F94" s="27"/>
      <c r="G94" s="27"/>
      <c r="H94" s="74"/>
      <c r="I94" s="74"/>
      <c r="J94" s="74"/>
      <c r="K94" s="74"/>
      <c r="L94" s="69">
        <f>L97+L100</f>
        <v>308501.09999999998</v>
      </c>
      <c r="M94" s="69">
        <f>M97+M100</f>
        <v>0</v>
      </c>
      <c r="N94" s="69"/>
      <c r="O94" s="74"/>
      <c r="P94" s="74"/>
      <c r="Q94" s="74"/>
      <c r="R94" s="74"/>
      <c r="S94" s="76"/>
    </row>
    <row r="95" spans="1:19" ht="20.25" hidden="1" customHeight="1">
      <c r="A95" s="36"/>
      <c r="B95" s="27" t="s">
        <v>10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</f>
        <v>32360.1</v>
      </c>
      <c r="M95" s="69">
        <f>M98</f>
        <v>0</v>
      </c>
      <c r="N95" s="69"/>
      <c r="O95" s="74"/>
      <c r="P95" s="74"/>
      <c r="Q95" s="74"/>
      <c r="R95" s="74"/>
      <c r="S95" s="76"/>
    </row>
    <row r="96" spans="1:19" ht="23.25" hidden="1" customHeight="1">
      <c r="A96" s="58" t="s">
        <v>66</v>
      </c>
      <c r="B96" s="105" t="s">
        <v>67</v>
      </c>
      <c r="C96" s="105"/>
      <c r="D96" s="105"/>
      <c r="E96" s="105"/>
      <c r="F96" s="105"/>
      <c r="G96" s="105"/>
      <c r="H96" s="74"/>
      <c r="I96" s="74"/>
      <c r="J96" s="74"/>
      <c r="K96" s="74"/>
      <c r="L96" s="74"/>
      <c r="M96" s="74"/>
      <c r="N96" s="75"/>
      <c r="O96" s="74"/>
      <c r="P96" s="74"/>
      <c r="Q96" s="74"/>
      <c r="R96" s="74"/>
      <c r="S96" s="76"/>
    </row>
    <row r="97" spans="1:20" ht="21.7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200</v>
      </c>
      <c r="H97" s="104">
        <v>828</v>
      </c>
      <c r="I97" s="104" t="s">
        <v>24</v>
      </c>
      <c r="J97" s="67" t="s">
        <v>68</v>
      </c>
      <c r="K97" s="67">
        <v>200</v>
      </c>
      <c r="L97" s="69">
        <v>308501.09999999998</v>
      </c>
      <c r="M97" s="74"/>
      <c r="N97" s="75"/>
      <c r="O97" s="74"/>
      <c r="P97" s="74"/>
      <c r="Q97" s="74"/>
      <c r="R97" s="74"/>
      <c r="S97" s="76"/>
    </row>
    <row r="98" spans="1:20" ht="18" hidden="1" customHeight="1">
      <c r="A98" s="36"/>
      <c r="B98" s="27" t="s">
        <v>10</v>
      </c>
      <c r="C98" s="27"/>
      <c r="D98" s="104">
        <v>828</v>
      </c>
      <c r="E98" s="104" t="s">
        <v>24</v>
      </c>
      <c r="F98" s="67" t="s">
        <v>49</v>
      </c>
      <c r="G98" s="67">
        <v>200</v>
      </c>
      <c r="H98" s="104">
        <v>828</v>
      </c>
      <c r="I98" s="104" t="s">
        <v>24</v>
      </c>
      <c r="J98" s="67" t="s">
        <v>49</v>
      </c>
      <c r="K98" s="67">
        <v>200</v>
      </c>
      <c r="L98" s="69">
        <v>32360.1</v>
      </c>
      <c r="M98" s="74"/>
      <c r="N98" s="75"/>
      <c r="O98" s="74"/>
      <c r="P98" s="74"/>
      <c r="Q98" s="74"/>
      <c r="R98" s="74"/>
      <c r="S98" s="76"/>
    </row>
    <row r="99" spans="1:20" ht="21.75" hidden="1" customHeight="1">
      <c r="A99" s="58" t="s">
        <v>69</v>
      </c>
      <c r="B99" s="105" t="s">
        <v>70</v>
      </c>
      <c r="C99" s="105"/>
      <c r="D99" s="74"/>
      <c r="E99" s="74"/>
      <c r="F99" s="74"/>
      <c r="G99" s="67"/>
      <c r="H99" s="74"/>
      <c r="I99" s="74"/>
      <c r="J99" s="74"/>
      <c r="K99" s="67"/>
      <c r="L99" s="67"/>
      <c r="M99" s="74"/>
      <c r="N99" s="75"/>
      <c r="O99" s="74"/>
      <c r="P99" s="74"/>
      <c r="Q99" s="74"/>
      <c r="R99" s="74"/>
      <c r="S99" s="76"/>
    </row>
    <row r="100" spans="1:20" ht="28.5" hidden="1" customHeight="1">
      <c r="A100" s="36"/>
      <c r="B100" s="27" t="s">
        <v>9</v>
      </c>
      <c r="C100" s="27"/>
      <c r="D100" s="104">
        <v>828</v>
      </c>
      <c r="E100" s="104" t="s">
        <v>24</v>
      </c>
      <c r="F100" s="67" t="s">
        <v>68</v>
      </c>
      <c r="G100" s="67">
        <v>500</v>
      </c>
      <c r="H100" s="104">
        <v>828</v>
      </c>
      <c r="I100" s="104" t="s">
        <v>24</v>
      </c>
      <c r="J100" s="67" t="s">
        <v>68</v>
      </c>
      <c r="K100" s="67">
        <v>500</v>
      </c>
      <c r="L100" s="67"/>
      <c r="M100" s="74"/>
      <c r="N100" s="75"/>
      <c r="O100" s="74"/>
      <c r="P100" s="74"/>
      <c r="Q100" s="74"/>
      <c r="R100" s="74"/>
      <c r="S100" s="76"/>
    </row>
    <row r="101" spans="1:20" ht="22.5" hidden="1" customHeight="1">
      <c r="A101" s="36"/>
      <c r="B101" s="27" t="s">
        <v>10</v>
      </c>
      <c r="C101" s="27"/>
      <c r="D101" s="104"/>
      <c r="E101" s="104"/>
      <c r="F101" s="67"/>
      <c r="G101" s="67"/>
      <c r="H101" s="104"/>
      <c r="I101" s="104"/>
      <c r="J101" s="67"/>
      <c r="K101" s="67"/>
      <c r="L101" s="67"/>
      <c r="M101" s="74"/>
      <c r="N101" s="75"/>
      <c r="O101" s="74"/>
      <c r="P101" s="74"/>
      <c r="Q101" s="74"/>
      <c r="R101" s="74"/>
      <c r="S101" s="76"/>
    </row>
    <row r="102" spans="1:20" ht="22.5" customHeight="1">
      <c r="A102" s="106" t="s">
        <v>71</v>
      </c>
      <c r="B102" s="107" t="s">
        <v>72</v>
      </c>
      <c r="C102" s="108"/>
      <c r="D102" s="108"/>
      <c r="E102" s="108"/>
      <c r="F102" s="108"/>
      <c r="G102" s="108"/>
      <c r="H102" s="109"/>
      <c r="I102" s="109"/>
      <c r="J102" s="110"/>
      <c r="K102" s="110"/>
      <c r="L102" s="110"/>
      <c r="M102" s="111"/>
      <c r="N102" s="112"/>
      <c r="O102" s="111"/>
      <c r="P102" s="111"/>
      <c r="Q102" s="111"/>
      <c r="R102" s="111"/>
      <c r="S102" s="113"/>
    </row>
    <row r="103" spans="1:20" ht="24" customHeight="1">
      <c r="A103" s="36"/>
      <c r="B103" s="49" t="s">
        <v>73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4" t="e">
        <f t="shared" ref="L103:S106" si="14">L107</f>
        <v>#REF!</v>
      </c>
      <c r="M103" s="114">
        <f t="shared" si="14"/>
        <v>760646.5</v>
      </c>
      <c r="N103" s="114">
        <f t="shared" si="14"/>
        <v>967100</v>
      </c>
      <c r="O103" s="114">
        <f t="shared" si="14"/>
        <v>1650087</v>
      </c>
      <c r="P103" s="114">
        <f t="shared" si="14"/>
        <v>3682317</v>
      </c>
      <c r="Q103" s="114">
        <f t="shared" si="14"/>
        <v>4994454</v>
      </c>
      <c r="R103" s="114">
        <f t="shared" si="14"/>
        <v>4480497</v>
      </c>
      <c r="S103" s="115">
        <f t="shared" si="14"/>
        <v>6727004</v>
      </c>
    </row>
    <row r="104" spans="1:20" ht="21.75" customHeight="1">
      <c r="A104" s="36"/>
      <c r="B104" s="27" t="s">
        <v>9</v>
      </c>
      <c r="C104" s="27"/>
      <c r="D104" s="27"/>
      <c r="E104" s="27"/>
      <c r="F104" s="27"/>
      <c r="G104" s="27"/>
      <c r="H104" s="104"/>
      <c r="I104" s="104"/>
      <c r="J104" s="67"/>
      <c r="K104" s="67"/>
      <c r="L104" s="116" t="e">
        <f t="shared" si="14"/>
        <v>#REF!</v>
      </c>
      <c r="M104" s="116">
        <f t="shared" si="14"/>
        <v>0</v>
      </c>
      <c r="N104" s="116">
        <f t="shared" si="14"/>
        <v>0</v>
      </c>
      <c r="O104" s="116">
        <f t="shared" si="14"/>
        <v>0</v>
      </c>
      <c r="P104" s="116">
        <f t="shared" si="14"/>
        <v>1067524</v>
      </c>
      <c r="Q104" s="116">
        <f t="shared" si="14"/>
        <v>2287340</v>
      </c>
      <c r="R104" s="116">
        <f t="shared" si="14"/>
        <v>1480000</v>
      </c>
      <c r="S104" s="117">
        <f t="shared" si="14"/>
        <v>1778445.7</v>
      </c>
    </row>
    <row r="105" spans="1:20" ht="21" customHeight="1">
      <c r="A105" s="36"/>
      <c r="B105" s="27" t="s">
        <v>10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6" t="e">
        <f t="shared" si="14"/>
        <v>#REF!</v>
      </c>
      <c r="M105" s="116">
        <f t="shared" si="14"/>
        <v>751018.7</v>
      </c>
      <c r="N105" s="116">
        <f t="shared" si="14"/>
        <v>967100</v>
      </c>
      <c r="O105" s="116">
        <f t="shared" si="14"/>
        <v>1650087</v>
      </c>
      <c r="P105" s="116">
        <f t="shared" si="14"/>
        <v>2557346</v>
      </c>
      <c r="Q105" s="116">
        <f t="shared" si="14"/>
        <v>2649667</v>
      </c>
      <c r="R105" s="116">
        <f t="shared" si="14"/>
        <v>2943050</v>
      </c>
      <c r="S105" s="117">
        <f t="shared" si="14"/>
        <v>4891111.3</v>
      </c>
    </row>
    <row r="106" spans="1:20" ht="24.75" customHeight="1">
      <c r="A106" s="36"/>
      <c r="B106" s="27" t="s">
        <v>11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>
        <f t="shared" si="14"/>
        <v>18097</v>
      </c>
      <c r="M106" s="116">
        <f t="shared" si="14"/>
        <v>9627.7999999999993</v>
      </c>
      <c r="N106" s="116">
        <f t="shared" si="14"/>
        <v>0</v>
      </c>
      <c r="O106" s="116">
        <f t="shared" si="14"/>
        <v>0</v>
      </c>
      <c r="P106" s="116">
        <f t="shared" si="14"/>
        <v>57447</v>
      </c>
      <c r="Q106" s="116">
        <f t="shared" si="14"/>
        <v>57447</v>
      </c>
      <c r="R106" s="116">
        <f t="shared" si="14"/>
        <v>57447</v>
      </c>
      <c r="S106" s="117">
        <f t="shared" si="14"/>
        <v>57447</v>
      </c>
    </row>
    <row r="107" spans="1:20" ht="51.75" customHeight="1">
      <c r="A107" s="106" t="s">
        <v>74</v>
      </c>
      <c r="B107" s="118" t="s">
        <v>75</v>
      </c>
      <c r="C107" s="118"/>
      <c r="D107" s="118"/>
      <c r="E107" s="118"/>
      <c r="F107" s="118"/>
      <c r="G107" s="118"/>
      <c r="H107" s="118"/>
      <c r="I107" s="118"/>
      <c r="J107" s="111"/>
      <c r="K107" s="111"/>
      <c r="L107" s="119" t="e">
        <f>L111+L114+L119+L125+L133</f>
        <v>#REF!</v>
      </c>
      <c r="M107" s="119">
        <f t="shared" ref="M107:S107" si="15">M111+M114+M119+M125+M131+M133</f>
        <v>760646.5</v>
      </c>
      <c r="N107" s="119">
        <f t="shared" si="15"/>
        <v>967100</v>
      </c>
      <c r="O107" s="119">
        <f t="shared" si="15"/>
        <v>1650087</v>
      </c>
      <c r="P107" s="119">
        <f t="shared" si="15"/>
        <v>3682317</v>
      </c>
      <c r="Q107" s="119">
        <f t="shared" si="15"/>
        <v>4994454</v>
      </c>
      <c r="R107" s="119">
        <f t="shared" si="15"/>
        <v>4480497</v>
      </c>
      <c r="S107" s="208">
        <f t="shared" si="15"/>
        <v>6727004</v>
      </c>
    </row>
    <row r="108" spans="1:20" ht="22.5" customHeight="1">
      <c r="A108" s="36"/>
      <c r="B108" s="27" t="s">
        <v>9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87" t="e">
        <f>L112+#REF!+#REF!</f>
        <v>#REF!</v>
      </c>
      <c r="M108" s="87"/>
      <c r="N108" s="87"/>
      <c r="O108" s="87"/>
      <c r="P108" s="87">
        <f>P112</f>
        <v>1067524</v>
      </c>
      <c r="Q108" s="87">
        <f t="shared" ref="Q108:S108" si="16">Q112</f>
        <v>2287340</v>
      </c>
      <c r="R108" s="87">
        <f t="shared" si="16"/>
        <v>1480000</v>
      </c>
      <c r="S108" s="89">
        <f t="shared" si="16"/>
        <v>1778445.7</v>
      </c>
    </row>
    <row r="109" spans="1:20" ht="22.5" customHeight="1">
      <c r="A109" s="36"/>
      <c r="B109" s="27" t="s">
        <v>10</v>
      </c>
      <c r="C109" s="27"/>
      <c r="D109" s="27"/>
      <c r="E109" s="27"/>
      <c r="F109" s="27"/>
      <c r="G109" s="27"/>
      <c r="H109" s="27"/>
      <c r="I109" s="27"/>
      <c r="J109" s="27"/>
      <c r="K109" s="27"/>
      <c r="L109" s="87" t="e">
        <f>L113+#REF!+L115+L121+L127+L135</f>
        <v>#REF!</v>
      </c>
      <c r="M109" s="299">
        <f>M113+M115+M121+M127+M132+M134+M135+M136</f>
        <v>751018.7</v>
      </c>
      <c r="N109" s="299">
        <f t="shared" ref="N109:S109" si="17">N113+N115+N121+N127+N132+N135</f>
        <v>967100</v>
      </c>
      <c r="O109" s="87">
        <f t="shared" si="17"/>
        <v>1650087</v>
      </c>
      <c r="P109" s="87">
        <f t="shared" si="17"/>
        <v>2557346</v>
      </c>
      <c r="Q109" s="87">
        <f t="shared" si="17"/>
        <v>2649667</v>
      </c>
      <c r="R109" s="87">
        <f t="shared" si="17"/>
        <v>2943050</v>
      </c>
      <c r="S109" s="89">
        <f t="shared" si="17"/>
        <v>4891111.3</v>
      </c>
    </row>
    <row r="110" spans="1:20" ht="20.25" customHeight="1">
      <c r="A110" s="36"/>
      <c r="B110" s="27" t="s">
        <v>11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>
        <f>L116+L122</f>
        <v>18097</v>
      </c>
      <c r="M110" s="299">
        <f t="shared" ref="M110:S110" si="18">M116+M122</f>
        <v>9627.7999999999993</v>
      </c>
      <c r="N110" s="299">
        <f t="shared" si="18"/>
        <v>0</v>
      </c>
      <c r="O110" s="87">
        <f t="shared" si="18"/>
        <v>0</v>
      </c>
      <c r="P110" s="87">
        <f t="shared" si="18"/>
        <v>57447</v>
      </c>
      <c r="Q110" s="87">
        <f t="shared" si="18"/>
        <v>57447</v>
      </c>
      <c r="R110" s="87">
        <f t="shared" si="18"/>
        <v>57447</v>
      </c>
      <c r="S110" s="89">
        <f t="shared" si="18"/>
        <v>57447</v>
      </c>
    </row>
    <row r="111" spans="1:20" ht="40.5" customHeight="1">
      <c r="A111" s="58" t="s">
        <v>76</v>
      </c>
      <c r="B111" s="59" t="s">
        <v>77</v>
      </c>
      <c r="C111" s="120"/>
      <c r="D111" s="74"/>
      <c r="E111" s="74"/>
      <c r="F111" s="74"/>
      <c r="G111" s="74"/>
      <c r="H111" s="74"/>
      <c r="I111" s="74"/>
      <c r="J111" s="74"/>
      <c r="K111" s="74"/>
      <c r="L111" s="121">
        <f>L113</f>
        <v>177633.4</v>
      </c>
      <c r="M111" s="300">
        <f>180000+150000+21675.7</f>
        <v>351675.7</v>
      </c>
      <c r="N111" s="300">
        <f>552708+159392</f>
        <v>712100</v>
      </c>
      <c r="O111" s="121">
        <f>1321457+53630</f>
        <v>1375087</v>
      </c>
      <c r="P111" s="121">
        <v>2399870</v>
      </c>
      <c r="Q111" s="121">
        <v>3712007</v>
      </c>
      <c r="R111" s="121">
        <v>3198050</v>
      </c>
      <c r="S111" s="122">
        <f>3844557+1600000</f>
        <v>5444557</v>
      </c>
      <c r="T111" s="1">
        <v>15752097</v>
      </c>
    </row>
    <row r="112" spans="1:20" ht="21" customHeight="1">
      <c r="A112" s="58"/>
      <c r="B112" s="27" t="s">
        <v>78</v>
      </c>
      <c r="C112" s="120"/>
      <c r="D112" s="123"/>
      <c r="E112" s="123"/>
      <c r="F112" s="123"/>
      <c r="G112" s="123"/>
      <c r="H112" s="123"/>
      <c r="I112" s="123"/>
      <c r="J112" s="123"/>
      <c r="K112" s="123"/>
      <c r="L112" s="121"/>
      <c r="M112" s="300"/>
      <c r="N112" s="301"/>
      <c r="O112" s="121"/>
      <c r="P112" s="69">
        <v>1067524</v>
      </c>
      <c r="Q112" s="69">
        <v>2287340</v>
      </c>
      <c r="R112" s="69">
        <v>1480000</v>
      </c>
      <c r="S112" s="73">
        <v>1778445.7</v>
      </c>
    </row>
    <row r="113" spans="1:19" ht="20.25" customHeight="1">
      <c r="A113" s="36"/>
      <c r="B113" s="27" t="s">
        <v>10</v>
      </c>
      <c r="C113" s="93"/>
      <c r="D113" s="67">
        <v>828</v>
      </c>
      <c r="E113" s="67" t="s">
        <v>24</v>
      </c>
      <c r="F113" s="67" t="s">
        <v>79</v>
      </c>
      <c r="G113" s="67">
        <v>200</v>
      </c>
      <c r="H113" s="67">
        <v>828</v>
      </c>
      <c r="I113" s="67" t="s">
        <v>24</v>
      </c>
      <c r="J113" s="67" t="s">
        <v>46</v>
      </c>
      <c r="K113" s="67">
        <v>400</v>
      </c>
      <c r="L113" s="69">
        <f>72133.4+105500</f>
        <v>177633.4</v>
      </c>
      <c r="M113" s="69">
        <f>M111-M112</f>
        <v>351675.7</v>
      </c>
      <c r="N113" s="336">
        <f t="shared" ref="N113:S113" si="19">N111-N112</f>
        <v>712100</v>
      </c>
      <c r="O113" s="336">
        <f t="shared" si="19"/>
        <v>1375087</v>
      </c>
      <c r="P113" s="69">
        <f t="shared" si="19"/>
        <v>1332346</v>
      </c>
      <c r="Q113" s="69">
        <f t="shared" si="19"/>
        <v>1424667</v>
      </c>
      <c r="R113" s="69">
        <f t="shared" si="19"/>
        <v>1718050</v>
      </c>
      <c r="S113" s="73">
        <f t="shared" si="19"/>
        <v>3666111.3</v>
      </c>
    </row>
    <row r="114" spans="1:19" ht="36" customHeight="1">
      <c r="A114" s="58" t="s">
        <v>80</v>
      </c>
      <c r="B114" s="59" t="s">
        <v>81</v>
      </c>
      <c r="C114" s="120"/>
      <c r="D114" s="67"/>
      <c r="E114" s="67"/>
      <c r="F114" s="104"/>
      <c r="G114" s="104"/>
      <c r="H114" s="67"/>
      <c r="I114" s="67"/>
      <c r="J114" s="67"/>
      <c r="K114" s="104"/>
      <c r="L114" s="121" t="e">
        <f>#REF!+#REF!+#REF!+L115+L116</f>
        <v>#REF!</v>
      </c>
      <c r="M114" s="121">
        <f>M115+M116</f>
        <v>137539.79999999999</v>
      </c>
      <c r="N114" s="121">
        <f t="shared" ref="N114:S114" si="20">N115+N116</f>
        <v>0</v>
      </c>
      <c r="O114" s="121">
        <f t="shared" si="20"/>
        <v>0</v>
      </c>
      <c r="P114" s="121">
        <f t="shared" si="20"/>
        <v>957447</v>
      </c>
      <c r="Q114" s="121">
        <f t="shared" si="20"/>
        <v>957447</v>
      </c>
      <c r="R114" s="121">
        <f t="shared" si="20"/>
        <v>957447</v>
      </c>
      <c r="S114" s="122">
        <f t="shared" si="20"/>
        <v>957447</v>
      </c>
    </row>
    <row r="115" spans="1:19" ht="21" customHeight="1">
      <c r="A115" s="36"/>
      <c r="B115" s="27" t="s">
        <v>10</v>
      </c>
      <c r="C115" s="134"/>
      <c r="D115" s="67">
        <v>828</v>
      </c>
      <c r="E115" s="67" t="s">
        <v>24</v>
      </c>
      <c r="F115" s="67" t="s">
        <v>88</v>
      </c>
      <c r="G115" s="104">
        <v>500</v>
      </c>
      <c r="H115" s="67">
        <v>828</v>
      </c>
      <c r="I115" s="67" t="s">
        <v>24</v>
      </c>
      <c r="J115" s="67" t="s">
        <v>88</v>
      </c>
      <c r="K115" s="104">
        <v>500</v>
      </c>
      <c r="L115" s="69">
        <f>8570.2+837.4+34.9</f>
        <v>9442.5</v>
      </c>
      <c r="M115" s="336">
        <v>127912</v>
      </c>
      <c r="N115" s="136"/>
      <c r="O115" s="69"/>
      <c r="P115" s="69">
        <v>900000</v>
      </c>
      <c r="Q115" s="69">
        <v>900000</v>
      </c>
      <c r="R115" s="69">
        <v>900000</v>
      </c>
      <c r="S115" s="73">
        <v>900000</v>
      </c>
    </row>
    <row r="116" spans="1:19" ht="20.25" customHeight="1">
      <c r="A116" s="36"/>
      <c r="B116" s="27" t="s">
        <v>11</v>
      </c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336">
        <v>9627.7999999999993</v>
      </c>
      <c r="N116" s="85"/>
      <c r="O116" s="27"/>
      <c r="P116" s="69">
        <v>57447</v>
      </c>
      <c r="Q116" s="69">
        <v>57447</v>
      </c>
      <c r="R116" s="69">
        <v>57447</v>
      </c>
      <c r="S116" s="73">
        <v>57447</v>
      </c>
    </row>
    <row r="117" spans="1:19" ht="15.75" hidden="1" customHeight="1">
      <c r="A117" s="36"/>
      <c r="B117" s="27" t="s">
        <v>12</v>
      </c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85"/>
      <c r="O117" s="27"/>
      <c r="P117" s="27"/>
      <c r="Q117" s="27"/>
      <c r="R117" s="27"/>
      <c r="S117" s="86"/>
    </row>
    <row r="118" spans="1:19" ht="14.25" hidden="1" customHeight="1">
      <c r="A118" s="36"/>
      <c r="B118" s="27" t="s">
        <v>13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85"/>
      <c r="O118" s="27"/>
      <c r="P118" s="27"/>
      <c r="Q118" s="27"/>
      <c r="R118" s="27"/>
      <c r="S118" s="86"/>
    </row>
    <row r="119" spans="1:19" ht="36" customHeight="1">
      <c r="A119" s="58" t="s">
        <v>89</v>
      </c>
      <c r="B119" s="59" t="s">
        <v>90</v>
      </c>
      <c r="C119" s="120"/>
      <c r="D119" s="67"/>
      <c r="E119" s="67"/>
      <c r="F119" s="67"/>
      <c r="G119" s="104"/>
      <c r="H119" s="67"/>
      <c r="I119" s="67"/>
      <c r="J119" s="67"/>
      <c r="K119" s="104"/>
      <c r="L119" s="137">
        <f>SUM(L121:L122)</f>
        <v>322939</v>
      </c>
      <c r="M119" s="135">
        <f>SUM(M121:M122)</f>
        <v>0</v>
      </c>
      <c r="N119" s="136">
        <f>SUM(N121:N122)</f>
        <v>0</v>
      </c>
      <c r="O119" s="135"/>
      <c r="P119" s="135"/>
      <c r="Q119" s="135"/>
      <c r="R119" s="135"/>
      <c r="S119" s="138"/>
    </row>
    <row r="120" spans="1:19" hidden="1">
      <c r="A120" s="36"/>
      <c r="B120" s="27" t="s">
        <v>9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85"/>
      <c r="O120" s="27"/>
      <c r="P120" s="27"/>
      <c r="Q120" s="27"/>
      <c r="R120" s="27"/>
      <c r="S120" s="86"/>
    </row>
    <row r="121" spans="1:19" ht="21" customHeight="1">
      <c r="A121" s="36"/>
      <c r="B121" s="27" t="s">
        <v>10</v>
      </c>
      <c r="C121" s="27"/>
      <c r="D121" s="67">
        <v>828</v>
      </c>
      <c r="E121" s="67" t="s">
        <v>24</v>
      </c>
      <c r="F121" s="67" t="s">
        <v>88</v>
      </c>
      <c r="G121" s="104">
        <v>500</v>
      </c>
      <c r="H121" s="67">
        <v>828</v>
      </c>
      <c r="I121" s="67" t="s">
        <v>24</v>
      </c>
      <c r="J121" s="67" t="s">
        <v>88</v>
      </c>
      <c r="K121" s="104">
        <v>500</v>
      </c>
      <c r="L121" s="69">
        <v>304842</v>
      </c>
      <c r="M121" s="27"/>
      <c r="N121" s="85"/>
      <c r="O121" s="27"/>
      <c r="P121" s="27"/>
      <c r="Q121" s="27"/>
      <c r="R121" s="27"/>
      <c r="S121" s="86"/>
    </row>
    <row r="122" spans="1:19" ht="20.25" customHeight="1">
      <c r="A122" s="74"/>
      <c r="B122" s="27" t="s">
        <v>11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69">
        <v>18097</v>
      </c>
      <c r="M122" s="27"/>
      <c r="N122" s="27"/>
      <c r="O122" s="27"/>
      <c r="P122" s="27"/>
      <c r="Q122" s="27"/>
      <c r="R122" s="27"/>
      <c r="S122" s="27"/>
    </row>
    <row r="123" spans="1:19" ht="15.75" hidden="1" customHeight="1">
      <c r="A123" s="36"/>
      <c r="B123" s="27" t="s">
        <v>12</v>
      </c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85"/>
      <c r="O123" s="27"/>
      <c r="P123" s="27"/>
      <c r="Q123" s="27"/>
      <c r="R123" s="27"/>
      <c r="S123" s="86"/>
    </row>
    <row r="124" spans="1:19" ht="15.75" hidden="1" customHeight="1">
      <c r="A124" s="36"/>
      <c r="B124" s="27" t="s">
        <v>13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6"/>
    </row>
    <row r="125" spans="1:19" ht="32.25" customHeight="1">
      <c r="A125" s="58" t="s">
        <v>91</v>
      </c>
      <c r="B125" s="59" t="s">
        <v>92</v>
      </c>
      <c r="C125" s="120"/>
      <c r="D125" s="67"/>
      <c r="E125" s="67"/>
      <c r="F125" s="67"/>
      <c r="G125" s="104"/>
      <c r="H125" s="67"/>
      <c r="I125" s="67"/>
      <c r="J125" s="67"/>
      <c r="K125" s="104"/>
      <c r="L125" s="135">
        <f>SUM(L127:L128)</f>
        <v>0</v>
      </c>
      <c r="M125" s="135">
        <f>SUM(M127:M128)</f>
        <v>0</v>
      </c>
      <c r="N125" s="136">
        <f>SUM(N127:N128)</f>
        <v>0</v>
      </c>
      <c r="O125" s="135"/>
      <c r="P125" s="135"/>
      <c r="Q125" s="135"/>
      <c r="R125" s="135"/>
      <c r="S125" s="138"/>
    </row>
    <row r="126" spans="1:19" hidden="1">
      <c r="A126" s="36"/>
      <c r="B126" s="74" t="s">
        <v>9</v>
      </c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5"/>
      <c r="O126" s="74"/>
      <c r="P126" s="74"/>
      <c r="Q126" s="74"/>
      <c r="R126" s="74"/>
      <c r="S126" s="76"/>
    </row>
    <row r="127" spans="1:19" ht="18" customHeight="1">
      <c r="A127" s="36"/>
      <c r="B127" s="27" t="s">
        <v>10</v>
      </c>
      <c r="C127" s="27"/>
      <c r="D127" s="67">
        <v>828</v>
      </c>
      <c r="E127" s="67" t="s">
        <v>24</v>
      </c>
      <c r="F127" s="67" t="s">
        <v>88</v>
      </c>
      <c r="G127" s="104">
        <v>500</v>
      </c>
      <c r="H127" s="67">
        <v>828</v>
      </c>
      <c r="I127" s="67" t="s">
        <v>24</v>
      </c>
      <c r="J127" s="67" t="s">
        <v>88</v>
      </c>
      <c r="K127" s="104">
        <v>500</v>
      </c>
      <c r="L127" s="27"/>
      <c r="M127" s="27"/>
      <c r="N127" s="85"/>
      <c r="O127" s="27"/>
      <c r="P127" s="27"/>
      <c r="Q127" s="27"/>
      <c r="R127" s="27"/>
      <c r="S127" s="86"/>
    </row>
    <row r="128" spans="1:19" ht="22.5" customHeight="1">
      <c r="A128" s="36"/>
      <c r="B128" s="27" t="s">
        <v>11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6"/>
    </row>
    <row r="129" spans="1:21" ht="15.75" hidden="1" customHeight="1">
      <c r="A129" s="36"/>
      <c r="B129" s="27" t="s">
        <v>12</v>
      </c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85"/>
      <c r="O129" s="27"/>
      <c r="P129" s="27"/>
      <c r="Q129" s="27"/>
      <c r="R129" s="27"/>
      <c r="S129" s="86"/>
    </row>
    <row r="130" spans="1:21" ht="15.75" hidden="1" customHeight="1">
      <c r="A130" s="36"/>
      <c r="B130" s="27" t="s">
        <v>13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85"/>
      <c r="O130" s="27"/>
      <c r="P130" s="27"/>
      <c r="Q130" s="27"/>
      <c r="R130" s="27"/>
      <c r="S130" s="86"/>
    </row>
    <row r="131" spans="1:21" ht="26.25" customHeight="1">
      <c r="A131" s="58" t="s">
        <v>93</v>
      </c>
      <c r="B131" s="59" t="s">
        <v>168</v>
      </c>
      <c r="C131" s="27"/>
      <c r="D131" s="67">
        <v>828</v>
      </c>
      <c r="E131" s="67" t="s">
        <v>24</v>
      </c>
      <c r="F131" s="67" t="s">
        <v>46</v>
      </c>
      <c r="G131" s="67">
        <v>400</v>
      </c>
      <c r="H131" s="27"/>
      <c r="I131" s="27"/>
      <c r="J131" s="27"/>
      <c r="K131" s="27"/>
      <c r="L131" s="27"/>
      <c r="M131" s="121">
        <f>SUM(M132)</f>
        <v>146199</v>
      </c>
      <c r="N131" s="121">
        <f t="shared" ref="N131:S131" si="21">SUM(N132)</f>
        <v>180000</v>
      </c>
      <c r="O131" s="121">
        <f t="shared" si="21"/>
        <v>200000</v>
      </c>
      <c r="P131" s="121">
        <f t="shared" si="21"/>
        <v>250000</v>
      </c>
      <c r="Q131" s="121">
        <f t="shared" si="21"/>
        <v>250000</v>
      </c>
      <c r="R131" s="121">
        <f t="shared" si="21"/>
        <v>250000</v>
      </c>
      <c r="S131" s="122">
        <f t="shared" si="21"/>
        <v>250000</v>
      </c>
    </row>
    <row r="132" spans="1:21" ht="21" customHeight="1">
      <c r="A132" s="36"/>
      <c r="B132" s="27" t="s">
        <v>10</v>
      </c>
      <c r="C132" s="27"/>
      <c r="D132" s="27"/>
      <c r="E132" s="27"/>
      <c r="F132" s="27"/>
      <c r="G132" s="27"/>
      <c r="H132" s="104">
        <v>828</v>
      </c>
      <c r="I132" s="104" t="s">
        <v>24</v>
      </c>
      <c r="J132" s="104" t="s">
        <v>46</v>
      </c>
      <c r="K132" s="104">
        <v>400</v>
      </c>
      <c r="L132" s="27"/>
      <c r="M132" s="336">
        <f>123699+22500</f>
        <v>146199</v>
      </c>
      <c r="N132" s="336">
        <v>180000</v>
      </c>
      <c r="O132" s="336">
        <v>200000</v>
      </c>
      <c r="P132" s="69">
        <v>250000</v>
      </c>
      <c r="Q132" s="69">
        <v>250000</v>
      </c>
      <c r="R132" s="69">
        <v>250000</v>
      </c>
      <c r="S132" s="73">
        <v>250000</v>
      </c>
    </row>
    <row r="133" spans="1:21" ht="19.5" customHeight="1">
      <c r="A133" s="58" t="s">
        <v>169</v>
      </c>
      <c r="B133" s="59" t="s">
        <v>53</v>
      </c>
      <c r="C133" s="59"/>
      <c r="D133" s="59"/>
      <c r="E133" s="59"/>
      <c r="F133" s="59"/>
      <c r="G133" s="59"/>
      <c r="H133" s="27"/>
      <c r="I133" s="27"/>
      <c r="J133" s="27"/>
      <c r="K133" s="27"/>
      <c r="L133" s="137">
        <f>L135</f>
        <v>115741.29999999999</v>
      </c>
      <c r="M133" s="137">
        <f>M134+M135+M136</f>
        <v>125232</v>
      </c>
      <c r="N133" s="137">
        <f t="shared" ref="N133:S133" si="22">N135</f>
        <v>75000</v>
      </c>
      <c r="O133" s="137">
        <f t="shared" si="22"/>
        <v>75000</v>
      </c>
      <c r="P133" s="137">
        <f t="shared" si="22"/>
        <v>75000</v>
      </c>
      <c r="Q133" s="137">
        <f t="shared" si="22"/>
        <v>75000</v>
      </c>
      <c r="R133" s="137">
        <f t="shared" si="22"/>
        <v>75000</v>
      </c>
      <c r="S133" s="139">
        <f t="shared" si="22"/>
        <v>75000</v>
      </c>
    </row>
    <row r="134" spans="1:21" ht="16.5" customHeight="1">
      <c r="A134" s="36"/>
      <c r="B134" s="27" t="s">
        <v>10</v>
      </c>
      <c r="C134" s="27"/>
      <c r="D134" s="27"/>
      <c r="E134" s="27"/>
      <c r="F134" s="27"/>
      <c r="G134" s="27"/>
      <c r="H134" s="104">
        <v>828</v>
      </c>
      <c r="I134" s="104" t="s">
        <v>24</v>
      </c>
      <c r="J134" s="241" t="s">
        <v>46</v>
      </c>
      <c r="K134" s="104">
        <v>200</v>
      </c>
      <c r="L134" s="27"/>
      <c r="M134" s="374">
        <v>2000</v>
      </c>
      <c r="N134" s="85"/>
      <c r="O134" s="85"/>
      <c r="P134" s="85"/>
      <c r="Q134" s="85"/>
      <c r="R134" s="85"/>
      <c r="S134" s="86"/>
    </row>
    <row r="135" spans="1:21" ht="16.5" customHeight="1">
      <c r="A135" s="36"/>
      <c r="B135" s="27" t="s">
        <v>10</v>
      </c>
      <c r="C135" s="27"/>
      <c r="D135" s="67">
        <v>828</v>
      </c>
      <c r="E135" s="67" t="s">
        <v>24</v>
      </c>
      <c r="F135" s="67" t="s">
        <v>79</v>
      </c>
      <c r="G135" s="27"/>
      <c r="H135" s="104">
        <v>828</v>
      </c>
      <c r="I135" s="104" t="s">
        <v>24</v>
      </c>
      <c r="J135" s="241" t="s">
        <v>46</v>
      </c>
      <c r="K135" s="104">
        <v>400</v>
      </c>
      <c r="L135" s="69">
        <f>12563.4+103177.9</f>
        <v>115741.29999999999</v>
      </c>
      <c r="M135" s="336">
        <f>94334+19000+11899-1-M136-M134</f>
        <v>117832</v>
      </c>
      <c r="N135" s="29">
        <v>75000</v>
      </c>
      <c r="O135" s="29">
        <v>75000</v>
      </c>
      <c r="P135" s="29">
        <v>75000</v>
      </c>
      <c r="Q135" s="29">
        <v>75000</v>
      </c>
      <c r="R135" s="29">
        <v>75000</v>
      </c>
      <c r="S135" s="30">
        <v>75000</v>
      </c>
      <c r="U135" s="1" t="s">
        <v>170</v>
      </c>
    </row>
    <row r="136" spans="1:21" ht="19.5" customHeight="1">
      <c r="A136" s="36"/>
      <c r="B136" s="27" t="s">
        <v>10</v>
      </c>
      <c r="C136" s="123"/>
      <c r="D136" s="123"/>
      <c r="E136" s="123"/>
      <c r="F136" s="123"/>
      <c r="G136" s="123"/>
      <c r="H136" s="104">
        <v>828</v>
      </c>
      <c r="I136" s="104" t="s">
        <v>24</v>
      </c>
      <c r="J136" s="241" t="s">
        <v>46</v>
      </c>
      <c r="K136" s="67">
        <v>800</v>
      </c>
      <c r="L136" s="67"/>
      <c r="M136" s="336">
        <v>5400</v>
      </c>
      <c r="N136" s="75"/>
      <c r="O136" s="74"/>
      <c r="P136" s="74"/>
      <c r="Q136" s="74"/>
      <c r="R136" s="74"/>
      <c r="S136" s="76"/>
    </row>
    <row r="137" spans="1:21" ht="22.5" customHeight="1">
      <c r="A137" s="140" t="s">
        <v>94</v>
      </c>
      <c r="B137" s="141" t="s">
        <v>95</v>
      </c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3"/>
      <c r="O137" s="142"/>
      <c r="P137" s="142"/>
      <c r="Q137" s="142"/>
      <c r="R137" s="142"/>
      <c r="S137" s="144"/>
    </row>
    <row r="138" spans="1:21" ht="23.25" customHeight="1">
      <c r="A138" s="36"/>
      <c r="B138" s="145" t="s">
        <v>96</v>
      </c>
      <c r="C138" s="74"/>
      <c r="D138" s="74"/>
      <c r="E138" s="74"/>
      <c r="F138" s="74"/>
      <c r="G138" s="74"/>
      <c r="H138" s="74"/>
      <c r="I138" s="74"/>
      <c r="J138" s="74"/>
      <c r="K138" s="74"/>
      <c r="L138" s="146" t="e">
        <f t="shared" ref="L138:S138" si="23">L142+L173+L202</f>
        <v>#REF!</v>
      </c>
      <c r="M138" s="146">
        <f t="shared" si="23"/>
        <v>8409203.9000000004</v>
      </c>
      <c r="N138" s="146">
        <f t="shared" si="23"/>
        <v>10776624</v>
      </c>
      <c r="O138" s="146">
        <f t="shared" si="23"/>
        <v>9317977.4000000004</v>
      </c>
      <c r="P138" s="146">
        <f t="shared" si="23"/>
        <v>11453867.192000002</v>
      </c>
      <c r="Q138" s="146">
        <f t="shared" si="23"/>
        <v>11963559.567680001</v>
      </c>
      <c r="R138" s="146">
        <f t="shared" si="23"/>
        <v>12273639.638387201</v>
      </c>
      <c r="S138" s="147">
        <f t="shared" si="23"/>
        <v>12584122.91192269</v>
      </c>
    </row>
    <row r="139" spans="1:21" ht="21.75" hidden="1" customHeight="1">
      <c r="A139" s="36"/>
      <c r="B139" s="27" t="s">
        <v>9</v>
      </c>
      <c r="C139" s="74"/>
      <c r="D139" s="74"/>
      <c r="E139" s="74"/>
      <c r="F139" s="74"/>
      <c r="G139" s="74"/>
      <c r="H139" s="74"/>
      <c r="I139" s="74"/>
      <c r="J139" s="74"/>
      <c r="K139" s="74"/>
      <c r="L139" s="87"/>
      <c r="M139" s="87"/>
      <c r="N139" s="87"/>
      <c r="O139" s="87"/>
      <c r="P139" s="87"/>
      <c r="Q139" s="87"/>
      <c r="R139" s="87"/>
      <c r="S139" s="89"/>
    </row>
    <row r="140" spans="1:21" ht="20.25" customHeight="1">
      <c r="A140" s="36"/>
      <c r="B140" s="27" t="s">
        <v>10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87" t="e">
        <f t="shared" ref="L140:S140" si="24">L144+L174+L203</f>
        <v>#REF!</v>
      </c>
      <c r="M140" s="87">
        <f t="shared" si="24"/>
        <v>8324752.4000000004</v>
      </c>
      <c r="N140" s="87">
        <f t="shared" si="24"/>
        <v>10775335.800000001</v>
      </c>
      <c r="O140" s="87">
        <f t="shared" si="24"/>
        <v>9316689.2000000011</v>
      </c>
      <c r="P140" s="87">
        <f t="shared" si="24"/>
        <v>11452501.291999999</v>
      </c>
      <c r="Q140" s="87">
        <f t="shared" si="24"/>
        <v>11962193.667680001</v>
      </c>
      <c r="R140" s="87">
        <f t="shared" si="24"/>
        <v>12272273.738387201</v>
      </c>
      <c r="S140" s="89">
        <f t="shared" si="24"/>
        <v>12582757.011922689</v>
      </c>
    </row>
    <row r="141" spans="1:21" ht="20.25" customHeight="1">
      <c r="A141" s="36"/>
      <c r="B141" s="27" t="s">
        <v>11</v>
      </c>
      <c r="C141" s="74"/>
      <c r="D141" s="74"/>
      <c r="E141" s="74"/>
      <c r="F141" s="74"/>
      <c r="G141" s="74"/>
      <c r="H141" s="74"/>
      <c r="I141" s="74"/>
      <c r="J141" s="74"/>
      <c r="K141" s="74"/>
      <c r="L141" s="87">
        <f t="shared" ref="L141:S141" si="25">L145+L175</f>
        <v>108855.82199999997</v>
      </c>
      <c r="M141" s="87">
        <f t="shared" si="25"/>
        <v>84451.5</v>
      </c>
      <c r="N141" s="87">
        <f t="shared" si="25"/>
        <v>1288.2</v>
      </c>
      <c r="O141" s="87">
        <f t="shared" si="25"/>
        <v>1288.2</v>
      </c>
      <c r="P141" s="87">
        <f t="shared" si="25"/>
        <v>1288.2</v>
      </c>
      <c r="Q141" s="87">
        <f t="shared" si="25"/>
        <v>1288.2</v>
      </c>
      <c r="R141" s="87">
        <f t="shared" si="25"/>
        <v>1288.2</v>
      </c>
      <c r="S141" s="89">
        <f t="shared" si="25"/>
        <v>1288.2</v>
      </c>
    </row>
    <row r="142" spans="1:21" ht="48.75" customHeight="1">
      <c r="A142" s="140" t="s">
        <v>97</v>
      </c>
      <c r="B142" s="148" t="s">
        <v>171</v>
      </c>
      <c r="C142" s="148"/>
      <c r="D142" s="148"/>
      <c r="E142" s="148"/>
      <c r="F142" s="148"/>
      <c r="G142" s="148"/>
      <c r="H142" s="142"/>
      <c r="I142" s="142"/>
      <c r="J142" s="142"/>
      <c r="K142" s="142"/>
      <c r="L142" s="149">
        <f t="shared" ref="L142" si="26">L148+L154+L156+L157+L159+L161+L162+L164+L166+L168+L170</f>
        <v>7078197.5219999989</v>
      </c>
      <c r="M142" s="149">
        <f>M148+M154+M156+M157+M159+M161+M162+M164+M166+M168+M170+M171+M172</f>
        <v>6485618.5999999996</v>
      </c>
      <c r="N142" s="149">
        <f t="shared" ref="N142:S142" si="27">N148+N154+N156+N157+N159+N161+N162+N164+N166+N168+N170+N171</f>
        <v>9203000.5999999996</v>
      </c>
      <c r="O142" s="149">
        <f t="shared" si="27"/>
        <v>7736756</v>
      </c>
      <c r="P142" s="149">
        <f t="shared" si="27"/>
        <v>9828389</v>
      </c>
      <c r="Q142" s="149">
        <f t="shared" si="27"/>
        <v>10328389</v>
      </c>
      <c r="R142" s="149">
        <f t="shared" si="27"/>
        <v>10628389</v>
      </c>
      <c r="S142" s="150">
        <f t="shared" si="27"/>
        <v>10928389</v>
      </c>
      <c r="T142" s="20">
        <f>SUM(M142:S142)</f>
        <v>65138931.200000003</v>
      </c>
    </row>
    <row r="143" spans="1:21" ht="18" hidden="1" customHeight="1">
      <c r="A143" s="36"/>
      <c r="B143" s="74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5"/>
      <c r="O143" s="75"/>
      <c r="P143" s="75"/>
      <c r="Q143" s="75"/>
      <c r="R143" s="75"/>
      <c r="S143" s="76"/>
    </row>
    <row r="144" spans="1:21" ht="22.5" customHeight="1">
      <c r="A144" s="36"/>
      <c r="B144" s="27" t="s">
        <v>10</v>
      </c>
      <c r="C144" s="27"/>
      <c r="D144" s="27"/>
      <c r="E144" s="27"/>
      <c r="F144" s="27"/>
      <c r="G144" s="27"/>
      <c r="H144" s="27"/>
      <c r="I144" s="27"/>
      <c r="J144" s="27"/>
      <c r="K144" s="27"/>
      <c r="L144" s="87" t="e">
        <f>L149+L150+L151+L152+#REF!+L154+L156+L159+L161+L164+L166+L168+L170</f>
        <v>#REF!</v>
      </c>
      <c r="M144" s="87">
        <f>M149+M150+M151+M152+M154+M156+M159+M161+M164+M166+M168+M170+M171+M172</f>
        <v>6402455.2999999998</v>
      </c>
      <c r="N144" s="87">
        <f t="shared" ref="N144:S144" si="28">N149+N150+N151+N152+N154+N156+N159+N161+N164+N166+N168+N170+N171</f>
        <v>9203000.5999999996</v>
      </c>
      <c r="O144" s="87">
        <f t="shared" si="28"/>
        <v>7736756</v>
      </c>
      <c r="P144" s="87">
        <f t="shared" si="28"/>
        <v>9828389</v>
      </c>
      <c r="Q144" s="87">
        <f t="shared" si="28"/>
        <v>10328389</v>
      </c>
      <c r="R144" s="87">
        <f t="shared" si="28"/>
        <v>10628389</v>
      </c>
      <c r="S144" s="89">
        <f t="shared" si="28"/>
        <v>10928389</v>
      </c>
    </row>
    <row r="145" spans="1:22" ht="19.5" customHeight="1">
      <c r="A145" s="36"/>
      <c r="B145" s="27" t="s">
        <v>11</v>
      </c>
      <c r="C145" s="27"/>
      <c r="D145" s="27"/>
      <c r="E145" s="27"/>
      <c r="F145" s="27"/>
      <c r="G145" s="27"/>
      <c r="H145" s="27"/>
      <c r="I145" s="27"/>
      <c r="J145" s="27"/>
      <c r="K145" s="27"/>
      <c r="L145" s="87">
        <f>L157+L162</f>
        <v>106166.82199999997</v>
      </c>
      <c r="M145" s="87">
        <f t="shared" ref="M145:S145" si="29">M157+M162</f>
        <v>83163.3</v>
      </c>
      <c r="N145" s="87">
        <f t="shared" si="29"/>
        <v>0</v>
      </c>
      <c r="O145" s="87">
        <f t="shared" si="29"/>
        <v>0</v>
      </c>
      <c r="P145" s="87">
        <f t="shared" si="29"/>
        <v>0</v>
      </c>
      <c r="Q145" s="87">
        <f t="shared" si="29"/>
        <v>0</v>
      </c>
      <c r="R145" s="87">
        <f t="shared" si="29"/>
        <v>0</v>
      </c>
      <c r="S145" s="89">
        <f t="shared" si="29"/>
        <v>0</v>
      </c>
    </row>
    <row r="146" spans="1:22" ht="15.75" hidden="1" customHeight="1">
      <c r="A146" s="36"/>
      <c r="B146" s="74" t="s">
        <v>12</v>
      </c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5"/>
      <c r="O146" s="75"/>
      <c r="P146" s="75"/>
      <c r="Q146" s="75"/>
      <c r="R146" s="75"/>
      <c r="S146" s="76"/>
    </row>
    <row r="147" spans="1:22" ht="15.75" hidden="1" customHeight="1">
      <c r="A147" s="36"/>
      <c r="B147" s="74" t="s">
        <v>13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6"/>
    </row>
    <row r="148" spans="1:22" ht="50.25" customHeight="1">
      <c r="A148" s="58" t="s">
        <v>99</v>
      </c>
      <c r="B148" s="151" t="s">
        <v>172</v>
      </c>
      <c r="C148" s="151"/>
      <c r="D148" s="151"/>
      <c r="E148" s="151"/>
      <c r="F148" s="151"/>
      <c r="G148" s="151"/>
      <c r="H148" s="74"/>
      <c r="I148" s="74"/>
      <c r="J148" s="74"/>
      <c r="K148" s="74"/>
      <c r="L148" s="137">
        <f t="shared" ref="L148:S148" si="30">SUM(L149:L152)</f>
        <v>3427725.3</v>
      </c>
      <c r="M148" s="289">
        <f t="shared" si="30"/>
        <v>4100221</v>
      </c>
      <c r="N148" s="289">
        <f t="shared" si="30"/>
        <v>4020751</v>
      </c>
      <c r="O148" s="289">
        <f t="shared" si="30"/>
        <v>4222716</v>
      </c>
      <c r="P148" s="289">
        <f t="shared" si="30"/>
        <v>4423389</v>
      </c>
      <c r="Q148" s="289">
        <f t="shared" si="30"/>
        <v>4623389</v>
      </c>
      <c r="R148" s="289">
        <f t="shared" si="30"/>
        <v>4823389</v>
      </c>
      <c r="S148" s="290">
        <f t="shared" si="30"/>
        <v>5023389</v>
      </c>
    </row>
    <row r="149" spans="1:22" ht="19.5" customHeight="1">
      <c r="A149" s="58"/>
      <c r="B149" s="27" t="s">
        <v>10</v>
      </c>
      <c r="C149" s="93"/>
      <c r="D149" s="67">
        <v>828</v>
      </c>
      <c r="E149" s="67" t="s">
        <v>24</v>
      </c>
      <c r="F149" s="67" t="s">
        <v>49</v>
      </c>
      <c r="G149" s="67">
        <v>200</v>
      </c>
      <c r="H149" s="67">
        <v>828</v>
      </c>
      <c r="I149" s="67" t="s">
        <v>24</v>
      </c>
      <c r="J149" s="67" t="s">
        <v>49</v>
      </c>
      <c r="K149" s="67">
        <v>200</v>
      </c>
      <c r="L149" s="69">
        <f>3284529.3+(351627.4-20110.4)-180000-30431.4</f>
        <v>3405614.9</v>
      </c>
      <c r="M149" s="226">
        <f>4084422-M150-M151-6529</f>
        <v>3885839.6</v>
      </c>
      <c r="N149" s="336">
        <f>4000000-2173-N150-N151</f>
        <v>3805669.6</v>
      </c>
      <c r="O149" s="336">
        <f>4200000-673-O150-O151</f>
        <v>4007169.6</v>
      </c>
      <c r="P149" s="226">
        <v>4207842.5999999996</v>
      </c>
      <c r="Q149" s="226">
        <v>4407842.5999999996</v>
      </c>
      <c r="R149" s="226">
        <v>4607842.5999999996</v>
      </c>
      <c r="S149" s="291">
        <v>4807842.5999999996</v>
      </c>
    </row>
    <row r="150" spans="1:22" ht="18.75" customHeight="1">
      <c r="A150" s="58"/>
      <c r="B150" s="27" t="s">
        <v>10</v>
      </c>
      <c r="C150" s="93"/>
      <c r="D150" s="67">
        <v>828</v>
      </c>
      <c r="E150" s="67" t="s">
        <v>24</v>
      </c>
      <c r="F150" s="67" t="s">
        <v>49</v>
      </c>
      <c r="G150" s="67">
        <v>800</v>
      </c>
      <c r="H150" s="67">
        <v>828</v>
      </c>
      <c r="I150" s="67" t="s">
        <v>24</v>
      </c>
      <c r="J150" s="67" t="s">
        <v>49</v>
      </c>
      <c r="K150" s="67">
        <v>800</v>
      </c>
      <c r="L150" s="69">
        <v>2000</v>
      </c>
      <c r="M150" s="226">
        <v>5000</v>
      </c>
      <c r="N150" s="286">
        <v>5000</v>
      </c>
      <c r="O150" s="286">
        <v>5000</v>
      </c>
      <c r="P150" s="286">
        <v>5000</v>
      </c>
      <c r="Q150" s="286">
        <v>5000</v>
      </c>
      <c r="R150" s="286">
        <v>5000</v>
      </c>
      <c r="S150" s="291">
        <v>5000</v>
      </c>
    </row>
    <row r="151" spans="1:22" ht="16.5" customHeight="1">
      <c r="A151" s="58"/>
      <c r="B151" s="27" t="s">
        <v>101</v>
      </c>
      <c r="C151" s="93"/>
      <c r="D151" s="67">
        <v>828</v>
      </c>
      <c r="E151" s="67" t="s">
        <v>24</v>
      </c>
      <c r="F151" s="67" t="s">
        <v>49</v>
      </c>
      <c r="G151" s="67">
        <v>200</v>
      </c>
      <c r="H151" s="67">
        <v>828</v>
      </c>
      <c r="I151" s="67" t="s">
        <v>24</v>
      </c>
      <c r="J151" s="67" t="s">
        <v>173</v>
      </c>
      <c r="K151" s="67">
        <v>200</v>
      </c>
      <c r="L151" s="69">
        <v>20110.400000000001</v>
      </c>
      <c r="M151" s="287">
        <f>164649+22404.4</f>
        <v>187053.4</v>
      </c>
      <c r="N151" s="287">
        <f>164753+22404.4</f>
        <v>187157.4</v>
      </c>
      <c r="O151" s="287">
        <f>164753+22404.4</f>
        <v>187157.4</v>
      </c>
      <c r="P151" s="287">
        <f t="shared" ref="P151:S151" si="31">164753+22404.4</f>
        <v>187157.4</v>
      </c>
      <c r="Q151" s="287">
        <f t="shared" si="31"/>
        <v>187157.4</v>
      </c>
      <c r="R151" s="287">
        <f t="shared" si="31"/>
        <v>187157.4</v>
      </c>
      <c r="S151" s="287">
        <f t="shared" si="31"/>
        <v>187157.4</v>
      </c>
    </row>
    <row r="152" spans="1:22" ht="18" customHeight="1">
      <c r="A152" s="58"/>
      <c r="B152" s="27" t="s">
        <v>174</v>
      </c>
      <c r="C152" s="93"/>
      <c r="D152" s="93"/>
      <c r="E152" s="93"/>
      <c r="F152" s="93"/>
      <c r="G152" s="93"/>
      <c r="H152" s="67">
        <v>828</v>
      </c>
      <c r="I152" s="67" t="s">
        <v>24</v>
      </c>
      <c r="J152" s="67" t="s">
        <v>173</v>
      </c>
      <c r="K152" s="67">
        <v>600</v>
      </c>
      <c r="L152" s="152"/>
      <c r="M152" s="322">
        <v>22328</v>
      </c>
      <c r="N152" s="322">
        <v>22924</v>
      </c>
      <c r="O152" s="322">
        <v>23389</v>
      </c>
      <c r="P152" s="322">
        <v>23389</v>
      </c>
      <c r="Q152" s="322">
        <v>23389</v>
      </c>
      <c r="R152" s="322">
        <v>23389</v>
      </c>
      <c r="S152" s="323">
        <v>23389</v>
      </c>
    </row>
    <row r="153" spans="1:22" ht="19.5" customHeight="1">
      <c r="A153" s="58" t="s">
        <v>104</v>
      </c>
      <c r="B153" s="105" t="s">
        <v>67</v>
      </c>
      <c r="C153" s="105"/>
      <c r="D153" s="105"/>
      <c r="E153" s="105"/>
      <c r="F153" s="105"/>
      <c r="G153" s="105"/>
      <c r="H153" s="74"/>
      <c r="I153" s="74"/>
      <c r="J153" s="74"/>
      <c r="K153" s="74"/>
      <c r="L153" s="74"/>
      <c r="M153" s="288"/>
      <c r="N153" s="293"/>
      <c r="O153" s="288"/>
      <c r="P153" s="288"/>
      <c r="Q153" s="288"/>
      <c r="R153" s="288"/>
      <c r="S153" s="294"/>
    </row>
    <row r="154" spans="1:22" ht="17.25" customHeight="1">
      <c r="A154" s="58"/>
      <c r="B154" s="27" t="s">
        <v>10</v>
      </c>
      <c r="C154" s="93"/>
      <c r="D154" s="93"/>
      <c r="E154" s="93"/>
      <c r="F154" s="93"/>
      <c r="G154" s="93"/>
      <c r="H154" s="67">
        <v>828</v>
      </c>
      <c r="I154" s="67" t="s">
        <v>24</v>
      </c>
      <c r="J154" s="67" t="s">
        <v>49</v>
      </c>
      <c r="K154" s="67">
        <v>200</v>
      </c>
      <c r="L154" s="69">
        <v>1729823.5</v>
      </c>
      <c r="M154" s="335">
        <v>825404.8</v>
      </c>
      <c r="N154" s="373">
        <f>5060080.3-181.2+10.5-131260</f>
        <v>4928649.5999999996</v>
      </c>
      <c r="O154" s="336">
        <f>7304165.4-2178784.5-148.4-3630-131455+100000+131455-1774642.1-37920.4</f>
        <v>3409040</v>
      </c>
      <c r="P154" s="277">
        <v>5200000</v>
      </c>
      <c r="Q154" s="277">
        <v>5300000</v>
      </c>
      <c r="R154" s="277">
        <v>5400000</v>
      </c>
      <c r="S154" s="295">
        <v>5500000</v>
      </c>
      <c r="T154" s="1">
        <f>(O154)/30000</f>
        <v>113.63466666666666</v>
      </c>
      <c r="U154" s="1">
        <f>P154/30000</f>
        <v>173.33333333333334</v>
      </c>
      <c r="V154" s="20">
        <f>O154+O36</f>
        <v>5183682.0999999996</v>
      </c>
    </row>
    <row r="155" spans="1:22" ht="18.75" customHeight="1">
      <c r="A155" s="58" t="s">
        <v>105</v>
      </c>
      <c r="B155" s="105" t="s">
        <v>70</v>
      </c>
      <c r="C155" s="105"/>
      <c r="D155" s="105"/>
      <c r="E155" s="105"/>
      <c r="F155" s="105"/>
      <c r="G155" s="105"/>
      <c r="H155" s="27"/>
      <c r="I155" s="27"/>
      <c r="J155" s="27"/>
      <c r="K155" s="27"/>
      <c r="L155" s="27"/>
      <c r="M155" s="281"/>
      <c r="N155" s="296"/>
      <c r="O155" s="281"/>
      <c r="P155" s="281"/>
      <c r="Q155" s="281"/>
      <c r="R155" s="281"/>
      <c r="S155" s="297"/>
    </row>
    <row r="156" spans="1:22" ht="16.5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106</v>
      </c>
      <c r="K156" s="104">
        <v>500</v>
      </c>
      <c r="L156" s="69">
        <v>1566869.5999999996</v>
      </c>
      <c r="M156" s="337">
        <f>1301875.5-M161</f>
        <v>1261455.5</v>
      </c>
      <c r="N156" s="286"/>
      <c r="O156" s="226"/>
      <c r="P156" s="226"/>
      <c r="Q156" s="226"/>
      <c r="R156" s="226"/>
      <c r="S156" s="291"/>
      <c r="U156" s="20"/>
    </row>
    <row r="157" spans="1:22" ht="17.25" customHeight="1">
      <c r="A157" s="58"/>
      <c r="B157" s="27" t="s">
        <v>11</v>
      </c>
      <c r="C157" s="27"/>
      <c r="D157" s="27"/>
      <c r="E157" s="27"/>
      <c r="F157" s="27"/>
      <c r="G157" s="27"/>
      <c r="H157" s="27"/>
      <c r="I157" s="27"/>
      <c r="J157" s="27"/>
      <c r="K157" s="27"/>
      <c r="L157" s="69">
        <v>106166.82199999997</v>
      </c>
      <c r="M157" s="337">
        <f>83163.3-M162</f>
        <v>80583.3</v>
      </c>
      <c r="N157" s="286"/>
      <c r="O157" s="226"/>
      <c r="P157" s="226"/>
      <c r="Q157" s="226"/>
      <c r="R157" s="226"/>
      <c r="S157" s="291"/>
    </row>
    <row r="158" spans="1:22" ht="19.5" customHeight="1">
      <c r="A158" s="58" t="s">
        <v>107</v>
      </c>
      <c r="B158" s="105" t="s">
        <v>108</v>
      </c>
      <c r="C158" s="105"/>
      <c r="D158" s="105"/>
      <c r="E158" s="105"/>
      <c r="F158" s="105"/>
      <c r="G158" s="105"/>
      <c r="H158" s="27"/>
      <c r="I158" s="27"/>
      <c r="J158" s="27"/>
      <c r="K158" s="27"/>
      <c r="L158" s="27"/>
      <c r="M158" s="281"/>
      <c r="N158" s="296"/>
      <c r="O158" s="281"/>
      <c r="P158" s="281"/>
      <c r="Q158" s="281"/>
      <c r="R158" s="281"/>
      <c r="S158" s="297"/>
    </row>
    <row r="159" spans="1:22" ht="15.75" customHeight="1">
      <c r="A159" s="58"/>
      <c r="B159" s="27" t="s">
        <v>10</v>
      </c>
      <c r="C159" s="93"/>
      <c r="D159" s="93"/>
      <c r="E159" s="93"/>
      <c r="F159" s="93"/>
      <c r="G159" s="93"/>
      <c r="H159" s="67">
        <v>828</v>
      </c>
      <c r="I159" s="67" t="s">
        <v>24</v>
      </c>
      <c r="J159" s="67" t="s">
        <v>49</v>
      </c>
      <c r="K159" s="67">
        <v>200</v>
      </c>
      <c r="L159" s="69">
        <v>48991.9</v>
      </c>
      <c r="M159" s="281"/>
      <c r="N159" s="296"/>
      <c r="O159" s="226"/>
      <c r="P159" s="226">
        <v>100000</v>
      </c>
      <c r="Q159" s="226">
        <v>100000</v>
      </c>
      <c r="R159" s="226">
        <v>100000</v>
      </c>
      <c r="S159" s="291">
        <v>100000</v>
      </c>
    </row>
    <row r="160" spans="1:22" ht="20.25" customHeight="1">
      <c r="A160" s="58" t="s">
        <v>109</v>
      </c>
      <c r="B160" s="105" t="s">
        <v>110</v>
      </c>
      <c r="C160" s="105"/>
      <c r="D160" s="105"/>
      <c r="E160" s="105"/>
      <c r="F160" s="105"/>
      <c r="G160" s="105"/>
      <c r="H160" s="27"/>
      <c r="I160" s="27"/>
      <c r="J160" s="27"/>
      <c r="K160" s="27"/>
      <c r="L160" s="27"/>
      <c r="M160" s="281"/>
      <c r="N160" s="296"/>
      <c r="O160" s="281"/>
      <c r="P160" s="281"/>
      <c r="Q160" s="281"/>
      <c r="R160" s="281"/>
      <c r="S160" s="297"/>
    </row>
    <row r="161" spans="1:22" ht="16.5" customHeight="1">
      <c r="A161" s="58"/>
      <c r="B161" s="27" t="s">
        <v>10</v>
      </c>
      <c r="C161" s="93"/>
      <c r="D161" s="93"/>
      <c r="E161" s="93"/>
      <c r="F161" s="93"/>
      <c r="G161" s="93"/>
      <c r="H161" s="67">
        <v>828</v>
      </c>
      <c r="I161" s="67" t="s">
        <v>24</v>
      </c>
      <c r="J161" s="67" t="s">
        <v>106</v>
      </c>
      <c r="K161" s="104">
        <v>500</v>
      </c>
      <c r="L161" s="104"/>
      <c r="M161" s="226">
        <v>40420</v>
      </c>
      <c r="N161" s="286"/>
      <c r="O161" s="226"/>
      <c r="P161" s="226"/>
      <c r="Q161" s="226"/>
      <c r="R161" s="226"/>
      <c r="S161" s="291"/>
    </row>
    <row r="162" spans="1:22" ht="16.5" customHeight="1">
      <c r="A162" s="58"/>
      <c r="B162" s="27" t="s">
        <v>11</v>
      </c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26">
        <v>2580</v>
      </c>
      <c r="N162" s="286"/>
      <c r="O162" s="226"/>
      <c r="P162" s="226"/>
      <c r="Q162" s="226"/>
      <c r="R162" s="226"/>
      <c r="S162" s="291"/>
    </row>
    <row r="163" spans="1:22" ht="30.75" customHeight="1">
      <c r="A163" s="58" t="s">
        <v>111</v>
      </c>
      <c r="B163" s="151" t="s">
        <v>112</v>
      </c>
      <c r="C163" s="151"/>
      <c r="D163" s="151"/>
      <c r="E163" s="151"/>
      <c r="F163" s="151"/>
      <c r="G163" s="151"/>
      <c r="H163" s="158"/>
      <c r="I163" s="158"/>
      <c r="J163" s="158"/>
      <c r="K163" s="158"/>
      <c r="L163" s="158"/>
      <c r="M163" s="281"/>
      <c r="N163" s="296"/>
      <c r="O163" s="281"/>
      <c r="P163" s="281"/>
      <c r="Q163" s="281"/>
      <c r="R163" s="281"/>
      <c r="S163" s="297"/>
    </row>
    <row r="164" spans="1:22" ht="17.25" customHeight="1">
      <c r="A164" s="58"/>
      <c r="B164" s="27" t="s">
        <v>10</v>
      </c>
      <c r="C164" s="27"/>
      <c r="D164" s="27"/>
      <c r="E164" s="27"/>
      <c r="F164" s="27"/>
      <c r="G164" s="27"/>
      <c r="H164" s="104">
        <v>828</v>
      </c>
      <c r="I164" s="104" t="s">
        <v>24</v>
      </c>
      <c r="J164" s="104" t="s">
        <v>113</v>
      </c>
      <c r="K164" s="104">
        <v>200</v>
      </c>
      <c r="L164" s="69">
        <f>82893.1</f>
        <v>82893.100000000006</v>
      </c>
      <c r="M164" s="335">
        <v>83281.2</v>
      </c>
      <c r="N164" s="336">
        <v>201600</v>
      </c>
      <c r="O164" s="226">
        <v>0</v>
      </c>
      <c r="P164" s="226">
        <v>0</v>
      </c>
      <c r="Q164" s="226">
        <v>200000</v>
      </c>
      <c r="R164" s="226">
        <v>200000</v>
      </c>
      <c r="S164" s="291">
        <v>200000</v>
      </c>
    </row>
    <row r="165" spans="1:22" ht="48" customHeight="1">
      <c r="A165" s="58" t="s">
        <v>114</v>
      </c>
      <c r="B165" s="151" t="s">
        <v>194</v>
      </c>
      <c r="C165" s="151"/>
      <c r="D165" s="151"/>
      <c r="E165" s="151"/>
      <c r="F165" s="151"/>
      <c r="G165" s="151"/>
      <c r="H165" s="151"/>
      <c r="I165" s="151"/>
      <c r="J165" s="151"/>
      <c r="K165" s="151"/>
      <c r="L165" s="151"/>
      <c r="M165" s="298"/>
      <c r="N165" s="298"/>
      <c r="O165" s="281"/>
      <c r="P165" s="281"/>
      <c r="Q165" s="281"/>
      <c r="R165" s="281"/>
      <c r="S165" s="297"/>
      <c r="T165" s="253"/>
    </row>
    <row r="166" spans="1:22" ht="25.5" customHeight="1">
      <c r="A166" s="58"/>
      <c r="B166" s="27" t="s">
        <v>10</v>
      </c>
      <c r="C166" s="27"/>
      <c r="D166" s="27"/>
      <c r="E166" s="27"/>
      <c r="F166" s="27"/>
      <c r="G166" s="27"/>
      <c r="H166" s="104">
        <v>828</v>
      </c>
      <c r="I166" s="104" t="s">
        <v>24</v>
      </c>
      <c r="J166" s="104" t="s">
        <v>113</v>
      </c>
      <c r="K166" s="104">
        <v>200</v>
      </c>
      <c r="L166" s="69">
        <f>27358.6</f>
        <v>27358.6</v>
      </c>
      <c r="M166" s="336">
        <v>35092.800000000003</v>
      </c>
      <c r="N166" s="69">
        <v>0</v>
      </c>
      <c r="O166" s="69">
        <v>50000</v>
      </c>
      <c r="P166" s="69">
        <v>50000</v>
      </c>
      <c r="Q166" s="69">
        <v>50000</v>
      </c>
      <c r="R166" s="69">
        <v>50000</v>
      </c>
      <c r="S166" s="73">
        <v>50000</v>
      </c>
      <c r="T166" s="254"/>
    </row>
    <row r="167" spans="1:22" ht="33.75" customHeight="1">
      <c r="A167" s="250" t="s">
        <v>116</v>
      </c>
      <c r="B167" s="251" t="s">
        <v>117</v>
      </c>
      <c r="C167" s="251"/>
      <c r="D167" s="251"/>
      <c r="E167" s="251"/>
      <c r="F167" s="251"/>
      <c r="G167" s="251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52"/>
    </row>
    <row r="168" spans="1:22" ht="21" customHeight="1">
      <c r="A168" s="36"/>
      <c r="B168" s="27" t="s">
        <v>10</v>
      </c>
      <c r="C168" s="93"/>
      <c r="D168" s="93"/>
      <c r="E168" s="93"/>
      <c r="F168" s="93"/>
      <c r="G168" s="93"/>
      <c r="H168" s="67">
        <v>828</v>
      </c>
      <c r="I168" s="67" t="s">
        <v>24</v>
      </c>
      <c r="J168" s="67" t="s">
        <v>113</v>
      </c>
      <c r="K168" s="67">
        <v>200</v>
      </c>
      <c r="L168" s="159"/>
      <c r="M168" s="159"/>
      <c r="N168" s="336"/>
      <c r="O168" s="27"/>
      <c r="P168" s="27"/>
      <c r="Q168" s="27"/>
      <c r="R168" s="27"/>
      <c r="S168" s="86"/>
    </row>
    <row r="169" spans="1:22" ht="26.25" customHeight="1">
      <c r="A169" s="58" t="s">
        <v>118</v>
      </c>
      <c r="B169" s="59" t="s">
        <v>53</v>
      </c>
      <c r="C169" s="59"/>
      <c r="D169" s="59"/>
      <c r="E169" s="59"/>
      <c r="F169" s="59"/>
      <c r="G169" s="59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86"/>
    </row>
    <row r="170" spans="1:22" ht="21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49</v>
      </c>
      <c r="K170" s="104">
        <v>200</v>
      </c>
      <c r="L170" s="69">
        <f>40770.3+606+46992.4</f>
        <v>88368.700000000012</v>
      </c>
      <c r="M170" s="243">
        <f>35444</f>
        <v>35444</v>
      </c>
      <c r="N170" s="243">
        <f>52000-N171</f>
        <v>35000</v>
      </c>
      <c r="O170" s="243">
        <f>55000-O171</f>
        <v>37000</v>
      </c>
      <c r="P170" s="243">
        <f t="shared" ref="P170:S170" si="32">55000-P171</f>
        <v>37000</v>
      </c>
      <c r="Q170" s="243">
        <f t="shared" si="32"/>
        <v>37000</v>
      </c>
      <c r="R170" s="243">
        <f t="shared" si="32"/>
        <v>37000</v>
      </c>
      <c r="S170" s="249">
        <f t="shared" si="32"/>
        <v>37000</v>
      </c>
    </row>
    <row r="171" spans="1:22" ht="17.25" customHeight="1">
      <c r="A171" s="244"/>
      <c r="B171" s="27" t="s">
        <v>10</v>
      </c>
      <c r="C171" s="27"/>
      <c r="D171" s="27"/>
      <c r="E171" s="27"/>
      <c r="F171" s="27"/>
      <c r="G171" s="27"/>
      <c r="H171" s="104">
        <v>828</v>
      </c>
      <c r="I171" s="104" t="s">
        <v>24</v>
      </c>
      <c r="J171" s="241" t="s">
        <v>113</v>
      </c>
      <c r="K171" s="104">
        <v>200</v>
      </c>
      <c r="L171" s="245"/>
      <c r="M171" s="336">
        <f>16713+4423-M172</f>
        <v>16136</v>
      </c>
      <c r="N171" s="243">
        <v>17000</v>
      </c>
      <c r="O171" s="243">
        <v>18000</v>
      </c>
      <c r="P171" s="243">
        <v>18000</v>
      </c>
      <c r="Q171" s="243">
        <v>18000</v>
      </c>
      <c r="R171" s="243">
        <v>18000</v>
      </c>
      <c r="S171" s="249">
        <v>18000</v>
      </c>
    </row>
    <row r="172" spans="1:22" ht="17.25" customHeight="1">
      <c r="A172" s="244"/>
      <c r="B172" s="27" t="s">
        <v>10</v>
      </c>
      <c r="C172" s="93"/>
      <c r="D172" s="93"/>
      <c r="E172" s="93"/>
      <c r="F172" s="93"/>
      <c r="G172" s="93"/>
      <c r="H172" s="104">
        <v>828</v>
      </c>
      <c r="I172" s="104" t="s">
        <v>24</v>
      </c>
      <c r="J172" s="241" t="s">
        <v>113</v>
      </c>
      <c r="K172" s="67">
        <v>800</v>
      </c>
      <c r="L172" s="245"/>
      <c r="M172" s="336">
        <v>5000</v>
      </c>
      <c r="N172" s="371"/>
      <c r="O172" s="371"/>
      <c r="P172" s="371"/>
      <c r="Q172" s="371"/>
      <c r="R172" s="371"/>
      <c r="S172" s="372"/>
    </row>
    <row r="173" spans="1:22" ht="51.75" customHeight="1">
      <c r="A173" s="188" t="s">
        <v>119</v>
      </c>
      <c r="B173" s="189" t="s">
        <v>120</v>
      </c>
      <c r="C173" s="189"/>
      <c r="D173" s="189"/>
      <c r="E173" s="189"/>
      <c r="F173" s="189"/>
      <c r="G173" s="189"/>
      <c r="H173" s="190"/>
      <c r="I173" s="190"/>
      <c r="J173" s="190"/>
      <c r="K173" s="190"/>
      <c r="L173" s="191" t="e">
        <f>L176+L180+L183+L185+L188+L192+L194+L198+L200</f>
        <v>#REF!</v>
      </c>
      <c r="M173" s="191">
        <f>M176+M180+M183+M185+M188+M190+M192+M194+M196+M198+M200+M178</f>
        <v>1705736.9000000001</v>
      </c>
      <c r="N173" s="191">
        <f t="shared" ref="N173:S173" si="33">N176+N180+N183+N185+N188+N192+N194+N196+N198+N200+N178</f>
        <v>1348091.6</v>
      </c>
      <c r="O173" s="191">
        <f t="shared" si="33"/>
        <v>1348231.6</v>
      </c>
      <c r="P173" s="191">
        <f t="shared" si="33"/>
        <v>1383168.8</v>
      </c>
      <c r="Q173" s="191">
        <f t="shared" si="33"/>
        <v>1383168.8</v>
      </c>
      <c r="R173" s="191">
        <f t="shared" si="33"/>
        <v>1383168.8</v>
      </c>
      <c r="S173" s="191">
        <f t="shared" si="33"/>
        <v>1383168.8</v>
      </c>
      <c r="T173" s="20">
        <f>SUM(M173:S173)</f>
        <v>9934735.3000000007</v>
      </c>
      <c r="U173" s="161"/>
      <c r="V173" s="161"/>
    </row>
    <row r="174" spans="1:22" ht="23.25" customHeight="1">
      <c r="A174" s="210"/>
      <c r="B174" s="192" t="s">
        <v>10</v>
      </c>
      <c r="C174" s="192"/>
      <c r="D174" s="192"/>
      <c r="E174" s="192"/>
      <c r="F174" s="192"/>
      <c r="G174" s="192"/>
      <c r="H174" s="192"/>
      <c r="I174" s="192"/>
      <c r="J174" s="192"/>
      <c r="K174" s="192"/>
      <c r="L174" s="193" t="e">
        <f>L177+L179+L181+L184+L186+L189+#REF!+L193+L195+#REF!+L199+L201</f>
        <v>#REF!</v>
      </c>
      <c r="M174" s="193">
        <f>M177+M179+M181+M184+M186+M189+M191+M193+M195+M197+M199+M201</f>
        <v>1704448.7</v>
      </c>
      <c r="N174" s="193">
        <f t="shared" ref="N174:O174" si="34">N177+N179+N181+N184+N186+N189+N193+N195+N197+N199+N201</f>
        <v>1346803.4</v>
      </c>
      <c r="O174" s="193">
        <f t="shared" si="34"/>
        <v>1346943.4</v>
      </c>
      <c r="P174" s="193">
        <f t="shared" ref="P174:S174" si="35">P177+P179+P181+P184+P186+P189+P193+P195+P199+P201</f>
        <v>1381802.9</v>
      </c>
      <c r="Q174" s="193">
        <f t="shared" si="35"/>
        <v>1381802.9</v>
      </c>
      <c r="R174" s="193">
        <f t="shared" si="35"/>
        <v>1381802.9</v>
      </c>
      <c r="S174" s="211">
        <f t="shared" si="35"/>
        <v>1381802.9</v>
      </c>
      <c r="T174" s="20">
        <f>SUM(M174:S174)</f>
        <v>9925407.1000000015</v>
      </c>
    </row>
    <row r="175" spans="1:22" ht="20.25" customHeight="1">
      <c r="A175" s="210"/>
      <c r="B175" s="192" t="s">
        <v>11</v>
      </c>
      <c r="C175" s="192"/>
      <c r="D175" s="192"/>
      <c r="E175" s="192"/>
      <c r="F175" s="192"/>
      <c r="G175" s="192"/>
      <c r="H175" s="192"/>
      <c r="I175" s="192"/>
      <c r="J175" s="192"/>
      <c r="K175" s="192"/>
      <c r="L175" s="193">
        <f t="shared" ref="L175:S175" si="36">L182+L187</f>
        <v>2689</v>
      </c>
      <c r="M175" s="193">
        <f t="shared" si="36"/>
        <v>1288.2</v>
      </c>
      <c r="N175" s="193">
        <f t="shared" si="36"/>
        <v>1288.2</v>
      </c>
      <c r="O175" s="193">
        <f t="shared" si="36"/>
        <v>1288.2</v>
      </c>
      <c r="P175" s="193">
        <f t="shared" si="36"/>
        <v>1288.2</v>
      </c>
      <c r="Q175" s="193">
        <f t="shared" si="36"/>
        <v>1288.2</v>
      </c>
      <c r="R175" s="193">
        <f t="shared" si="36"/>
        <v>1288.2</v>
      </c>
      <c r="S175" s="211">
        <f t="shared" si="36"/>
        <v>1288.2</v>
      </c>
      <c r="T175" s="20">
        <f>SUM(M175:S175)</f>
        <v>9017.4</v>
      </c>
    </row>
    <row r="176" spans="1:22" ht="49.5" customHeight="1">
      <c r="A176" s="212" t="s">
        <v>121</v>
      </c>
      <c r="B176" s="194" t="s">
        <v>176</v>
      </c>
      <c r="C176" s="194"/>
      <c r="D176" s="194"/>
      <c r="E176" s="194"/>
      <c r="F176" s="194"/>
      <c r="G176" s="194"/>
      <c r="H176" s="192"/>
      <c r="I176" s="192"/>
      <c r="J176" s="192"/>
      <c r="K176" s="192"/>
      <c r="L176" s="195">
        <f>SUM(L177:L179)</f>
        <v>18232</v>
      </c>
      <c r="M176" s="195">
        <f t="shared" ref="M176:S176" si="37">M177</f>
        <v>20436</v>
      </c>
      <c r="N176" s="195">
        <f t="shared" si="37"/>
        <v>20436</v>
      </c>
      <c r="O176" s="195">
        <f t="shared" si="37"/>
        <v>20436</v>
      </c>
      <c r="P176" s="195">
        <f t="shared" si="37"/>
        <v>20436</v>
      </c>
      <c r="Q176" s="195">
        <f t="shared" si="37"/>
        <v>20436</v>
      </c>
      <c r="R176" s="195">
        <f t="shared" si="37"/>
        <v>20436</v>
      </c>
      <c r="S176" s="213">
        <f t="shared" si="37"/>
        <v>20436</v>
      </c>
    </row>
    <row r="177" spans="1:19" ht="18.75" customHeight="1">
      <c r="A177" s="214"/>
      <c r="B177" s="192" t="s">
        <v>10</v>
      </c>
      <c r="C177" s="196"/>
      <c r="D177" s="197">
        <v>828</v>
      </c>
      <c r="E177" s="198" t="s">
        <v>123</v>
      </c>
      <c r="F177" s="197" t="s">
        <v>124</v>
      </c>
      <c r="G177" s="197">
        <v>500</v>
      </c>
      <c r="H177" s="197">
        <v>828</v>
      </c>
      <c r="I177" s="198" t="s">
        <v>123</v>
      </c>
      <c r="J177" s="197" t="s">
        <v>124</v>
      </c>
      <c r="K177" s="197">
        <v>500</v>
      </c>
      <c r="L177" s="193">
        <v>18032</v>
      </c>
      <c r="M177" s="193">
        <v>20436</v>
      </c>
      <c r="N177" s="193">
        <v>20436</v>
      </c>
      <c r="O177" s="193">
        <v>20436</v>
      </c>
      <c r="P177" s="193">
        <v>20436</v>
      </c>
      <c r="Q177" s="193">
        <v>20436</v>
      </c>
      <c r="R177" s="193">
        <v>20436</v>
      </c>
      <c r="S177" s="211">
        <v>20436</v>
      </c>
    </row>
    <row r="178" spans="1:19" ht="81" customHeight="1">
      <c r="A178" s="212" t="s">
        <v>177</v>
      </c>
      <c r="B178" s="194" t="s">
        <v>178</v>
      </c>
      <c r="C178" s="196"/>
      <c r="D178" s="197"/>
      <c r="E178" s="198"/>
      <c r="F178" s="197"/>
      <c r="G178" s="197"/>
      <c r="H178" s="197"/>
      <c r="I178" s="198"/>
      <c r="J178" s="197"/>
      <c r="K178" s="197"/>
      <c r="L178" s="193"/>
      <c r="M178" s="195">
        <f t="shared" ref="M178:S178" si="38">M179</f>
        <v>200</v>
      </c>
      <c r="N178" s="195">
        <f t="shared" si="38"/>
        <v>200</v>
      </c>
      <c r="O178" s="195">
        <f t="shared" si="38"/>
        <v>200</v>
      </c>
      <c r="P178" s="195">
        <f t="shared" si="38"/>
        <v>200</v>
      </c>
      <c r="Q178" s="195">
        <f t="shared" si="38"/>
        <v>200</v>
      </c>
      <c r="R178" s="195">
        <f t="shared" si="38"/>
        <v>200</v>
      </c>
      <c r="S178" s="213">
        <f t="shared" si="38"/>
        <v>200</v>
      </c>
    </row>
    <row r="179" spans="1:19" ht="19.5" customHeight="1">
      <c r="A179" s="215"/>
      <c r="B179" s="192" t="s">
        <v>10</v>
      </c>
      <c r="C179" s="196"/>
      <c r="D179" s="197">
        <v>812</v>
      </c>
      <c r="E179" s="198" t="s">
        <v>125</v>
      </c>
      <c r="F179" s="197" t="s">
        <v>124</v>
      </c>
      <c r="G179" s="197">
        <v>500</v>
      </c>
      <c r="H179" s="197">
        <v>812</v>
      </c>
      <c r="I179" s="198" t="s">
        <v>125</v>
      </c>
      <c r="J179" s="197" t="s">
        <v>124</v>
      </c>
      <c r="K179" s="197">
        <v>500</v>
      </c>
      <c r="L179" s="193">
        <v>200</v>
      </c>
      <c r="M179" s="193">
        <v>200</v>
      </c>
      <c r="N179" s="193">
        <v>200</v>
      </c>
      <c r="O179" s="193">
        <v>200</v>
      </c>
      <c r="P179" s="193">
        <v>200</v>
      </c>
      <c r="Q179" s="193">
        <v>200</v>
      </c>
      <c r="R179" s="193">
        <v>200</v>
      </c>
      <c r="S179" s="211">
        <v>200</v>
      </c>
    </row>
    <row r="180" spans="1:19" ht="66.75" customHeight="1">
      <c r="A180" s="212" t="s">
        <v>129</v>
      </c>
      <c r="B180" s="194" t="s">
        <v>179</v>
      </c>
      <c r="C180" s="194"/>
      <c r="D180" s="192"/>
      <c r="E180" s="192"/>
      <c r="F180" s="192"/>
      <c r="G180" s="197"/>
      <c r="H180" s="192"/>
      <c r="I180" s="192"/>
      <c r="J180" s="192"/>
      <c r="K180" s="197"/>
      <c r="L180" s="195">
        <f t="shared" ref="L180:S180" si="39">SUM(L181:L182)</f>
        <v>16664.7</v>
      </c>
      <c r="M180" s="195">
        <f t="shared" si="39"/>
        <v>13876</v>
      </c>
      <c r="N180" s="195">
        <f t="shared" si="39"/>
        <v>13876</v>
      </c>
      <c r="O180" s="195">
        <f t="shared" si="39"/>
        <v>13876</v>
      </c>
      <c r="P180" s="195">
        <f t="shared" si="39"/>
        <v>13876</v>
      </c>
      <c r="Q180" s="195">
        <f t="shared" si="39"/>
        <v>13876</v>
      </c>
      <c r="R180" s="195">
        <f t="shared" si="39"/>
        <v>13876</v>
      </c>
      <c r="S180" s="213">
        <f t="shared" si="39"/>
        <v>13876</v>
      </c>
    </row>
    <row r="181" spans="1:19" ht="18" customHeight="1">
      <c r="A181" s="215"/>
      <c r="B181" s="192" t="s">
        <v>10</v>
      </c>
      <c r="C181" s="192"/>
      <c r="D181" s="197">
        <v>828</v>
      </c>
      <c r="E181" s="198" t="s">
        <v>123</v>
      </c>
      <c r="F181" s="197" t="s">
        <v>128</v>
      </c>
      <c r="G181" s="197">
        <v>500</v>
      </c>
      <c r="H181" s="197">
        <v>828</v>
      </c>
      <c r="I181" s="198" t="s">
        <v>123</v>
      </c>
      <c r="J181" s="197" t="s">
        <v>128</v>
      </c>
      <c r="K181" s="197">
        <v>500</v>
      </c>
      <c r="L181" s="193">
        <v>14803</v>
      </c>
      <c r="M181" s="199">
        <v>12936.8</v>
      </c>
      <c r="N181" s="199">
        <v>12936.8</v>
      </c>
      <c r="O181" s="199">
        <v>12936.8</v>
      </c>
      <c r="P181" s="199">
        <v>12936.8</v>
      </c>
      <c r="Q181" s="199">
        <v>12936.8</v>
      </c>
      <c r="R181" s="199">
        <v>12936.8</v>
      </c>
      <c r="S181" s="216">
        <v>12936.8</v>
      </c>
    </row>
    <row r="182" spans="1:19" ht="21" customHeight="1">
      <c r="A182" s="215"/>
      <c r="B182" s="192" t="s">
        <v>11</v>
      </c>
      <c r="C182" s="192"/>
      <c r="D182" s="192"/>
      <c r="E182" s="192"/>
      <c r="F182" s="192"/>
      <c r="G182" s="192"/>
      <c r="H182" s="192"/>
      <c r="I182" s="192"/>
      <c r="J182" s="192"/>
      <c r="K182" s="192"/>
      <c r="L182" s="193">
        <f>1069.7+792</f>
        <v>1861.7</v>
      </c>
      <c r="M182" s="199">
        <v>939.2</v>
      </c>
      <c r="N182" s="199">
        <v>939.2</v>
      </c>
      <c r="O182" s="199">
        <v>939.2</v>
      </c>
      <c r="P182" s="199">
        <v>939.2</v>
      </c>
      <c r="Q182" s="199">
        <v>939.2</v>
      </c>
      <c r="R182" s="199">
        <v>939.2</v>
      </c>
      <c r="S182" s="216">
        <v>939.2</v>
      </c>
    </row>
    <row r="183" spans="1:19" ht="51.75" customHeight="1">
      <c r="A183" s="212" t="s">
        <v>132</v>
      </c>
      <c r="B183" s="200" t="s">
        <v>180</v>
      </c>
      <c r="C183" s="194"/>
      <c r="D183" s="192"/>
      <c r="E183" s="192"/>
      <c r="F183" s="192"/>
      <c r="G183" s="192"/>
      <c r="H183" s="192"/>
      <c r="I183" s="192"/>
      <c r="J183" s="192"/>
      <c r="K183" s="192"/>
      <c r="L183" s="195">
        <f t="shared" ref="L183:S183" si="40">L184</f>
        <v>163.19999999999999</v>
      </c>
      <c r="M183" s="195">
        <f t="shared" si="40"/>
        <v>163.19999999999999</v>
      </c>
      <c r="N183" s="195">
        <f t="shared" si="40"/>
        <v>163.19999999999999</v>
      </c>
      <c r="O183" s="195">
        <f t="shared" si="40"/>
        <v>163.19999999999999</v>
      </c>
      <c r="P183" s="195">
        <f t="shared" si="40"/>
        <v>163.19999999999999</v>
      </c>
      <c r="Q183" s="195">
        <f t="shared" si="40"/>
        <v>163.19999999999999</v>
      </c>
      <c r="R183" s="195">
        <f t="shared" si="40"/>
        <v>163.19999999999999</v>
      </c>
      <c r="S183" s="213">
        <f t="shared" si="40"/>
        <v>163.19999999999999</v>
      </c>
    </row>
    <row r="184" spans="1:19" ht="18" customHeight="1">
      <c r="A184" s="260"/>
      <c r="B184" s="261" t="s">
        <v>10</v>
      </c>
      <c r="C184" s="261"/>
      <c r="D184" s="266">
        <v>828</v>
      </c>
      <c r="E184" s="267" t="s">
        <v>123</v>
      </c>
      <c r="F184" s="266" t="s">
        <v>131</v>
      </c>
      <c r="G184" s="266">
        <v>500</v>
      </c>
      <c r="H184" s="266">
        <v>828</v>
      </c>
      <c r="I184" s="267" t="s">
        <v>123</v>
      </c>
      <c r="J184" s="266" t="s">
        <v>131</v>
      </c>
      <c r="K184" s="266">
        <v>500</v>
      </c>
      <c r="L184" s="262">
        <v>163.19999999999999</v>
      </c>
      <c r="M184" s="262">
        <v>163.19999999999999</v>
      </c>
      <c r="N184" s="262">
        <v>163.19999999999999</v>
      </c>
      <c r="O184" s="262">
        <v>163.19999999999999</v>
      </c>
      <c r="P184" s="262">
        <v>163.19999999999999</v>
      </c>
      <c r="Q184" s="262">
        <v>163.19999999999999</v>
      </c>
      <c r="R184" s="262">
        <v>163.19999999999999</v>
      </c>
      <c r="S184" s="268">
        <v>163.19999999999999</v>
      </c>
    </row>
    <row r="185" spans="1:19" ht="34.5" customHeight="1">
      <c r="A185" s="255" t="s">
        <v>135</v>
      </c>
      <c r="B185" s="256" t="s">
        <v>195</v>
      </c>
      <c r="C185" s="256"/>
      <c r="D185" s="257"/>
      <c r="E185" s="257"/>
      <c r="F185" s="257"/>
      <c r="G185" s="257"/>
      <c r="H185" s="257"/>
      <c r="I185" s="257"/>
      <c r="J185" s="257"/>
      <c r="K185" s="257"/>
      <c r="L185" s="258">
        <f t="shared" ref="L185:S185" si="41">SUM(L186:L187)</f>
        <v>12127.3</v>
      </c>
      <c r="M185" s="258">
        <f t="shared" si="41"/>
        <v>5057.8999999999996</v>
      </c>
      <c r="N185" s="258">
        <f t="shared" si="41"/>
        <v>5057.8999999999996</v>
      </c>
      <c r="O185" s="258">
        <f t="shared" si="41"/>
        <v>5057.8999999999996</v>
      </c>
      <c r="P185" s="258">
        <f t="shared" si="41"/>
        <v>5057.8999999999996</v>
      </c>
      <c r="Q185" s="258">
        <f t="shared" si="41"/>
        <v>5057.8999999999996</v>
      </c>
      <c r="R185" s="258">
        <f t="shared" si="41"/>
        <v>5057.8999999999996</v>
      </c>
      <c r="S185" s="259">
        <f t="shared" si="41"/>
        <v>5057.8999999999996</v>
      </c>
    </row>
    <row r="186" spans="1:19" ht="18.75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134</v>
      </c>
      <c r="G186" s="197">
        <v>500</v>
      </c>
      <c r="H186" s="197">
        <v>828</v>
      </c>
      <c r="I186" s="198" t="s">
        <v>123</v>
      </c>
      <c r="J186" s="197" t="s">
        <v>134</v>
      </c>
      <c r="K186" s="197">
        <v>500</v>
      </c>
      <c r="L186" s="193">
        <v>11300</v>
      </c>
      <c r="M186" s="201">
        <v>4708.8999999999996</v>
      </c>
      <c r="N186" s="201">
        <v>4708.8999999999996</v>
      </c>
      <c r="O186" s="201">
        <v>4708.8999999999996</v>
      </c>
      <c r="P186" s="201">
        <v>4708.8999999999996</v>
      </c>
      <c r="Q186" s="201">
        <v>4708.8999999999996</v>
      </c>
      <c r="R186" s="201">
        <v>4708.8999999999996</v>
      </c>
      <c r="S186" s="217">
        <v>4708.8999999999996</v>
      </c>
    </row>
    <row r="187" spans="1:19" ht="18" customHeight="1">
      <c r="A187" s="260"/>
      <c r="B187" s="261" t="s">
        <v>11</v>
      </c>
      <c r="C187" s="261"/>
      <c r="D187" s="261"/>
      <c r="E187" s="261"/>
      <c r="F187" s="261"/>
      <c r="G187" s="261"/>
      <c r="H187" s="261"/>
      <c r="I187" s="261"/>
      <c r="J187" s="261"/>
      <c r="K187" s="261"/>
      <c r="L187" s="262">
        <v>827.3</v>
      </c>
      <c r="M187" s="263">
        <v>349</v>
      </c>
      <c r="N187" s="263">
        <v>349</v>
      </c>
      <c r="O187" s="263">
        <v>349</v>
      </c>
      <c r="P187" s="263">
        <v>349</v>
      </c>
      <c r="Q187" s="263">
        <v>349</v>
      </c>
      <c r="R187" s="263">
        <v>349</v>
      </c>
      <c r="S187" s="264">
        <v>349</v>
      </c>
    </row>
    <row r="188" spans="1:19" ht="46.5" customHeight="1">
      <c r="A188" s="255" t="s">
        <v>139</v>
      </c>
      <c r="B188" s="256" t="s">
        <v>206</v>
      </c>
      <c r="C188" s="256"/>
      <c r="D188" s="257"/>
      <c r="E188" s="257"/>
      <c r="F188" s="257"/>
      <c r="G188" s="257"/>
      <c r="H188" s="257"/>
      <c r="I188" s="257"/>
      <c r="J188" s="257"/>
      <c r="K188" s="257"/>
      <c r="L188" s="258" t="e">
        <f>L189+#REF!</f>
        <v>#REF!</v>
      </c>
      <c r="M188" s="258">
        <f t="shared" ref="M188:S188" si="42">M189</f>
        <v>1067892</v>
      </c>
      <c r="N188" s="258">
        <f t="shared" si="42"/>
        <v>1067892</v>
      </c>
      <c r="O188" s="258">
        <f t="shared" si="42"/>
        <v>1067892</v>
      </c>
      <c r="P188" s="258">
        <f t="shared" si="42"/>
        <v>1067892</v>
      </c>
      <c r="Q188" s="258">
        <f t="shared" si="42"/>
        <v>1067892</v>
      </c>
      <c r="R188" s="258">
        <f t="shared" si="42"/>
        <v>1067892</v>
      </c>
      <c r="S188" s="259">
        <f t="shared" si="42"/>
        <v>1067892</v>
      </c>
    </row>
    <row r="189" spans="1:19" ht="18.75" customHeight="1">
      <c r="A189" s="218"/>
      <c r="B189" s="192" t="s">
        <v>10</v>
      </c>
      <c r="C189" s="192"/>
      <c r="D189" s="197">
        <v>828</v>
      </c>
      <c r="E189" s="198" t="s">
        <v>123</v>
      </c>
      <c r="F189" s="197" t="s">
        <v>137</v>
      </c>
      <c r="G189" s="197">
        <v>200</v>
      </c>
      <c r="H189" s="197">
        <v>828</v>
      </c>
      <c r="I189" s="198" t="s">
        <v>123</v>
      </c>
      <c r="J189" s="197" t="s">
        <v>210</v>
      </c>
      <c r="K189" s="197">
        <v>200</v>
      </c>
      <c r="L189" s="193">
        <v>1067892</v>
      </c>
      <c r="M189" s="201">
        <v>1067892</v>
      </c>
      <c r="N189" s="201">
        <v>1067892</v>
      </c>
      <c r="O189" s="201">
        <v>1067892</v>
      </c>
      <c r="P189" s="201">
        <v>1067892</v>
      </c>
      <c r="Q189" s="201">
        <v>1067892</v>
      </c>
      <c r="R189" s="201">
        <v>1067892</v>
      </c>
      <c r="S189" s="217">
        <v>1067892</v>
      </c>
    </row>
    <row r="190" spans="1:19" ht="40.5" customHeight="1">
      <c r="A190" s="212" t="s">
        <v>142</v>
      </c>
      <c r="B190" s="256" t="s">
        <v>207</v>
      </c>
      <c r="C190" s="192"/>
      <c r="D190" s="197"/>
      <c r="E190" s="198"/>
      <c r="F190" s="197"/>
      <c r="G190" s="197"/>
      <c r="H190" s="197"/>
      <c r="I190" s="198"/>
      <c r="J190" s="197"/>
      <c r="K190" s="197"/>
      <c r="L190" s="193"/>
      <c r="M190" s="258">
        <f>M191</f>
        <v>357780</v>
      </c>
      <c r="N190" s="201"/>
      <c r="O190" s="201"/>
      <c r="P190" s="201"/>
      <c r="Q190" s="201"/>
      <c r="R190" s="201"/>
      <c r="S190" s="217"/>
    </row>
    <row r="191" spans="1:19" ht="18.75" customHeight="1">
      <c r="A191" s="215"/>
      <c r="B191" s="192" t="s">
        <v>10</v>
      </c>
      <c r="C191" s="192"/>
      <c r="D191" s="197"/>
      <c r="E191" s="198"/>
      <c r="F191" s="197"/>
      <c r="G191" s="197"/>
      <c r="H191" s="353">
        <v>828</v>
      </c>
      <c r="I191" s="354" t="s">
        <v>123</v>
      </c>
      <c r="J191" s="353" t="s">
        <v>209</v>
      </c>
      <c r="K191" s="353">
        <v>500</v>
      </c>
      <c r="L191" s="193"/>
      <c r="M191" s="336">
        <v>357780</v>
      </c>
      <c r="N191" s="201"/>
      <c r="O191" s="201"/>
      <c r="P191" s="201"/>
      <c r="Q191" s="201"/>
      <c r="R191" s="201"/>
      <c r="S191" s="217"/>
    </row>
    <row r="192" spans="1:19" ht="62.25" customHeight="1">
      <c r="A192" s="212" t="s">
        <v>146</v>
      </c>
      <c r="B192" s="194" t="s">
        <v>183</v>
      </c>
      <c r="C192" s="194"/>
      <c r="D192" s="192"/>
      <c r="E192" s="192"/>
      <c r="F192" s="192"/>
      <c r="G192" s="192"/>
      <c r="H192" s="192"/>
      <c r="I192" s="192"/>
      <c r="J192" s="192"/>
      <c r="K192" s="192"/>
      <c r="L192" s="195">
        <f t="shared" ref="L192:S192" si="43">L193</f>
        <v>229866</v>
      </c>
      <c r="M192" s="195">
        <f t="shared" si="43"/>
        <v>229866</v>
      </c>
      <c r="N192" s="195">
        <f t="shared" si="43"/>
        <v>229866</v>
      </c>
      <c r="O192" s="195">
        <f t="shared" si="43"/>
        <v>229866</v>
      </c>
      <c r="P192" s="195">
        <f t="shared" si="43"/>
        <v>229866</v>
      </c>
      <c r="Q192" s="195">
        <f t="shared" si="43"/>
        <v>229866</v>
      </c>
      <c r="R192" s="195">
        <f t="shared" si="43"/>
        <v>229866</v>
      </c>
      <c r="S192" s="213">
        <f t="shared" si="43"/>
        <v>229866</v>
      </c>
    </row>
    <row r="193" spans="1:19" ht="17.25" customHeight="1">
      <c r="A193" s="218"/>
      <c r="B193" s="192" t="s">
        <v>10</v>
      </c>
      <c r="C193" s="192"/>
      <c r="D193" s="197">
        <v>828</v>
      </c>
      <c r="E193" s="198" t="s">
        <v>123</v>
      </c>
      <c r="F193" s="197" t="s">
        <v>141</v>
      </c>
      <c r="G193" s="197">
        <v>800</v>
      </c>
      <c r="H193" s="197">
        <v>828</v>
      </c>
      <c r="I193" s="198" t="s">
        <v>123</v>
      </c>
      <c r="J193" s="197" t="s">
        <v>141</v>
      </c>
      <c r="K193" s="197">
        <v>800</v>
      </c>
      <c r="L193" s="193">
        <v>229866</v>
      </c>
      <c r="M193" s="201">
        <v>229866</v>
      </c>
      <c r="N193" s="201">
        <v>229866</v>
      </c>
      <c r="O193" s="201">
        <v>229866</v>
      </c>
      <c r="P193" s="201">
        <v>229866</v>
      </c>
      <c r="Q193" s="201">
        <v>229866</v>
      </c>
      <c r="R193" s="201">
        <v>229866</v>
      </c>
      <c r="S193" s="217">
        <v>229866</v>
      </c>
    </row>
    <row r="194" spans="1:19" ht="47.25">
      <c r="A194" s="212" t="s">
        <v>149</v>
      </c>
      <c r="B194" s="194" t="s">
        <v>184</v>
      </c>
      <c r="C194" s="194"/>
      <c r="D194" s="192"/>
      <c r="E194" s="192"/>
      <c r="F194" s="192"/>
      <c r="G194" s="192"/>
      <c r="H194" s="192"/>
      <c r="I194" s="192"/>
      <c r="J194" s="192"/>
      <c r="K194" s="192"/>
      <c r="L194" s="195">
        <f t="shared" ref="L194:S194" si="44">SUM(L195:L195)</f>
        <v>4500</v>
      </c>
      <c r="M194" s="195">
        <f t="shared" si="44"/>
        <v>3294</v>
      </c>
      <c r="N194" s="195">
        <f t="shared" si="44"/>
        <v>3425.8</v>
      </c>
      <c r="O194" s="195">
        <f t="shared" si="44"/>
        <v>3562.8</v>
      </c>
      <c r="P194" s="195">
        <f t="shared" si="44"/>
        <v>4500</v>
      </c>
      <c r="Q194" s="195">
        <f t="shared" si="44"/>
        <v>4500</v>
      </c>
      <c r="R194" s="195">
        <f t="shared" si="44"/>
        <v>4500</v>
      </c>
      <c r="S194" s="213">
        <f t="shared" si="44"/>
        <v>4500</v>
      </c>
    </row>
    <row r="195" spans="1:19" ht="16.5" customHeight="1">
      <c r="A195" s="218"/>
      <c r="B195" s="196" t="s">
        <v>10</v>
      </c>
      <c r="C195" s="196"/>
      <c r="D195" s="197">
        <v>810</v>
      </c>
      <c r="E195" s="198" t="s">
        <v>123</v>
      </c>
      <c r="F195" s="197" t="s">
        <v>144</v>
      </c>
      <c r="G195" s="197">
        <v>800</v>
      </c>
      <c r="H195" s="197">
        <v>810</v>
      </c>
      <c r="I195" s="198" t="s">
        <v>123</v>
      </c>
      <c r="J195" s="197" t="s">
        <v>144</v>
      </c>
      <c r="K195" s="197">
        <v>800</v>
      </c>
      <c r="L195" s="193">
        <v>4500</v>
      </c>
      <c r="M195" s="341">
        <f>3294</f>
        <v>3294</v>
      </c>
      <c r="N195" s="341">
        <f>3425.8</f>
        <v>3425.8</v>
      </c>
      <c r="O195" s="341">
        <f>3562.8</f>
        <v>3562.8</v>
      </c>
      <c r="P195" s="202">
        <v>4500</v>
      </c>
      <c r="Q195" s="202">
        <v>4500</v>
      </c>
      <c r="R195" s="202">
        <v>4500</v>
      </c>
      <c r="S195" s="219">
        <v>4500</v>
      </c>
    </row>
    <row r="196" spans="1:19" ht="46.5" customHeight="1">
      <c r="A196" s="212" t="s">
        <v>186</v>
      </c>
      <c r="B196" s="342" t="s">
        <v>200</v>
      </c>
      <c r="C196" s="196"/>
      <c r="D196" s="197"/>
      <c r="E196" s="198"/>
      <c r="F196" s="197"/>
      <c r="G196" s="197"/>
      <c r="H196" s="197"/>
      <c r="I196" s="198"/>
      <c r="J196" s="197"/>
      <c r="K196" s="197"/>
      <c r="L196" s="193"/>
      <c r="M196" s="195">
        <f>M197</f>
        <v>71.8</v>
      </c>
      <c r="N196" s="195">
        <f t="shared" ref="N196:R196" si="45">N197</f>
        <v>74.7</v>
      </c>
      <c r="O196" s="195">
        <f t="shared" si="45"/>
        <v>77.7</v>
      </c>
      <c r="P196" s="195">
        <f t="shared" si="45"/>
        <v>77.7</v>
      </c>
      <c r="Q196" s="195">
        <f t="shared" si="45"/>
        <v>77.7</v>
      </c>
      <c r="R196" s="195">
        <f t="shared" si="45"/>
        <v>77.7</v>
      </c>
      <c r="S196" s="213">
        <f>S197</f>
        <v>77.7</v>
      </c>
    </row>
    <row r="197" spans="1:19" ht="17.25" customHeight="1">
      <c r="A197" s="215"/>
      <c r="B197" s="196" t="s">
        <v>10</v>
      </c>
      <c r="C197" s="196"/>
      <c r="D197" s="197"/>
      <c r="E197" s="198"/>
      <c r="F197" s="197"/>
      <c r="G197" s="197"/>
      <c r="H197" s="338">
        <v>810</v>
      </c>
      <c r="I197" s="339" t="s">
        <v>123</v>
      </c>
      <c r="J197" s="339" t="s">
        <v>202</v>
      </c>
      <c r="K197" s="339">
        <v>800</v>
      </c>
      <c r="L197" s="225"/>
      <c r="M197" s="340">
        <v>71.8</v>
      </c>
      <c r="N197" s="340">
        <v>74.7</v>
      </c>
      <c r="O197" s="340">
        <v>77.7</v>
      </c>
      <c r="P197" s="340">
        <v>77.7</v>
      </c>
      <c r="Q197" s="340">
        <v>77.7</v>
      </c>
      <c r="R197" s="340">
        <v>77.7</v>
      </c>
      <c r="S197" s="340">
        <v>77.7</v>
      </c>
    </row>
    <row r="198" spans="1:19" ht="49.5" customHeight="1">
      <c r="A198" s="212" t="s">
        <v>201</v>
      </c>
      <c r="B198" s="194" t="s">
        <v>199</v>
      </c>
      <c r="C198" s="194"/>
      <c r="D198" s="192"/>
      <c r="E198" s="192"/>
      <c r="F198" s="192"/>
      <c r="G198" s="192"/>
      <c r="H198" s="192"/>
      <c r="I198" s="192"/>
      <c r="J198" s="192"/>
      <c r="K198" s="192"/>
      <c r="L198" s="195">
        <f t="shared" ref="L198:S198" si="46">L199</f>
        <v>6700</v>
      </c>
      <c r="M198" s="195">
        <f t="shared" si="46"/>
        <v>7100</v>
      </c>
      <c r="N198" s="195">
        <f t="shared" si="46"/>
        <v>7100</v>
      </c>
      <c r="O198" s="195">
        <f t="shared" si="46"/>
        <v>7100</v>
      </c>
      <c r="P198" s="195">
        <f t="shared" si="46"/>
        <v>7100</v>
      </c>
      <c r="Q198" s="195">
        <f t="shared" si="46"/>
        <v>7100</v>
      </c>
      <c r="R198" s="195">
        <f t="shared" si="46"/>
        <v>7100</v>
      </c>
      <c r="S198" s="213">
        <f t="shared" si="46"/>
        <v>7100</v>
      </c>
    </row>
    <row r="199" spans="1:19" ht="18" customHeight="1">
      <c r="B199" s="192" t="s">
        <v>10</v>
      </c>
      <c r="C199" s="192"/>
      <c r="D199" s="197">
        <v>828</v>
      </c>
      <c r="E199" s="198" t="s">
        <v>123</v>
      </c>
      <c r="F199" s="197" t="s">
        <v>148</v>
      </c>
      <c r="G199" s="197">
        <v>800</v>
      </c>
      <c r="H199" s="197">
        <v>828</v>
      </c>
      <c r="I199" s="198" t="s">
        <v>123</v>
      </c>
      <c r="J199" s="197" t="s">
        <v>148</v>
      </c>
      <c r="K199" s="197">
        <v>800</v>
      </c>
      <c r="L199" s="193">
        <v>6700</v>
      </c>
      <c r="M199" s="202">
        <v>7100</v>
      </c>
      <c r="N199" s="202">
        <v>7100</v>
      </c>
      <c r="O199" s="202">
        <v>7100</v>
      </c>
      <c r="P199" s="202">
        <v>7100</v>
      </c>
      <c r="Q199" s="202">
        <v>7100</v>
      </c>
      <c r="R199" s="202">
        <v>7100</v>
      </c>
      <c r="S199" s="219">
        <v>7100</v>
      </c>
    </row>
    <row r="200" spans="1:19" ht="48.75" customHeight="1">
      <c r="A200" s="212" t="s">
        <v>208</v>
      </c>
      <c r="B200" s="194" t="s">
        <v>187</v>
      </c>
      <c r="C200" s="194"/>
      <c r="D200" s="192"/>
      <c r="E200" s="192"/>
      <c r="F200" s="192"/>
      <c r="G200" s="192"/>
      <c r="H200" s="192"/>
      <c r="I200" s="192"/>
      <c r="J200" s="192"/>
      <c r="K200" s="192"/>
      <c r="L200" s="195">
        <f t="shared" ref="L200:S200" si="47">L201</f>
        <v>34000</v>
      </c>
      <c r="M200" s="195">
        <f t="shared" si="47"/>
        <v>0</v>
      </c>
      <c r="N200" s="195">
        <f t="shared" si="47"/>
        <v>0</v>
      </c>
      <c r="O200" s="195">
        <f t="shared" si="47"/>
        <v>0</v>
      </c>
      <c r="P200" s="195">
        <f t="shared" si="47"/>
        <v>34000</v>
      </c>
      <c r="Q200" s="195">
        <f t="shared" si="47"/>
        <v>34000</v>
      </c>
      <c r="R200" s="195">
        <f t="shared" si="47"/>
        <v>34000</v>
      </c>
      <c r="S200" s="213">
        <f t="shared" si="47"/>
        <v>34000</v>
      </c>
    </row>
    <row r="201" spans="1:19" ht="21.75" customHeight="1">
      <c r="A201" s="215"/>
      <c r="B201" s="192" t="s">
        <v>10</v>
      </c>
      <c r="C201" s="192"/>
      <c r="D201" s="197">
        <v>828</v>
      </c>
      <c r="E201" s="198" t="s">
        <v>123</v>
      </c>
      <c r="F201" s="197" t="s">
        <v>151</v>
      </c>
      <c r="G201" s="197">
        <v>800</v>
      </c>
      <c r="H201" s="197">
        <v>828</v>
      </c>
      <c r="I201" s="198" t="s">
        <v>123</v>
      </c>
      <c r="J201" s="197" t="s">
        <v>151</v>
      </c>
      <c r="K201" s="197">
        <v>800</v>
      </c>
      <c r="L201" s="193">
        <v>34000</v>
      </c>
      <c r="M201" s="193">
        <v>0</v>
      </c>
      <c r="N201" s="193">
        <v>0</v>
      </c>
      <c r="O201" s="193">
        <v>0</v>
      </c>
      <c r="P201" s="193">
        <v>34000</v>
      </c>
      <c r="Q201" s="193">
        <v>34000</v>
      </c>
      <c r="R201" s="193">
        <v>34000</v>
      </c>
      <c r="S201" s="211">
        <v>34000</v>
      </c>
    </row>
    <row r="202" spans="1:19" ht="77.25" customHeight="1">
      <c r="A202" s="203" t="s">
        <v>152</v>
      </c>
      <c r="B202" s="204" t="s">
        <v>153</v>
      </c>
      <c r="C202" s="204"/>
      <c r="D202" s="205"/>
      <c r="E202" s="205"/>
      <c r="F202" s="205"/>
      <c r="G202" s="205"/>
      <c r="H202" s="205"/>
      <c r="I202" s="205"/>
      <c r="J202" s="205"/>
      <c r="K202" s="205"/>
      <c r="L202" s="206" t="e">
        <f>L205+#REF!+L207+L209</f>
        <v>#REF!</v>
      </c>
      <c r="M202" s="206">
        <f t="shared" ref="M202:S202" si="48">M205+M207+M209</f>
        <v>217848.40000000002</v>
      </c>
      <c r="N202" s="206">
        <f t="shared" si="48"/>
        <v>225531.8</v>
      </c>
      <c r="O202" s="206">
        <f t="shared" si="48"/>
        <v>232989.8</v>
      </c>
      <c r="P202" s="206">
        <f t="shared" si="48"/>
        <v>242309.39199999999</v>
      </c>
      <c r="Q202" s="206">
        <f t="shared" si="48"/>
        <v>252001.76767999999</v>
      </c>
      <c r="R202" s="206">
        <f t="shared" si="48"/>
        <v>262081.83838720003</v>
      </c>
      <c r="S202" s="220">
        <f t="shared" si="48"/>
        <v>272565.11192268803</v>
      </c>
    </row>
    <row r="203" spans="1:19" ht="18" customHeight="1">
      <c r="A203" s="36"/>
      <c r="B203" s="27" t="s">
        <v>10</v>
      </c>
      <c r="C203" s="27"/>
      <c r="D203" s="74"/>
      <c r="E203" s="74"/>
      <c r="F203" s="74"/>
      <c r="G203" s="74"/>
      <c r="H203" s="74"/>
      <c r="I203" s="74"/>
      <c r="J203" s="74"/>
      <c r="K203" s="74"/>
      <c r="L203" s="69">
        <f t="shared" ref="L203:S203" si="49">SUM(L205:L209)</f>
        <v>213801.2</v>
      </c>
      <c r="M203" s="69">
        <f t="shared" si="49"/>
        <v>217848.40000000002</v>
      </c>
      <c r="N203" s="71">
        <f t="shared" si="49"/>
        <v>225531.8</v>
      </c>
      <c r="O203" s="71">
        <f t="shared" si="49"/>
        <v>232989.8</v>
      </c>
      <c r="P203" s="71">
        <f t="shared" si="49"/>
        <v>242309.39199999999</v>
      </c>
      <c r="Q203" s="71">
        <f t="shared" si="49"/>
        <v>252001.76767999999</v>
      </c>
      <c r="R203" s="71">
        <f t="shared" si="49"/>
        <v>262081.83838720003</v>
      </c>
      <c r="S203" s="73">
        <f t="shared" si="49"/>
        <v>272565.11192268803</v>
      </c>
    </row>
    <row r="204" spans="1:19" ht="18.75" customHeight="1">
      <c r="A204" s="58" t="s">
        <v>154</v>
      </c>
      <c r="B204" s="105" t="s">
        <v>155</v>
      </c>
      <c r="C204" s="105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5"/>
      <c r="O204" s="75"/>
      <c r="P204" s="75"/>
      <c r="Q204" s="75"/>
      <c r="R204" s="75"/>
      <c r="S204" s="76"/>
    </row>
    <row r="205" spans="1:19" ht="16.5" customHeight="1">
      <c r="A205" s="36"/>
      <c r="B205" s="27" t="s">
        <v>10</v>
      </c>
      <c r="C205" s="27"/>
      <c r="D205" s="104">
        <v>828</v>
      </c>
      <c r="E205" s="163" t="s">
        <v>123</v>
      </c>
      <c r="F205" s="104" t="s">
        <v>156</v>
      </c>
      <c r="G205" s="104"/>
      <c r="H205" s="104">
        <v>828</v>
      </c>
      <c r="I205" s="163" t="s">
        <v>123</v>
      </c>
      <c r="J205" s="104" t="s">
        <v>196</v>
      </c>
      <c r="K205" s="104"/>
      <c r="L205" s="69">
        <v>39207</v>
      </c>
      <c r="M205" s="373">
        <f>35662.1+3308</f>
        <v>38970.1</v>
      </c>
      <c r="N205" s="373">
        <f>36823.1+3308</f>
        <v>40131.1</v>
      </c>
      <c r="O205" s="373">
        <f>38219.1+3308</f>
        <v>41527.1</v>
      </c>
      <c r="P205" s="285">
        <f>O205*1.04</f>
        <v>43188.184000000001</v>
      </c>
      <c r="Q205" s="285">
        <f>P205*1.04</f>
        <v>44915.711360000001</v>
      </c>
      <c r="R205" s="285">
        <f>Q205*1.04</f>
        <v>46712.339814400002</v>
      </c>
      <c r="S205" s="285">
        <f>R205*1.04</f>
        <v>48580.833406976002</v>
      </c>
    </row>
    <row r="206" spans="1:19" ht="32.25" customHeight="1">
      <c r="A206" s="58" t="s">
        <v>157</v>
      </c>
      <c r="B206" s="105" t="s">
        <v>162</v>
      </c>
      <c r="C206" s="105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5"/>
      <c r="O206" s="75"/>
      <c r="P206" s="75"/>
      <c r="Q206" s="75"/>
      <c r="R206" s="75"/>
      <c r="S206" s="76"/>
    </row>
    <row r="207" spans="1:19" ht="19.5" customHeight="1">
      <c r="A207" s="26"/>
      <c r="B207" s="27" t="s">
        <v>10</v>
      </c>
      <c r="C207" s="27"/>
      <c r="D207" s="104">
        <v>828</v>
      </c>
      <c r="E207" s="163" t="s">
        <v>159</v>
      </c>
      <c r="F207" s="104" t="s">
        <v>163</v>
      </c>
      <c r="G207" s="104"/>
      <c r="H207" s="104">
        <v>828</v>
      </c>
      <c r="I207" s="163" t="s">
        <v>159</v>
      </c>
      <c r="J207" s="104" t="s">
        <v>163</v>
      </c>
      <c r="K207" s="104"/>
      <c r="L207" s="69">
        <v>140767</v>
      </c>
      <c r="M207" s="285">
        <v>143328</v>
      </c>
      <c r="N207" s="285">
        <v>148465</v>
      </c>
      <c r="O207" s="285">
        <v>153218</v>
      </c>
      <c r="P207" s="285">
        <f>O207*1.04</f>
        <v>159346.72</v>
      </c>
      <c r="Q207" s="285">
        <f t="shared" ref="Q207:S207" si="50">P207*1.04</f>
        <v>165720.5888</v>
      </c>
      <c r="R207" s="285">
        <f t="shared" si="50"/>
        <v>172349.41235200001</v>
      </c>
      <c r="S207" s="285">
        <f t="shared" si="50"/>
        <v>179243.38884608002</v>
      </c>
    </row>
    <row r="208" spans="1:19" ht="31.5">
      <c r="A208" s="58" t="s">
        <v>161</v>
      </c>
      <c r="B208" s="105" t="s">
        <v>165</v>
      </c>
      <c r="C208" s="105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5"/>
      <c r="O208" s="75"/>
      <c r="P208" s="75"/>
      <c r="Q208" s="75"/>
      <c r="R208" s="75"/>
      <c r="S208" s="76"/>
    </row>
    <row r="209" spans="1:19" ht="21.75" customHeight="1" thickBot="1">
      <c r="A209" s="164"/>
      <c r="B209" s="165" t="s">
        <v>10</v>
      </c>
      <c r="C209" s="165"/>
      <c r="D209" s="166">
        <v>828</v>
      </c>
      <c r="E209" s="167" t="s">
        <v>123</v>
      </c>
      <c r="F209" s="166" t="s">
        <v>163</v>
      </c>
      <c r="G209" s="166"/>
      <c r="H209" s="166">
        <v>828</v>
      </c>
      <c r="I209" s="167" t="s">
        <v>123</v>
      </c>
      <c r="J209" s="166" t="s">
        <v>163</v>
      </c>
      <c r="K209" s="166"/>
      <c r="L209" s="168">
        <v>33827.199999999997</v>
      </c>
      <c r="M209" s="285">
        <v>35550.300000000003</v>
      </c>
      <c r="N209" s="285">
        <v>36935.699999999997</v>
      </c>
      <c r="O209" s="285">
        <v>38244.699999999997</v>
      </c>
      <c r="P209" s="285">
        <f>O209*1.04</f>
        <v>39774.487999999998</v>
      </c>
      <c r="Q209" s="285">
        <f>P209*1.04</f>
        <v>41365.467519999998</v>
      </c>
      <c r="R209" s="285">
        <f>Q209*1.04</f>
        <v>43020.086220799996</v>
      </c>
      <c r="S209" s="285">
        <f>R209*1.04</f>
        <v>44740.889669632001</v>
      </c>
    </row>
  </sheetData>
  <mergeCells count="28">
    <mergeCell ref="B61:B62"/>
    <mergeCell ref="A42:A43"/>
    <mergeCell ref="B42:B43"/>
    <mergeCell ref="C42:C43"/>
    <mergeCell ref="A44:A47"/>
    <mergeCell ref="B44:B47"/>
    <mergeCell ref="C44:C47"/>
    <mergeCell ref="A58:A59"/>
    <mergeCell ref="B58:B59"/>
    <mergeCell ref="C58:C59"/>
    <mergeCell ref="A33:A36"/>
    <mergeCell ref="B33:B37"/>
    <mergeCell ref="C33:C37"/>
    <mergeCell ref="D6:G6"/>
    <mergeCell ref="H6:K6"/>
    <mergeCell ref="A31:A32"/>
    <mergeCell ref="B31:B32"/>
    <mergeCell ref="C31:C32"/>
    <mergeCell ref="A1:S1"/>
    <mergeCell ref="A2:S2"/>
    <mergeCell ref="A4:A5"/>
    <mergeCell ref="B4:B5"/>
    <mergeCell ref="C4:C5"/>
    <mergeCell ref="D4:G4"/>
    <mergeCell ref="H4:K4"/>
    <mergeCell ref="L4:S4"/>
    <mergeCell ref="D5:G5"/>
    <mergeCell ref="H5:K5"/>
  </mergeCells>
  <pageMargins left="0.59055118110236227" right="0.59055118110236227" top="0.39370078740157483" bottom="0.39370078740157483" header="0.31496062992125984" footer="0.31496062992125984"/>
  <pageSetup paperSize="9" scale="66" firstPageNumber="2147483648" fitToHeight="7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211"/>
  <sheetViews>
    <sheetView view="pageBreakPreview" topLeftCell="A114" zoomScaleSheetLayoutView="100" workbookViewId="0">
      <selection activeCell="M151" sqref="M151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4.85546875" style="1" customWidth="1"/>
    <col min="23" max="23" width="15.28515625" style="1" customWidth="1"/>
    <col min="24" max="24" width="10.8554687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410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411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412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408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409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L20+L77+L103+L140</f>
        <v>#REF!</v>
      </c>
      <c r="M7" s="18">
        <f t="shared" si="0"/>
        <v>12797651.699999999</v>
      </c>
      <c r="N7" s="18">
        <f t="shared" si="0"/>
        <v>15563757.4</v>
      </c>
      <c r="O7" s="18">
        <f t="shared" si="0"/>
        <v>16021338.400000002</v>
      </c>
      <c r="P7" s="18">
        <f t="shared" si="0"/>
        <v>15136184.192000002</v>
      </c>
      <c r="Q7" s="18">
        <f t="shared" si="0"/>
        <v>16958013.567680001</v>
      </c>
      <c r="R7" s="18">
        <f t="shared" si="0"/>
        <v>16754136.638387201</v>
      </c>
      <c r="S7" s="414">
        <f t="shared" si="0"/>
        <v>19311126.91192269</v>
      </c>
      <c r="T7" s="19">
        <f>M7+N7+O7+P7+Q7+R7+S7</f>
        <v>112542208.8099899</v>
      </c>
      <c r="U7" s="280">
        <f>SUM(M7:S7)</f>
        <v>112542208.8099899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L21+L78+L104+L141</f>
        <v>#REF!</v>
      </c>
      <c r="M8" s="24">
        <f>M25+M52+M65+M83+M108+M145</f>
        <v>69045.999999999956</v>
      </c>
      <c r="N8" s="25">
        <f>N25+N52+N65+N83+N108+N145</f>
        <v>2706459</v>
      </c>
      <c r="O8" s="25">
        <f>O25+O52+O65+O83+O108+O145</f>
        <v>3228090.5</v>
      </c>
      <c r="P8" s="25">
        <f>P25+P52+P65+P83+P104+P145</f>
        <v>1067524</v>
      </c>
      <c r="Q8" s="25">
        <f>Q25+Q52+Q65+Q83+Q104+Q145</f>
        <v>2287340</v>
      </c>
      <c r="R8" s="25">
        <f>R25+R52+R65+R83+R104+R145</f>
        <v>1480000</v>
      </c>
      <c r="S8" s="25">
        <f>S25+S52+S65+S83+S104+S145</f>
        <v>1778445.7</v>
      </c>
      <c r="T8" s="207">
        <f t="shared" ref="T8:T71" si="1">M8+N8+O8+P8+Q8+R8+S8</f>
        <v>12616905.199999999</v>
      </c>
      <c r="U8" s="280">
        <f t="shared" ref="U8:U11" si="2">SUM(M8:S8)</f>
        <v>12616905.199999999</v>
      </c>
      <c r="V8" s="224"/>
      <c r="W8" s="223"/>
      <c r="X8" s="225"/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L22+L79+L105+L142</f>
        <v>#REF!</v>
      </c>
      <c r="M9" s="29">
        <f t="shared" ref="M9:S9" si="3">M22+M79+M105+M142</f>
        <v>12606295.136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14009924.991999999</v>
      </c>
      <c r="Q9" s="29">
        <f t="shared" si="3"/>
        <v>14611938.36768</v>
      </c>
      <c r="R9" s="29">
        <f t="shared" si="3"/>
        <v>15215401.4383872</v>
      </c>
      <c r="S9" s="32">
        <f t="shared" si="3"/>
        <v>17473946.011922687</v>
      </c>
      <c r="T9" s="30">
        <f t="shared" si="1"/>
        <v>99527008.345989883</v>
      </c>
      <c r="U9" s="280">
        <f t="shared" si="2"/>
        <v>99527008.345989883</v>
      </c>
      <c r="V9" s="224"/>
      <c r="W9" s="223"/>
      <c r="X9" s="225"/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L23+L106+L143</f>
        <v>147688.62199999997</v>
      </c>
      <c r="M10" s="29">
        <f>M23+M85+M106+M143</f>
        <v>117843.96400000001</v>
      </c>
      <c r="N10" s="29">
        <f t="shared" ref="N10:S10" si="4">N23+N106+N143</f>
        <v>31150.2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393828.66400000005</v>
      </c>
      <c r="U10" s="280">
        <f t="shared" si="2"/>
        <v>393828.66400000005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M86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L20+L93+L107+L144</f>
        <v>#REF!</v>
      </c>
      <c r="M13" s="283">
        <f>M20+M82+M93+M107+M144-M66-M154</f>
        <v>10851634.399999999</v>
      </c>
      <c r="N13" s="283">
        <f t="shared" ref="N13:S13" si="5">N20+N93+N107+N144-N66-N154</f>
        <v>13967106</v>
      </c>
      <c r="O13" s="283">
        <f t="shared" si="5"/>
        <v>14416624</v>
      </c>
      <c r="P13" s="283">
        <f t="shared" si="5"/>
        <v>13487317</v>
      </c>
      <c r="Q13" s="283">
        <f t="shared" si="5"/>
        <v>15299454</v>
      </c>
      <c r="R13" s="283">
        <f t="shared" si="5"/>
        <v>15085497</v>
      </c>
      <c r="S13" s="415">
        <f t="shared" si="5"/>
        <v>17632004</v>
      </c>
      <c r="T13" s="284">
        <f t="shared" si="1"/>
        <v>100739636.40000001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M13-AB20-AB21</f>
        <v>10677816.099999998</v>
      </c>
      <c r="AC13" s="230">
        <f>N13-AC20-AC21</f>
        <v>11255133.1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M21+M78+M104</f>
        <v>69045.999999999956</v>
      </c>
      <c r="N14" s="347">
        <f t="shared" ref="N14:S14" si="6">N21+N78+N104</f>
        <v>2706459</v>
      </c>
      <c r="O14" s="347">
        <f t="shared" si="6"/>
        <v>3228090.5</v>
      </c>
      <c r="P14" s="347">
        <f t="shared" si="6"/>
        <v>1067524</v>
      </c>
      <c r="Q14" s="347">
        <f t="shared" si="6"/>
        <v>2287340</v>
      </c>
      <c r="R14" s="347">
        <f t="shared" si="6"/>
        <v>1480000</v>
      </c>
      <c r="S14" s="416">
        <f t="shared" si="6"/>
        <v>1778445.7</v>
      </c>
      <c r="T14" s="440">
        <f t="shared" si="1"/>
        <v>12616905.199999999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M22+M79+M105+M146-M66-M154</f>
        <v>10661566.036</v>
      </c>
      <c r="N15" s="283">
        <f t="shared" si="7"/>
        <v>11230785</v>
      </c>
      <c r="O15" s="283">
        <f t="shared" si="7"/>
        <v>11179928</v>
      </c>
      <c r="P15" s="283">
        <f t="shared" si="7"/>
        <v>12362346</v>
      </c>
      <c r="Q15" s="283">
        <f t="shared" si="7"/>
        <v>12954667</v>
      </c>
      <c r="R15" s="283">
        <f t="shared" si="7"/>
        <v>13548050</v>
      </c>
      <c r="S15" s="415">
        <f t="shared" si="7"/>
        <v>15796111.300000001</v>
      </c>
      <c r="T15" s="284">
        <f t="shared" si="1"/>
        <v>87733453.335999995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M23+M80+M81+M106+M147</f>
        <v>121022.364</v>
      </c>
      <c r="N16" s="348">
        <f t="shared" si="8"/>
        <v>29862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389277.864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M7-M10-M11-M66-M154-M176-M211</f>
        <v>10912910.136</v>
      </c>
      <c r="N17" s="39">
        <f>N7-N10-N66-N154-N176-N211</f>
        <v>14125840.100000001</v>
      </c>
      <c r="O17" s="39">
        <f>O7-O10-O66-O154-O176-O211</f>
        <v>14602763.600000003</v>
      </c>
      <c r="P17" s="39"/>
      <c r="Q17" s="39"/>
      <c r="R17" s="39"/>
      <c r="S17" s="40"/>
      <c r="T17" s="41">
        <f t="shared" si="1"/>
        <v>39641513.836000003</v>
      </c>
      <c r="U17" s="223">
        <f>M13-U13</f>
        <v>0</v>
      </c>
      <c r="V17" s="223">
        <f>N13-V13</f>
        <v>0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M25+M26+M52+M53+M78+M79+M105+M146+M209</f>
        <v>10896268.036</v>
      </c>
      <c r="N18" s="384">
        <f>N25+N26+N52+N53+N78+N79+N105+N146+N209</f>
        <v>14108633</v>
      </c>
      <c r="O18" s="384">
        <f>O25+O26+O52+O53+O78+O79+O105+O146+O209</f>
        <v>14584625.5</v>
      </c>
      <c r="P18" s="383">
        <f>P25+P26+P52+P53+P78+P79+P105+P146+P209+P104</f>
        <v>13612605.720000001</v>
      </c>
      <c r="Q18" s="383">
        <f>Q25+Q26+Q52+Q53+Q78+Q79+Q105+Q146+Q209+Q104</f>
        <v>15431116.5888</v>
      </c>
      <c r="R18" s="39"/>
      <c r="S18" s="40"/>
      <c r="T18" s="442">
        <f t="shared" si="1"/>
        <v>68633248.844799995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36" customHeight="1">
      <c r="A19" s="42">
        <v>1</v>
      </c>
      <c r="B19" s="43" t="s">
        <v>17</v>
      </c>
      <c r="C19" s="43"/>
      <c r="D19" s="43"/>
      <c r="E19" s="43"/>
      <c r="F19" s="43"/>
      <c r="G19" s="43"/>
      <c r="H19" s="44"/>
      <c r="I19" s="44"/>
      <c r="J19" s="44"/>
      <c r="K19" s="44"/>
      <c r="L19" s="44"/>
      <c r="M19" s="246"/>
      <c r="N19" s="247"/>
      <c r="O19" s="246"/>
      <c r="P19" s="246"/>
      <c r="Q19" s="246"/>
      <c r="R19" s="246"/>
      <c r="S19" s="247"/>
      <c r="T19" s="248">
        <f t="shared" si="1"/>
        <v>0</v>
      </c>
      <c r="U19" s="231">
        <f>10293249.1+1756093.2+23743.7</f>
        <v>12073085.999999998</v>
      </c>
      <c r="V19" s="224"/>
      <c r="W19" s="225"/>
      <c r="X19" s="225"/>
      <c r="Y19" s="225"/>
      <c r="Z19" s="226">
        <v>191267</v>
      </c>
      <c r="AA19" s="225"/>
      <c r="AB19" s="230">
        <f>AB13-AB9-AB10</f>
        <v>10561800.099999998</v>
      </c>
      <c r="AC19" s="225"/>
      <c r="AD19" s="225"/>
    </row>
    <row r="20" spans="1:30" ht="22.5" customHeight="1">
      <c r="A20" s="48"/>
      <c r="B20" s="49" t="s">
        <v>18</v>
      </c>
      <c r="C20" s="49"/>
      <c r="D20" s="49"/>
      <c r="E20" s="49"/>
      <c r="F20" s="49"/>
      <c r="G20" s="49"/>
      <c r="H20" s="50"/>
      <c r="I20" s="50"/>
      <c r="J20" s="50"/>
      <c r="K20" s="50"/>
      <c r="L20" s="34">
        <f t="shared" ref="L20:O22" si="9">L24+L51+L64</f>
        <v>4506583.5</v>
      </c>
      <c r="M20" s="34">
        <f t="shared" si="9"/>
        <v>3583135.3</v>
      </c>
      <c r="N20" s="34">
        <f t="shared" si="9"/>
        <v>3820033.4</v>
      </c>
      <c r="O20" s="34">
        <f t="shared" si="9"/>
        <v>5053274.0000000009</v>
      </c>
      <c r="P20" s="51"/>
      <c r="Q20" s="51"/>
      <c r="R20" s="51"/>
      <c r="S20" s="418"/>
      <c r="T20" s="35">
        <f t="shared" si="1"/>
        <v>12456442.699999999</v>
      </c>
      <c r="U20" s="232">
        <v>104</v>
      </c>
      <c r="V20" s="224"/>
      <c r="W20" s="225"/>
      <c r="X20" s="225"/>
      <c r="Y20" s="225"/>
      <c r="Z20" s="226">
        <f>115685.1-36275</f>
        <v>79410.100000000006</v>
      </c>
      <c r="AA20" s="225"/>
      <c r="AB20" s="226">
        <f>M8</f>
        <v>69045.999999999956</v>
      </c>
      <c r="AC20" s="226">
        <f>N8</f>
        <v>2706459</v>
      </c>
      <c r="AD20" s="225" t="s">
        <v>167</v>
      </c>
    </row>
    <row r="21" spans="1:30" ht="24" customHeight="1">
      <c r="A21" s="48"/>
      <c r="B21" s="27" t="s">
        <v>9</v>
      </c>
      <c r="C21" s="49"/>
      <c r="D21" s="49"/>
      <c r="E21" s="49"/>
      <c r="F21" s="49"/>
      <c r="G21" s="49"/>
      <c r="H21" s="50"/>
      <c r="I21" s="50"/>
      <c r="J21" s="50"/>
      <c r="K21" s="50"/>
      <c r="L21" s="29">
        <f t="shared" si="9"/>
        <v>2960742.1999999997</v>
      </c>
      <c r="M21" s="29">
        <f t="shared" si="9"/>
        <v>32770.999999999956</v>
      </c>
      <c r="N21" s="29">
        <f t="shared" si="9"/>
        <v>2706459</v>
      </c>
      <c r="O21" s="29">
        <f t="shared" si="9"/>
        <v>3228090.5</v>
      </c>
      <c r="P21" s="51"/>
      <c r="Q21" s="51"/>
      <c r="R21" s="51"/>
      <c r="S21" s="418"/>
      <c r="T21" s="30">
        <f t="shared" si="1"/>
        <v>5967320.5</v>
      </c>
      <c r="U21" s="232">
        <f>103457+12455</f>
        <v>115912</v>
      </c>
      <c r="V21" s="226">
        <v>34685</v>
      </c>
      <c r="W21" s="225"/>
      <c r="X21" s="225"/>
      <c r="Y21" s="225"/>
      <c r="Z21" s="233">
        <f>Z13+Z19-Z20</f>
        <v>12073086.000000002</v>
      </c>
      <c r="AA21" s="225"/>
      <c r="AB21" s="226">
        <v>104772.3</v>
      </c>
      <c r="AC21" s="226">
        <v>5513.9</v>
      </c>
      <c r="AD21" s="225" t="s">
        <v>16</v>
      </c>
    </row>
    <row r="22" spans="1:30" ht="25.5" customHeight="1">
      <c r="A22" s="48"/>
      <c r="B22" s="27" t="s">
        <v>10</v>
      </c>
      <c r="C22" s="49"/>
      <c r="D22" s="49"/>
      <c r="E22" s="49"/>
      <c r="F22" s="49"/>
      <c r="G22" s="49"/>
      <c r="H22" s="50"/>
      <c r="I22" s="50"/>
      <c r="J22" s="50"/>
      <c r="K22" s="50"/>
      <c r="L22" s="29" t="e">
        <f t="shared" si="9"/>
        <v>#REF!</v>
      </c>
      <c r="M22" s="29">
        <f>M26+M53+M66</f>
        <v>3529011.6</v>
      </c>
      <c r="N22" s="29">
        <f t="shared" si="9"/>
        <v>1083712.3999999999</v>
      </c>
      <c r="O22" s="29">
        <f t="shared" si="9"/>
        <v>1816578</v>
      </c>
      <c r="P22" s="51"/>
      <c r="Q22" s="51"/>
      <c r="R22" s="51"/>
      <c r="S22" s="418"/>
      <c r="T22" s="30">
        <f t="shared" si="1"/>
        <v>6429302</v>
      </c>
      <c r="U22" s="232">
        <v>36078.699999999997</v>
      </c>
      <c r="V22" s="226">
        <v>31758.7</v>
      </c>
      <c r="W22" s="225"/>
      <c r="X22" s="225"/>
      <c r="Y22" s="225"/>
      <c r="Z22" s="225"/>
      <c r="AA22" s="225"/>
      <c r="AB22" s="225"/>
      <c r="AC22" s="225"/>
      <c r="AD22" s="225"/>
    </row>
    <row r="23" spans="1:30" ht="23.25" customHeight="1">
      <c r="A23" s="48"/>
      <c r="B23" s="27" t="s">
        <v>11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>L27</f>
        <v>20735.8</v>
      </c>
      <c r="M23" s="29">
        <f>M27+M54</f>
        <v>21352.7</v>
      </c>
      <c r="N23" s="29">
        <f t="shared" ref="N23:O23" si="10">N27+N54</f>
        <v>29862</v>
      </c>
      <c r="O23" s="29">
        <f t="shared" si="10"/>
        <v>8605.5</v>
      </c>
      <c r="P23" s="51"/>
      <c r="Q23" s="51"/>
      <c r="R23" s="51"/>
      <c r="S23" s="418"/>
      <c r="T23" s="30">
        <f t="shared" si="1"/>
        <v>59820.2</v>
      </c>
      <c r="U23" s="231">
        <f>U19+U20+U21+U22</f>
        <v>12225180.699999997</v>
      </c>
      <c r="V23" s="234">
        <f>V13+V21+V22</f>
        <v>14033549.699999999</v>
      </c>
      <c r="W23" s="225"/>
      <c r="X23" s="225"/>
      <c r="Y23" s="225"/>
      <c r="Z23" s="225"/>
      <c r="AA23" s="225"/>
      <c r="AB23" s="225"/>
      <c r="AC23" s="225"/>
      <c r="AD23" s="225"/>
    </row>
    <row r="24" spans="1:30" ht="33" customHeight="1">
      <c r="A24" s="42" t="s">
        <v>19</v>
      </c>
      <c r="B24" s="43" t="s">
        <v>20</v>
      </c>
      <c r="C24" s="43"/>
      <c r="D24" s="43"/>
      <c r="E24" s="43"/>
      <c r="F24" s="43"/>
      <c r="G24" s="43"/>
      <c r="H24" s="44"/>
      <c r="I24" s="44"/>
      <c r="J24" s="44"/>
      <c r="K24" s="44"/>
      <c r="L24" s="53">
        <f>L30+L41</f>
        <v>4452358.0999999996</v>
      </c>
      <c r="M24" s="53">
        <f>M30+M41</f>
        <v>3546328.9</v>
      </c>
      <c r="N24" s="54">
        <f>N30+N41</f>
        <v>3787621.6</v>
      </c>
      <c r="O24" s="54">
        <f>O30+O41</f>
        <v>4930234.3000000007</v>
      </c>
      <c r="P24" s="45"/>
      <c r="Q24" s="45"/>
      <c r="R24" s="45"/>
      <c r="S24" s="46"/>
      <c r="T24" s="443">
        <f t="shared" si="1"/>
        <v>12264184.800000001</v>
      </c>
      <c r="U24" s="223">
        <f>N24-'Прилож.УТОЧ 17.10.2023'!N21</f>
        <v>883713.5</v>
      </c>
      <c r="V24" s="225"/>
      <c r="W24" s="225"/>
      <c r="X24" s="225"/>
      <c r="Y24" s="225"/>
      <c r="Z24" s="225"/>
      <c r="AA24" s="225"/>
      <c r="AB24" s="225"/>
      <c r="AC24" s="225"/>
      <c r="AD24" s="225"/>
    </row>
    <row r="25" spans="1:30" ht="22.5" customHeight="1">
      <c r="A25" s="26"/>
      <c r="B25" s="27" t="s">
        <v>9</v>
      </c>
      <c r="C25" s="27"/>
      <c r="D25" s="27"/>
      <c r="E25" s="27"/>
      <c r="F25" s="27"/>
      <c r="G25" s="27"/>
      <c r="H25" s="28"/>
      <c r="I25" s="28"/>
      <c r="J25" s="28"/>
      <c r="K25" s="28"/>
      <c r="L25" s="29">
        <f>L31+L32+L42+L43</f>
        <v>2906620.8</v>
      </c>
      <c r="M25" s="385">
        <f>M31+M42+M43</f>
        <v>3.1999999999534339</v>
      </c>
      <c r="N25" s="29">
        <f>N31+N42+N43</f>
        <v>2677614.7000000002</v>
      </c>
      <c r="O25" s="29">
        <f>O31+O42+O43</f>
        <v>3154919.2</v>
      </c>
      <c r="P25" s="55"/>
      <c r="Q25" s="55"/>
      <c r="R25" s="55"/>
      <c r="S25" s="57"/>
      <c r="T25" s="30">
        <f t="shared" si="1"/>
        <v>5832537.1000000006</v>
      </c>
      <c r="U25" s="223">
        <f>N25-'Прилож.УТОЧ 17.10.2023'!N22</f>
        <v>4347.8999999999069</v>
      </c>
    </row>
    <row r="26" spans="1:30" ht="18" customHeight="1">
      <c r="A26" s="26"/>
      <c r="B26" s="27" t="s">
        <v>10</v>
      </c>
      <c r="C26" s="27"/>
      <c r="D26" s="27"/>
      <c r="E26" s="27"/>
      <c r="F26" s="27"/>
      <c r="G26" s="27"/>
      <c r="H26" s="28"/>
      <c r="I26" s="28"/>
      <c r="J26" s="28"/>
      <c r="K26" s="28"/>
      <c r="L26" s="29">
        <f>L33+L34+L35+L36+L37+L44+L45+L46+L47</f>
        <v>1525001.5</v>
      </c>
      <c r="M26" s="385">
        <f>M33+M34+M35+M36+M37+M44+M45+M46+M47</f>
        <v>3527542.2</v>
      </c>
      <c r="N26" s="29">
        <f>N33+N34+N35+N36+N37+N44+N45+N46+N47</f>
        <v>1082406.5</v>
      </c>
      <c r="O26" s="29">
        <f>O33+O34+O35+O36+O37+O44+O45+O46+O47</f>
        <v>1775315.1</v>
      </c>
      <c r="P26" s="55"/>
      <c r="Q26" s="55"/>
      <c r="R26" s="55"/>
      <c r="S26" s="57"/>
      <c r="T26" s="30">
        <f t="shared" si="1"/>
        <v>6385263.8000000007</v>
      </c>
      <c r="U26" s="280">
        <f>N26-'Прилож.УТОЧ 17.10.2023'!N23</f>
        <v>857279.10000000009</v>
      </c>
    </row>
    <row r="27" spans="1:30" ht="20.25" customHeight="1">
      <c r="A27" s="26"/>
      <c r="B27" s="27" t="s">
        <v>11</v>
      </c>
      <c r="C27" s="27"/>
      <c r="D27" s="27"/>
      <c r="E27" s="27"/>
      <c r="F27" s="27" t="s">
        <v>21</v>
      </c>
      <c r="G27" s="27"/>
      <c r="H27" s="28"/>
      <c r="I27" s="28"/>
      <c r="J27" s="28"/>
      <c r="K27" s="28"/>
      <c r="L27" s="29">
        <f>L48</f>
        <v>20735.8</v>
      </c>
      <c r="M27" s="29">
        <f>M48</f>
        <v>18783.5</v>
      </c>
      <c r="N27" s="29">
        <f>N48</f>
        <v>27600.400000000001</v>
      </c>
      <c r="O27" s="29">
        <f>O48</f>
        <v>0</v>
      </c>
      <c r="P27" s="55"/>
      <c r="Q27" s="55"/>
      <c r="R27" s="55"/>
      <c r="S27" s="57"/>
      <c r="T27" s="30">
        <f t="shared" si="1"/>
        <v>46383.9</v>
      </c>
      <c r="U27" s="223">
        <f>N27-'Прилож.УТОЧ 17.10.2023'!N24</f>
        <v>22086.5</v>
      </c>
    </row>
    <row r="28" spans="1:30" ht="15.75" hidden="1" customHeight="1">
      <c r="A28" s="26"/>
      <c r="B28" s="27" t="s">
        <v>12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55"/>
      <c r="N28" s="57"/>
      <c r="O28" s="55"/>
      <c r="P28" s="55"/>
      <c r="Q28" s="55"/>
      <c r="R28" s="55"/>
      <c r="S28" s="57"/>
      <c r="T28" s="56">
        <f t="shared" si="1"/>
        <v>0</v>
      </c>
    </row>
    <row r="29" spans="1:30" ht="15.75" hidden="1" customHeight="1">
      <c r="A29" s="26"/>
      <c r="B29" s="27" t="s">
        <v>13</v>
      </c>
      <c r="C29" s="27"/>
      <c r="D29" s="27"/>
      <c r="E29" s="27"/>
      <c r="F29" s="27"/>
      <c r="G29" s="27"/>
      <c r="H29" s="28"/>
      <c r="I29" s="28"/>
      <c r="J29" s="28"/>
      <c r="K29" s="28"/>
      <c r="L29" s="28"/>
      <c r="M29" s="55"/>
      <c r="N29" s="57"/>
      <c r="O29" s="55"/>
      <c r="P29" s="55"/>
      <c r="Q29" s="55"/>
      <c r="R29" s="55"/>
      <c r="S29" s="57"/>
      <c r="T29" s="56">
        <f t="shared" si="1"/>
        <v>0</v>
      </c>
    </row>
    <row r="30" spans="1:30" ht="36.75" customHeight="1">
      <c r="A30" s="58" t="s">
        <v>22</v>
      </c>
      <c r="B30" s="59" t="s">
        <v>23</v>
      </c>
      <c r="C30" s="59"/>
      <c r="D30" s="59"/>
      <c r="E30" s="59"/>
      <c r="F30" s="59"/>
      <c r="G30" s="59"/>
      <c r="H30" s="60"/>
      <c r="I30" s="60"/>
      <c r="J30" s="60"/>
      <c r="K30" s="60"/>
      <c r="L30" s="61">
        <f>SUM(L31:L37)</f>
        <v>4092609.3</v>
      </c>
      <c r="M30" s="386">
        <f>SUM(M31:M37)</f>
        <v>2952970.4</v>
      </c>
      <c r="N30" s="387">
        <f>SUM(N31:N36)</f>
        <v>2791355</v>
      </c>
      <c r="O30" s="387">
        <f>SUM(O31:O36)</f>
        <v>4930234.3000000007</v>
      </c>
      <c r="P30" s="388"/>
      <c r="Q30" s="63"/>
      <c r="R30" s="63"/>
      <c r="S30" s="81"/>
      <c r="T30" s="444">
        <f t="shared" si="1"/>
        <v>10674559.700000001</v>
      </c>
      <c r="U30" s="223"/>
    </row>
    <row r="31" spans="1:30" ht="20.25" customHeight="1">
      <c r="A31" s="590"/>
      <c r="B31" s="592" t="s">
        <v>9</v>
      </c>
      <c r="C31" s="592" t="s">
        <v>9</v>
      </c>
      <c r="D31" s="67">
        <v>828</v>
      </c>
      <c r="E31" s="67" t="s">
        <v>24</v>
      </c>
      <c r="F31" s="67" t="s">
        <v>25</v>
      </c>
      <c r="G31" s="68">
        <v>200</v>
      </c>
      <c r="H31" s="67">
        <v>828</v>
      </c>
      <c r="I31" s="67" t="s">
        <v>24</v>
      </c>
      <c r="J31" s="67" t="s">
        <v>25</v>
      </c>
      <c r="K31" s="302">
        <v>200</v>
      </c>
      <c r="L31" s="226">
        <f>960236.8</f>
        <v>960236.8</v>
      </c>
      <c r="M31" s="285">
        <f>1756093.2-1756090</f>
        <v>3.1999999999534339</v>
      </c>
      <c r="N31" s="285">
        <v>2677614.7000000002</v>
      </c>
      <c r="O31" s="285">
        <v>3154919.2</v>
      </c>
      <c r="P31" s="304"/>
      <c r="Q31" s="55"/>
      <c r="R31" s="55"/>
      <c r="S31" s="57"/>
      <c r="T31" s="445">
        <f t="shared" si="1"/>
        <v>5832537.1000000006</v>
      </c>
      <c r="U31" s="280">
        <f>(N30-N35)/107.1</f>
        <v>26042.78244631186</v>
      </c>
      <c r="V31" s="7">
        <f>(O31+O36)/28000</f>
        <v>176.05576071428575</v>
      </c>
      <c r="W31" s="7">
        <f>M34</f>
        <v>1588023</v>
      </c>
    </row>
    <row r="32" spans="1:30" ht="20.25" hidden="1" customHeight="1">
      <c r="A32" s="591"/>
      <c r="B32" s="593"/>
      <c r="C32" s="593"/>
      <c r="D32" s="67">
        <v>828</v>
      </c>
      <c r="E32" s="67" t="s">
        <v>24</v>
      </c>
      <c r="F32" s="67" t="s">
        <v>26</v>
      </c>
      <c r="G32" s="68">
        <v>200</v>
      </c>
      <c r="H32" s="67"/>
      <c r="I32" s="67"/>
      <c r="J32" s="67"/>
      <c r="K32" s="302"/>
      <c r="L32" s="285">
        <f>1756090</f>
        <v>1756090</v>
      </c>
      <c r="M32" s="285"/>
      <c r="N32" s="303"/>
      <c r="O32" s="333"/>
      <c r="P32" s="304"/>
      <c r="Q32" s="55"/>
      <c r="R32" s="55"/>
      <c r="S32" s="57"/>
      <c r="T32" s="446">
        <f t="shared" si="1"/>
        <v>0</v>
      </c>
      <c r="U32" s="223"/>
      <c r="V32" s="7"/>
      <c r="W32" s="7"/>
    </row>
    <row r="33" spans="1:23" ht="19.5" customHeight="1">
      <c r="A33" s="590"/>
      <c r="B33" s="592" t="s">
        <v>10</v>
      </c>
      <c r="C33" s="592" t="s">
        <v>10</v>
      </c>
      <c r="D33" s="67">
        <v>828</v>
      </c>
      <c r="E33" s="67" t="s">
        <v>24</v>
      </c>
      <c r="F33" s="67" t="s">
        <v>27</v>
      </c>
      <c r="G33" s="68">
        <v>200</v>
      </c>
      <c r="H33" s="67">
        <v>828</v>
      </c>
      <c r="I33" s="67" t="s">
        <v>24</v>
      </c>
      <c r="J33" s="239" t="s">
        <v>188</v>
      </c>
      <c r="K33" s="302">
        <v>200</v>
      </c>
      <c r="L33" s="226"/>
      <c r="M33" s="285">
        <f>949244.6+300000+36000</f>
        <v>1285244.6000000001</v>
      </c>
      <c r="N33" s="286"/>
      <c r="O33" s="302"/>
      <c r="P33" s="302"/>
      <c r="Q33" s="68"/>
      <c r="R33" s="68"/>
      <c r="S33" s="419"/>
      <c r="T33" s="447">
        <f t="shared" si="1"/>
        <v>1285244.6000000001</v>
      </c>
      <c r="U33" s="223"/>
      <c r="V33" s="7"/>
      <c r="W33" s="7"/>
    </row>
    <row r="34" spans="1:23" ht="19.5" customHeight="1">
      <c r="A34" s="603"/>
      <c r="B34" s="604"/>
      <c r="C34" s="604"/>
      <c r="D34" s="67">
        <v>828</v>
      </c>
      <c r="E34" s="67" t="s">
        <v>24</v>
      </c>
      <c r="F34" s="67" t="s">
        <v>27</v>
      </c>
      <c r="G34" s="68">
        <v>500</v>
      </c>
      <c r="H34" s="67">
        <v>828</v>
      </c>
      <c r="I34" s="67" t="s">
        <v>24</v>
      </c>
      <c r="J34" s="239" t="s">
        <v>188</v>
      </c>
      <c r="K34" s="462">
        <v>500</v>
      </c>
      <c r="L34" s="226">
        <v>1247866</v>
      </c>
      <c r="M34" s="285">
        <f>1560239+27784</f>
        <v>1588023</v>
      </c>
      <c r="N34" s="286"/>
      <c r="O34" s="302"/>
      <c r="P34" s="302"/>
      <c r="Q34" s="68"/>
      <c r="R34" s="68"/>
      <c r="S34" s="419"/>
      <c r="T34" s="447">
        <f t="shared" si="1"/>
        <v>1588023</v>
      </c>
      <c r="U34" s="223"/>
      <c r="V34" s="7"/>
      <c r="W34" s="7"/>
    </row>
    <row r="35" spans="1:23" ht="19.5" customHeight="1">
      <c r="A35" s="603"/>
      <c r="B35" s="604"/>
      <c r="C35" s="604"/>
      <c r="D35" s="67">
        <v>828</v>
      </c>
      <c r="E35" s="67" t="s">
        <v>24</v>
      </c>
      <c r="F35" s="67" t="s">
        <v>28</v>
      </c>
      <c r="G35" s="68">
        <v>200</v>
      </c>
      <c r="H35" s="67">
        <v>828</v>
      </c>
      <c r="I35" s="67" t="s">
        <v>24</v>
      </c>
      <c r="J35" s="239" t="s">
        <v>189</v>
      </c>
      <c r="K35" s="302">
        <v>200</v>
      </c>
      <c r="L35" s="304">
        <f>7842+6376+1672+553-67-1140</f>
        <v>15236</v>
      </c>
      <c r="M35" s="304">
        <f>3658+1740+1286-155</f>
        <v>6529</v>
      </c>
      <c r="N35" s="285">
        <f>997+1337-161</f>
        <v>2173</v>
      </c>
      <c r="O35" s="226">
        <v>673</v>
      </c>
      <c r="P35" s="226"/>
      <c r="Q35" s="69"/>
      <c r="R35" s="69"/>
      <c r="S35" s="71"/>
      <c r="T35" s="291">
        <f t="shared" si="1"/>
        <v>9375</v>
      </c>
      <c r="U35" s="223"/>
    </row>
    <row r="36" spans="1:23" ht="22.5" customHeight="1">
      <c r="A36" s="591"/>
      <c r="B36" s="604"/>
      <c r="C36" s="604"/>
      <c r="D36" s="67">
        <v>828</v>
      </c>
      <c r="E36" s="67" t="s">
        <v>24</v>
      </c>
      <c r="F36" s="67" t="s">
        <v>25</v>
      </c>
      <c r="G36" s="67">
        <v>200</v>
      </c>
      <c r="H36" s="67">
        <v>828</v>
      </c>
      <c r="I36" s="67" t="s">
        <v>24</v>
      </c>
      <c r="J36" s="67" t="s">
        <v>25</v>
      </c>
      <c r="K36" s="67">
        <v>200</v>
      </c>
      <c r="L36" s="55">
        <f>876859.8+123387+73170.5-960236.8</f>
        <v>113180.5</v>
      </c>
      <c r="M36" s="304">
        <v>73170.600000000006</v>
      </c>
      <c r="N36" s="285">
        <v>111567.3</v>
      </c>
      <c r="O36" s="285">
        <v>1774642.1</v>
      </c>
      <c r="P36" s="304"/>
      <c r="Q36" s="55"/>
      <c r="R36" s="55"/>
      <c r="S36" s="57"/>
      <c r="T36" s="445">
        <f t="shared" si="1"/>
        <v>1959380</v>
      </c>
      <c r="U36" s="223"/>
    </row>
    <row r="37" spans="1:23" ht="22.5" hidden="1" customHeight="1">
      <c r="A37" s="26"/>
      <c r="B37" s="604"/>
      <c r="C37" s="604"/>
      <c r="D37" s="67">
        <v>828</v>
      </c>
      <c r="E37" s="67" t="s">
        <v>24</v>
      </c>
      <c r="F37" s="67" t="s">
        <v>25</v>
      </c>
      <c r="G37" s="67">
        <v>500</v>
      </c>
      <c r="H37" s="67">
        <v>828</v>
      </c>
      <c r="I37" s="67" t="s">
        <v>24</v>
      </c>
      <c r="J37" s="67" t="s">
        <v>25</v>
      </c>
      <c r="K37" s="67">
        <v>500</v>
      </c>
      <c r="L37" s="55"/>
      <c r="M37" s="304"/>
      <c r="N37" s="333"/>
      <c r="O37" s="304"/>
      <c r="P37" s="304"/>
      <c r="Q37" s="55"/>
      <c r="R37" s="55"/>
      <c r="S37" s="57"/>
      <c r="T37" s="446">
        <f t="shared" si="1"/>
        <v>0</v>
      </c>
      <c r="U37" s="223"/>
    </row>
    <row r="38" spans="1:23" ht="28.5" hidden="1" customHeight="1">
      <c r="A38" s="26"/>
      <c r="B38" s="27" t="s">
        <v>11</v>
      </c>
      <c r="C38" s="27" t="s">
        <v>11</v>
      </c>
      <c r="D38" s="27"/>
      <c r="E38" s="27"/>
      <c r="F38" s="27"/>
      <c r="G38" s="27"/>
      <c r="H38" s="28"/>
      <c r="I38" s="28"/>
      <c r="J38" s="28"/>
      <c r="K38" s="28"/>
      <c r="L38" s="28"/>
      <c r="M38" s="304"/>
      <c r="N38" s="333"/>
      <c r="O38" s="304"/>
      <c r="P38" s="304"/>
      <c r="Q38" s="55"/>
      <c r="R38" s="55"/>
      <c r="S38" s="57"/>
      <c r="T38" s="446">
        <f t="shared" si="1"/>
        <v>0</v>
      </c>
      <c r="U38" s="223"/>
    </row>
    <row r="39" spans="1:23" ht="19.5" hidden="1" customHeight="1">
      <c r="A39" s="26"/>
      <c r="B39" s="27" t="s">
        <v>12</v>
      </c>
      <c r="C39" s="27"/>
      <c r="D39" s="27"/>
      <c r="E39" s="27"/>
      <c r="F39" s="27"/>
      <c r="G39" s="27"/>
      <c r="H39" s="28"/>
      <c r="I39" s="28"/>
      <c r="J39" s="28"/>
      <c r="K39" s="28"/>
      <c r="L39" s="28"/>
      <c r="M39" s="55"/>
      <c r="N39" s="57"/>
      <c r="O39" s="55"/>
      <c r="P39" s="55"/>
      <c r="Q39" s="55"/>
      <c r="R39" s="55"/>
      <c r="S39" s="57"/>
      <c r="T39" s="56">
        <f t="shared" si="1"/>
        <v>0</v>
      </c>
      <c r="U39" s="223"/>
    </row>
    <row r="40" spans="1:23" ht="19.5" hidden="1" customHeight="1">
      <c r="A40" s="26"/>
      <c r="B40" s="27" t="s">
        <v>13</v>
      </c>
      <c r="C40" s="27"/>
      <c r="D40" s="27"/>
      <c r="E40" s="27"/>
      <c r="F40" s="27"/>
      <c r="G40" s="27"/>
      <c r="H40" s="28"/>
      <c r="I40" s="28"/>
      <c r="J40" s="28"/>
      <c r="K40" s="28"/>
      <c r="L40" s="28"/>
      <c r="M40" s="55"/>
      <c r="N40" s="57"/>
      <c r="O40" s="55"/>
      <c r="P40" s="55"/>
      <c r="Q40" s="55"/>
      <c r="R40" s="55"/>
      <c r="S40" s="57"/>
      <c r="T40" s="56">
        <f t="shared" si="1"/>
        <v>0</v>
      </c>
      <c r="U40" s="223"/>
    </row>
    <row r="41" spans="1:23" ht="63" customHeight="1">
      <c r="A41" s="58" t="s">
        <v>29</v>
      </c>
      <c r="B41" s="59" t="s">
        <v>30</v>
      </c>
      <c r="C41" s="59"/>
      <c r="D41" s="59"/>
      <c r="E41" s="59"/>
      <c r="F41" s="59"/>
      <c r="G41" s="59"/>
      <c r="H41" s="27"/>
      <c r="I41" s="27"/>
      <c r="J41" s="27"/>
      <c r="K41" s="27"/>
      <c r="L41" s="61">
        <f>SUM(L42:L48)</f>
        <v>359748.8</v>
      </c>
      <c r="M41" s="386">
        <f>SUM(M42:M48)</f>
        <v>593358.5</v>
      </c>
      <c r="N41" s="387">
        <f>SUM(N42:N48)</f>
        <v>996266.6</v>
      </c>
      <c r="O41" s="388"/>
      <c r="P41" s="63"/>
      <c r="Q41" s="63"/>
      <c r="R41" s="63"/>
      <c r="S41" s="81"/>
      <c r="T41" s="448">
        <f t="shared" si="1"/>
        <v>1589625.1</v>
      </c>
      <c r="U41" s="223"/>
      <c r="W41" s="7">
        <f>M44+M45+M31+M36</f>
        <v>647748.79999999993</v>
      </c>
    </row>
    <row r="42" spans="1:23" ht="18.75" hidden="1" customHeight="1">
      <c r="A42" s="590"/>
      <c r="B42" s="592" t="s">
        <v>9</v>
      </c>
      <c r="C42" s="592" t="s">
        <v>9</v>
      </c>
      <c r="D42" s="67">
        <v>828</v>
      </c>
      <c r="E42" s="67" t="s">
        <v>24</v>
      </c>
      <c r="F42" s="67" t="s">
        <v>25</v>
      </c>
      <c r="G42" s="67">
        <v>200</v>
      </c>
      <c r="H42" s="67">
        <v>828</v>
      </c>
      <c r="I42" s="67" t="s">
        <v>24</v>
      </c>
      <c r="J42" s="67" t="s">
        <v>25</v>
      </c>
      <c r="K42" s="67">
        <v>200</v>
      </c>
      <c r="L42" s="29">
        <v>29266.400000000001</v>
      </c>
      <c r="M42" s="281"/>
      <c r="N42" s="333"/>
      <c r="O42" s="304"/>
      <c r="P42" s="55"/>
      <c r="Q42" s="55"/>
      <c r="R42" s="55"/>
      <c r="S42" s="57"/>
      <c r="T42" s="446">
        <f t="shared" si="1"/>
        <v>0</v>
      </c>
      <c r="U42" s="223"/>
    </row>
    <row r="43" spans="1:23" ht="21.75" hidden="1" customHeight="1">
      <c r="A43" s="591"/>
      <c r="B43" s="593"/>
      <c r="C43" s="593"/>
      <c r="D43" s="104">
        <v>828</v>
      </c>
      <c r="E43" s="104" t="s">
        <v>24</v>
      </c>
      <c r="F43" s="104" t="s">
        <v>25</v>
      </c>
      <c r="G43" s="104">
        <v>500</v>
      </c>
      <c r="H43" s="104">
        <v>828</v>
      </c>
      <c r="I43" s="104" t="s">
        <v>24</v>
      </c>
      <c r="J43" s="104" t="s">
        <v>25</v>
      </c>
      <c r="K43" s="104">
        <v>500</v>
      </c>
      <c r="L43" s="29">
        <f>161027.6</f>
        <v>161027.6</v>
      </c>
      <c r="M43" s="281"/>
      <c r="N43" s="333"/>
      <c r="O43" s="304"/>
      <c r="P43" s="55"/>
      <c r="Q43" s="55"/>
      <c r="R43" s="55"/>
      <c r="S43" s="57"/>
      <c r="T43" s="446">
        <f t="shared" si="1"/>
        <v>0</v>
      </c>
      <c r="U43" s="223"/>
    </row>
    <row r="44" spans="1:23" ht="19.5" customHeight="1">
      <c r="A44" s="590"/>
      <c r="B44" s="592" t="s">
        <v>10</v>
      </c>
      <c r="C44" s="592" t="s">
        <v>10</v>
      </c>
      <c r="D44" s="67">
        <v>828</v>
      </c>
      <c r="E44" s="67" t="s">
        <v>24</v>
      </c>
      <c r="F44" s="67" t="s">
        <v>31</v>
      </c>
      <c r="G44" s="67">
        <v>200</v>
      </c>
      <c r="H44" s="67">
        <v>828</v>
      </c>
      <c r="I44" s="67" t="s">
        <v>24</v>
      </c>
      <c r="J44" s="239" t="s">
        <v>190</v>
      </c>
      <c r="K44" s="67">
        <v>200</v>
      </c>
      <c r="L44" s="29">
        <v>68646.100000000006</v>
      </c>
      <c r="M44" s="285">
        <f>320362.3-20000+5433.2</f>
        <v>305795.5</v>
      </c>
      <c r="N44" s="285">
        <f>405000+131260</f>
        <v>536260</v>
      </c>
      <c r="O44" s="304"/>
      <c r="P44" s="55"/>
      <c r="Q44" s="55"/>
      <c r="R44" s="55"/>
      <c r="S44" s="57"/>
      <c r="T44" s="446">
        <f t="shared" si="1"/>
        <v>842055.5</v>
      </c>
      <c r="U44" s="223"/>
      <c r="W44" s="7">
        <f>M31+M36+M44</f>
        <v>378969.29999999993</v>
      </c>
    </row>
    <row r="45" spans="1:23" ht="20.25" customHeight="1">
      <c r="A45" s="603"/>
      <c r="B45" s="604"/>
      <c r="C45" s="604"/>
      <c r="D45" s="67">
        <v>828</v>
      </c>
      <c r="E45" s="67" t="s">
        <v>24</v>
      </c>
      <c r="F45" s="67" t="s">
        <v>31</v>
      </c>
      <c r="G45" s="67">
        <v>500</v>
      </c>
      <c r="H45" s="67">
        <v>828</v>
      </c>
      <c r="I45" s="67" t="s">
        <v>24</v>
      </c>
      <c r="J45" s="239" t="s">
        <v>190</v>
      </c>
      <c r="K45" s="463">
        <v>500</v>
      </c>
      <c r="L45" s="29">
        <v>72144</v>
      </c>
      <c r="M45" s="285">
        <f>275779.5-7000</f>
        <v>268779.5</v>
      </c>
      <c r="N45" s="303">
        <v>432406.2</v>
      </c>
      <c r="O45" s="304"/>
      <c r="P45" s="55"/>
      <c r="Q45" s="55"/>
      <c r="R45" s="55"/>
      <c r="S45" s="57"/>
      <c r="T45" s="446">
        <f t="shared" si="1"/>
        <v>701185.7</v>
      </c>
      <c r="U45" s="223"/>
    </row>
    <row r="46" spans="1:23" ht="24" hidden="1" customHeight="1">
      <c r="A46" s="603"/>
      <c r="B46" s="604"/>
      <c r="C46" s="604"/>
      <c r="D46" s="67">
        <v>828</v>
      </c>
      <c r="E46" s="67" t="s">
        <v>24</v>
      </c>
      <c r="F46" s="67" t="s">
        <v>25</v>
      </c>
      <c r="G46" s="67">
        <v>200</v>
      </c>
      <c r="H46" s="67">
        <v>828</v>
      </c>
      <c r="I46" s="67" t="s">
        <v>24</v>
      </c>
      <c r="J46" s="67" t="s">
        <v>25</v>
      </c>
      <c r="K46" s="67">
        <v>200</v>
      </c>
      <c r="L46" s="29">
        <f>30485.8-29266.4</f>
        <v>1219.3999999999978</v>
      </c>
      <c r="M46" s="55"/>
      <c r="N46" s="333"/>
      <c r="O46" s="55"/>
      <c r="P46" s="55"/>
      <c r="Q46" s="55"/>
      <c r="R46" s="55"/>
      <c r="S46" s="57"/>
      <c r="T46" s="56">
        <f t="shared" si="1"/>
        <v>0</v>
      </c>
      <c r="U46" s="223"/>
    </row>
    <row r="47" spans="1:23" ht="24.75" hidden="1" customHeight="1">
      <c r="A47" s="591"/>
      <c r="B47" s="593"/>
      <c r="C47" s="593"/>
      <c r="D47" s="67">
        <v>828</v>
      </c>
      <c r="E47" s="67" t="s">
        <v>24</v>
      </c>
      <c r="F47" s="67" t="s">
        <v>25</v>
      </c>
      <c r="G47" s="67">
        <v>500</v>
      </c>
      <c r="H47" s="67">
        <v>828</v>
      </c>
      <c r="I47" s="67" t="s">
        <v>24</v>
      </c>
      <c r="J47" s="67" t="s">
        <v>25</v>
      </c>
      <c r="K47" s="67">
        <v>500</v>
      </c>
      <c r="L47" s="29">
        <f>167737.1-161027.6</f>
        <v>6709.5</v>
      </c>
      <c r="M47" s="27"/>
      <c r="N47" s="333"/>
      <c r="O47" s="55"/>
      <c r="P47" s="55"/>
      <c r="Q47" s="55"/>
      <c r="R47" s="55"/>
      <c r="S47" s="57"/>
      <c r="T47" s="56">
        <f t="shared" si="1"/>
        <v>0</v>
      </c>
      <c r="U47" s="223"/>
    </row>
    <row r="48" spans="1:23" ht="33" customHeight="1">
      <c r="A48" s="26"/>
      <c r="B48" s="27" t="s">
        <v>11</v>
      </c>
      <c r="C48" s="27" t="s">
        <v>11</v>
      </c>
      <c r="D48" s="27"/>
      <c r="E48" s="27"/>
      <c r="F48" s="27"/>
      <c r="G48" s="27"/>
      <c r="H48" s="27"/>
      <c r="I48" s="27"/>
      <c r="J48" s="27"/>
      <c r="K48" s="27"/>
      <c r="L48" s="29">
        <v>20735.8</v>
      </c>
      <c r="M48" s="29">
        <v>18783.5</v>
      </c>
      <c r="N48" s="333">
        <v>27600.400000000001</v>
      </c>
      <c r="O48" s="55"/>
      <c r="P48" s="55"/>
      <c r="Q48" s="55"/>
      <c r="R48" s="55"/>
      <c r="S48" s="57"/>
      <c r="T48" s="56">
        <f t="shared" si="1"/>
        <v>46383.9</v>
      </c>
      <c r="U48" s="223"/>
    </row>
    <row r="49" spans="1:24" ht="15.75" hidden="1" customHeight="1">
      <c r="A49" s="36"/>
      <c r="B49" s="74" t="s">
        <v>12</v>
      </c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5"/>
      <c r="O49" s="74"/>
      <c r="P49" s="74"/>
      <c r="Q49" s="74"/>
      <c r="R49" s="74"/>
      <c r="S49" s="75"/>
      <c r="T49" s="76">
        <f t="shared" si="1"/>
        <v>0</v>
      </c>
    </row>
    <row r="50" spans="1:24" ht="15.75" hidden="1" customHeight="1">
      <c r="A50" s="36"/>
      <c r="B50" s="74" t="s">
        <v>13</v>
      </c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5"/>
      <c r="O50" s="74"/>
      <c r="P50" s="74"/>
      <c r="Q50" s="74"/>
      <c r="R50" s="74"/>
      <c r="S50" s="75"/>
      <c r="T50" s="76">
        <f t="shared" si="1"/>
        <v>0</v>
      </c>
    </row>
    <row r="51" spans="1:24" ht="38.25" customHeight="1">
      <c r="A51" s="42" t="s">
        <v>32</v>
      </c>
      <c r="B51" s="43" t="s">
        <v>33</v>
      </c>
      <c r="C51" s="43"/>
      <c r="D51" s="43"/>
      <c r="E51" s="43"/>
      <c r="F51" s="43"/>
      <c r="G51" s="43"/>
      <c r="H51" s="77"/>
      <c r="I51" s="77"/>
      <c r="J51" s="77"/>
      <c r="K51" s="77"/>
      <c r="L51" s="45">
        <f t="shared" ref="L51:O51" si="11">L57</f>
        <v>54121.4</v>
      </c>
      <c r="M51" s="53">
        <f t="shared" si="11"/>
        <v>36702.399999999994</v>
      </c>
      <c r="N51" s="54">
        <f t="shared" si="11"/>
        <v>32307.8</v>
      </c>
      <c r="O51" s="54">
        <f t="shared" si="11"/>
        <v>122935.70000000001</v>
      </c>
      <c r="P51" s="45"/>
      <c r="Q51" s="45"/>
      <c r="R51" s="45"/>
      <c r="S51" s="46"/>
      <c r="T51" s="443">
        <f t="shared" si="1"/>
        <v>191945.90000000002</v>
      </c>
    </row>
    <row r="52" spans="1:24" ht="18.75" customHeight="1">
      <c r="A52" s="36"/>
      <c r="B52" s="74" t="s">
        <v>9</v>
      </c>
      <c r="C52" s="74"/>
      <c r="D52" s="74"/>
      <c r="E52" s="74"/>
      <c r="F52" s="74"/>
      <c r="G52" s="74"/>
      <c r="H52" s="74"/>
      <c r="I52" s="74"/>
      <c r="J52" s="74"/>
      <c r="K52" s="74"/>
      <c r="L52" s="78">
        <f>L58+L59</f>
        <v>54121.4</v>
      </c>
      <c r="M52" s="334">
        <f t="shared" ref="M52:O54" si="12">M59</f>
        <v>32767.8</v>
      </c>
      <c r="N52" s="32">
        <f t="shared" si="12"/>
        <v>28844.3</v>
      </c>
      <c r="O52" s="32">
        <f t="shared" si="12"/>
        <v>73171.3</v>
      </c>
      <c r="P52" s="78"/>
      <c r="Q52" s="78"/>
      <c r="R52" s="78"/>
      <c r="S52" s="79"/>
      <c r="T52" s="30">
        <f t="shared" si="1"/>
        <v>134783.4</v>
      </c>
    </row>
    <row r="53" spans="1:24" ht="19.5" customHeight="1">
      <c r="A53" s="36"/>
      <c r="B53" s="74" t="s">
        <v>10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334">
        <f t="shared" si="12"/>
        <v>1365.4</v>
      </c>
      <c r="N53" s="32">
        <f t="shared" si="12"/>
        <v>1201.9000000000001</v>
      </c>
      <c r="O53" s="32">
        <f t="shared" si="12"/>
        <v>41158.9</v>
      </c>
      <c r="P53" s="78"/>
      <c r="Q53" s="78"/>
      <c r="R53" s="78"/>
      <c r="S53" s="79"/>
      <c r="T53" s="30">
        <f t="shared" si="1"/>
        <v>43726.200000000004</v>
      </c>
    </row>
    <row r="54" spans="1:24" ht="20.25" customHeight="1">
      <c r="A54" s="36"/>
      <c r="B54" s="27" t="s">
        <v>11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29">
        <f>M61</f>
        <v>2569.1999999999998</v>
      </c>
      <c r="N54" s="32">
        <f t="shared" si="12"/>
        <v>2261.6</v>
      </c>
      <c r="O54" s="32">
        <f t="shared" si="12"/>
        <v>8605.5</v>
      </c>
      <c r="P54" s="74"/>
      <c r="Q54" s="74"/>
      <c r="R54" s="74"/>
      <c r="S54" s="75"/>
      <c r="T54" s="30">
        <f t="shared" si="1"/>
        <v>13436.3</v>
      </c>
    </row>
    <row r="55" spans="1:24" ht="15.75" hidden="1" customHeight="1">
      <c r="A55" s="36"/>
      <c r="B55" s="74" t="s">
        <v>12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43"/>
      <c r="N55" s="344"/>
      <c r="O55" s="343"/>
      <c r="P55" s="74"/>
      <c r="Q55" s="74"/>
      <c r="R55" s="74"/>
      <c r="S55" s="75"/>
      <c r="T55" s="449">
        <f t="shared" si="1"/>
        <v>0</v>
      </c>
    </row>
    <row r="56" spans="1:24" ht="15.75" hidden="1" customHeight="1">
      <c r="A56" s="36"/>
      <c r="B56" s="74" t="s">
        <v>13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343"/>
      <c r="N56" s="344"/>
      <c r="O56" s="343"/>
      <c r="P56" s="74"/>
      <c r="Q56" s="74"/>
      <c r="R56" s="74"/>
      <c r="S56" s="75"/>
      <c r="T56" s="449">
        <f t="shared" si="1"/>
        <v>0</v>
      </c>
    </row>
    <row r="57" spans="1:24" ht="78.75" customHeight="1">
      <c r="A57" s="58" t="s">
        <v>34</v>
      </c>
      <c r="B57" s="59" t="s">
        <v>35</v>
      </c>
      <c r="C57" s="59"/>
      <c r="D57" s="59"/>
      <c r="E57" s="59"/>
      <c r="F57" s="59"/>
      <c r="G57" s="59"/>
      <c r="H57" s="74"/>
      <c r="I57" s="74"/>
      <c r="J57" s="74"/>
      <c r="K57" s="74"/>
      <c r="L57" s="81">
        <f>SUM(L58:L60)</f>
        <v>54121.4</v>
      </c>
      <c r="M57" s="62">
        <f>M59+M60+M61</f>
        <v>36702.399999999994</v>
      </c>
      <c r="N57" s="387">
        <f t="shared" ref="N57:O57" si="13">N59+N60+N61</f>
        <v>32307.8</v>
      </c>
      <c r="O57" s="387">
        <f t="shared" si="13"/>
        <v>122935.70000000001</v>
      </c>
      <c r="P57" s="63"/>
      <c r="Q57" s="63"/>
      <c r="R57" s="63"/>
      <c r="S57" s="81"/>
      <c r="T57" s="444">
        <f t="shared" si="1"/>
        <v>191945.90000000002</v>
      </c>
      <c r="W57" s="34">
        <f>SUM(W59:W61)</f>
        <v>122935.65188172043</v>
      </c>
    </row>
    <row r="58" spans="1:24" ht="21" hidden="1" customHeight="1">
      <c r="A58" s="594"/>
      <c r="B58" s="592" t="s">
        <v>9</v>
      </c>
      <c r="C58" s="592" t="s">
        <v>9</v>
      </c>
      <c r="D58" s="67">
        <v>828</v>
      </c>
      <c r="E58" s="67" t="s">
        <v>24</v>
      </c>
      <c r="F58" s="67" t="s">
        <v>36</v>
      </c>
      <c r="G58" s="67">
        <v>200</v>
      </c>
      <c r="H58" s="67">
        <v>828</v>
      </c>
      <c r="I58" s="67" t="s">
        <v>24</v>
      </c>
      <c r="J58" s="67" t="s">
        <v>36</v>
      </c>
      <c r="K58" s="67">
        <v>200</v>
      </c>
      <c r="L58" s="67"/>
      <c r="M58" s="186"/>
      <c r="N58" s="389"/>
      <c r="O58" s="389"/>
      <c r="P58" s="55"/>
      <c r="Q58" s="55"/>
      <c r="R58" s="55"/>
      <c r="S58" s="57"/>
      <c r="T58" s="450">
        <f t="shared" si="1"/>
        <v>0</v>
      </c>
    </row>
    <row r="59" spans="1:24" ht="20.25" customHeight="1">
      <c r="A59" s="595"/>
      <c r="B59" s="593"/>
      <c r="C59" s="593"/>
      <c r="D59" s="67">
        <v>828</v>
      </c>
      <c r="E59" s="67" t="s">
        <v>24</v>
      </c>
      <c r="F59" s="67" t="s">
        <v>36</v>
      </c>
      <c r="G59" s="67">
        <v>200</v>
      </c>
      <c r="H59" s="67">
        <v>828</v>
      </c>
      <c r="I59" s="67" t="s">
        <v>24</v>
      </c>
      <c r="J59" s="67" t="s">
        <v>36</v>
      </c>
      <c r="K59" s="463">
        <v>500</v>
      </c>
      <c r="L59" s="55">
        <v>54121.4</v>
      </c>
      <c r="M59" s="285">
        <v>32767.8</v>
      </c>
      <c r="N59" s="285">
        <v>28844.3</v>
      </c>
      <c r="O59" s="285">
        <v>73171.3</v>
      </c>
      <c r="P59" s="55"/>
      <c r="Q59" s="55"/>
      <c r="R59" s="55"/>
      <c r="S59" s="57"/>
      <c r="T59" s="445">
        <f t="shared" si="1"/>
        <v>134783.4</v>
      </c>
      <c r="U59" s="1">
        <v>96</v>
      </c>
      <c r="V59" s="1">
        <v>64</v>
      </c>
      <c r="W59" s="29">
        <v>73171.3</v>
      </c>
    </row>
    <row r="60" spans="1:24" ht="20.25" customHeight="1">
      <c r="A60" s="36"/>
      <c r="B60" s="27" t="s">
        <v>10</v>
      </c>
      <c r="C60" s="27" t="s">
        <v>10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463">
        <v>500</v>
      </c>
      <c r="L60" s="67"/>
      <c r="M60" s="285">
        <v>1365.4</v>
      </c>
      <c r="N60" s="285">
        <v>1201.9000000000001</v>
      </c>
      <c r="O60" s="285">
        <v>41158.9</v>
      </c>
      <c r="P60" s="55"/>
      <c r="Q60" s="55"/>
      <c r="R60" s="55"/>
      <c r="S60" s="57"/>
      <c r="T60" s="445">
        <f t="shared" si="1"/>
        <v>43726.200000000004</v>
      </c>
      <c r="U60" s="1">
        <v>4</v>
      </c>
      <c r="V60" s="1">
        <v>36</v>
      </c>
      <c r="W60" s="29">
        <f>W59*V60/V59</f>
        <v>41158.856250000004</v>
      </c>
      <c r="X60" s="20">
        <f>W60-O60</f>
        <v>-4.3749999997089617E-2</v>
      </c>
    </row>
    <row r="61" spans="1:24" ht="21.75" customHeight="1">
      <c r="A61" s="36"/>
      <c r="B61" s="592" t="s">
        <v>11</v>
      </c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285">
        <v>2569.1999999999998</v>
      </c>
      <c r="N61" s="285">
        <v>2261.6</v>
      </c>
      <c r="O61" s="285">
        <v>8605.5</v>
      </c>
      <c r="P61" s="74"/>
      <c r="Q61" s="74"/>
      <c r="R61" s="74"/>
      <c r="S61" s="75"/>
      <c r="T61" s="445">
        <f t="shared" si="1"/>
        <v>13436.3</v>
      </c>
      <c r="W61" s="29">
        <f>(W59+W60)/93*7</f>
        <v>8605.4956317204305</v>
      </c>
    </row>
    <row r="62" spans="1:24" ht="15.75" hidden="1" customHeight="1">
      <c r="A62" s="36"/>
      <c r="B62" s="593" t="s">
        <v>12</v>
      </c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5"/>
      <c r="O62" s="74"/>
      <c r="P62" s="74"/>
      <c r="Q62" s="74"/>
      <c r="R62" s="74"/>
      <c r="S62" s="75"/>
      <c r="T62" s="76">
        <f t="shared" si="1"/>
        <v>0</v>
      </c>
    </row>
    <row r="63" spans="1:24" ht="15.75" hidden="1" customHeight="1">
      <c r="A63" s="36"/>
      <c r="B63" s="74" t="s">
        <v>13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5"/>
      <c r="O63" s="74"/>
      <c r="P63" s="74"/>
      <c r="Q63" s="74"/>
      <c r="R63" s="74"/>
      <c r="S63" s="75"/>
      <c r="T63" s="76">
        <f t="shared" si="1"/>
        <v>0</v>
      </c>
    </row>
    <row r="64" spans="1:24" ht="38.25" customHeight="1">
      <c r="A64" s="42" t="s">
        <v>37</v>
      </c>
      <c r="B64" s="43" t="s">
        <v>38</v>
      </c>
      <c r="C64" s="43"/>
      <c r="D64" s="43"/>
      <c r="E64" s="43"/>
      <c r="F64" s="43"/>
      <c r="G64" s="43"/>
      <c r="H64" s="77"/>
      <c r="I64" s="77"/>
      <c r="J64" s="77"/>
      <c r="K64" s="77"/>
      <c r="L64" s="82">
        <f>SUM(L70:L75)</f>
        <v>104</v>
      </c>
      <c r="M64" s="82">
        <f>SUM(M70:M75)</f>
        <v>104</v>
      </c>
      <c r="N64" s="83">
        <f>SUM(N70:N75)</f>
        <v>104</v>
      </c>
      <c r="O64" s="83">
        <f>SUM(O70:O75)</f>
        <v>104</v>
      </c>
      <c r="P64" s="82"/>
      <c r="Q64" s="82"/>
      <c r="R64" s="82"/>
      <c r="S64" s="83"/>
      <c r="T64" s="84">
        <f t="shared" si="1"/>
        <v>312</v>
      </c>
    </row>
    <row r="65" spans="1:25" ht="19.5" customHeight="1">
      <c r="A65" s="26"/>
      <c r="B65" s="27" t="s">
        <v>9</v>
      </c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85"/>
      <c r="O65" s="27"/>
      <c r="P65" s="27"/>
      <c r="Q65" s="27"/>
      <c r="R65" s="27"/>
      <c r="S65" s="85"/>
      <c r="T65" s="86"/>
    </row>
    <row r="66" spans="1:25" ht="18.75" customHeight="1">
      <c r="A66" s="26"/>
      <c r="B66" s="27" t="s">
        <v>10</v>
      </c>
      <c r="C66" s="27"/>
      <c r="D66" s="27"/>
      <c r="E66" s="27"/>
      <c r="F66" s="27"/>
      <c r="G66" s="27"/>
      <c r="H66" s="27"/>
      <c r="I66" s="27"/>
      <c r="J66" s="27"/>
      <c r="K66" s="27"/>
      <c r="L66" s="87" t="e">
        <f>L72+#REF!+#REF!+#REF!</f>
        <v>#REF!</v>
      </c>
      <c r="M66" s="87">
        <f>M72</f>
        <v>104</v>
      </c>
      <c r="N66" s="88">
        <v>104</v>
      </c>
      <c r="O66" s="87">
        <v>104</v>
      </c>
      <c r="P66" s="87"/>
      <c r="Q66" s="87"/>
      <c r="R66" s="87"/>
      <c r="S66" s="88"/>
      <c r="T66" s="89">
        <f t="shared" si="1"/>
        <v>312</v>
      </c>
    </row>
    <row r="67" spans="1:25" ht="15.75" hidden="1" customHeight="1">
      <c r="A67" s="26"/>
      <c r="B67" s="27" t="s">
        <v>11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>
        <f t="shared" si="1"/>
        <v>0</v>
      </c>
    </row>
    <row r="68" spans="1:25" ht="15.75" hidden="1" customHeight="1">
      <c r="A68" s="26"/>
      <c r="B68" s="27" t="s">
        <v>12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85"/>
      <c r="O68" s="27"/>
      <c r="P68" s="27"/>
      <c r="Q68" s="27"/>
      <c r="R68" s="27"/>
      <c r="S68" s="85"/>
      <c r="T68" s="86">
        <f t="shared" si="1"/>
        <v>0</v>
      </c>
    </row>
    <row r="69" spans="1:25" ht="15.75" hidden="1" customHeight="1">
      <c r="A69" s="26"/>
      <c r="B69" s="27" t="s">
        <v>13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81.75" customHeight="1">
      <c r="A70" s="58" t="s">
        <v>39</v>
      </c>
      <c r="B70" s="59" t="s">
        <v>40</v>
      </c>
      <c r="C70" s="59"/>
      <c r="D70" s="59"/>
      <c r="E70" s="59"/>
      <c r="F70" s="59"/>
      <c r="G70" s="59"/>
      <c r="H70" s="27"/>
      <c r="I70" s="27"/>
      <c r="J70" s="27"/>
      <c r="K70" s="27"/>
      <c r="L70" s="27"/>
      <c r="M70" s="69"/>
      <c r="N70" s="71"/>
      <c r="O70" s="69"/>
      <c r="P70" s="69"/>
      <c r="Q70" s="69"/>
      <c r="R70" s="69"/>
      <c r="S70" s="71"/>
      <c r="T70" s="73">
        <f t="shared" si="1"/>
        <v>0</v>
      </c>
      <c r="Y70" s="1" t="s">
        <v>21</v>
      </c>
    </row>
    <row r="71" spans="1:25" hidden="1">
      <c r="A71" s="26"/>
      <c r="B71" s="27" t="s">
        <v>9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20.25" customHeight="1">
      <c r="A72" s="26"/>
      <c r="B72" s="27" t="s">
        <v>10</v>
      </c>
      <c r="C72" s="27"/>
      <c r="D72" s="67">
        <v>810</v>
      </c>
      <c r="E72" s="67" t="s">
        <v>41</v>
      </c>
      <c r="F72" s="67" t="s">
        <v>42</v>
      </c>
      <c r="G72" s="67">
        <v>612</v>
      </c>
      <c r="H72" s="465">
        <v>810</v>
      </c>
      <c r="I72" s="67" t="s">
        <v>41</v>
      </c>
      <c r="J72" s="67" t="s">
        <v>211</v>
      </c>
      <c r="K72" s="67">
        <v>600</v>
      </c>
      <c r="L72" s="69">
        <v>104</v>
      </c>
      <c r="M72" s="69">
        <v>104</v>
      </c>
      <c r="N72" s="69">
        <v>104</v>
      </c>
      <c r="O72" s="69">
        <v>104</v>
      </c>
      <c r="P72" s="69"/>
      <c r="Q72" s="69"/>
      <c r="R72" s="69"/>
      <c r="S72" s="71"/>
      <c r="T72" s="73">
        <f t="shared" ref="T72:T135" si="14">M72+N72+O72+P72+Q72+R72+S72</f>
        <v>312</v>
      </c>
    </row>
    <row r="73" spans="1:25" hidden="1">
      <c r="A73" s="26"/>
      <c r="B73" s="27" t="s">
        <v>11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69"/>
      <c r="N73" s="71"/>
      <c r="O73" s="69"/>
      <c r="P73" s="69"/>
      <c r="Q73" s="69"/>
      <c r="R73" s="69"/>
      <c r="S73" s="71"/>
      <c r="T73" s="73">
        <f t="shared" si="14"/>
        <v>0</v>
      </c>
    </row>
    <row r="74" spans="1:25" ht="15.75" hidden="1" customHeight="1">
      <c r="A74" s="26"/>
      <c r="B74" s="27" t="s">
        <v>12</v>
      </c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69"/>
      <c r="N74" s="71"/>
      <c r="O74" s="69"/>
      <c r="P74" s="69"/>
      <c r="Q74" s="69"/>
      <c r="R74" s="69"/>
      <c r="S74" s="71"/>
      <c r="T74" s="73">
        <f t="shared" si="14"/>
        <v>0</v>
      </c>
    </row>
    <row r="75" spans="1:25" ht="15.75" hidden="1" customHeight="1">
      <c r="A75" s="26"/>
      <c r="B75" s="27" t="s">
        <v>13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14"/>
        <v>0</v>
      </c>
    </row>
    <row r="76" spans="1:25" ht="33.75" customHeight="1">
      <c r="A76" s="94" t="s">
        <v>54</v>
      </c>
      <c r="B76" s="95" t="s">
        <v>55</v>
      </c>
      <c r="C76" s="96"/>
      <c r="D76" s="96"/>
      <c r="E76" s="96"/>
      <c r="F76" s="96"/>
      <c r="G76" s="96"/>
      <c r="H76" s="97"/>
      <c r="I76" s="97"/>
      <c r="J76" s="97"/>
      <c r="K76" s="97"/>
      <c r="L76" s="98"/>
      <c r="M76" s="98"/>
      <c r="N76" s="98"/>
      <c r="O76" s="97"/>
      <c r="P76" s="97"/>
      <c r="Q76" s="97"/>
      <c r="R76" s="97"/>
      <c r="S76" s="420"/>
      <c r="T76" s="99"/>
    </row>
    <row r="77" spans="1:25" ht="18" customHeight="1">
      <c r="A77" s="48"/>
      <c r="B77" s="49" t="s">
        <v>18</v>
      </c>
      <c r="C77" s="27"/>
      <c r="D77" s="27"/>
      <c r="E77" s="27"/>
      <c r="F77" s="27"/>
      <c r="G77" s="27"/>
      <c r="H77" s="74"/>
      <c r="I77" s="74"/>
      <c r="J77" s="74"/>
      <c r="K77" s="74"/>
      <c r="L77" s="100">
        <f>L82+L93</f>
        <v>340861.19999999995</v>
      </c>
      <c r="M77" s="100">
        <f>M82+M93</f>
        <v>44666</v>
      </c>
      <c r="N77" s="100">
        <f>N82+N93</f>
        <v>0</v>
      </c>
      <c r="O77" s="74"/>
      <c r="P77" s="74"/>
      <c r="Q77" s="74"/>
      <c r="R77" s="74"/>
      <c r="S77" s="75"/>
      <c r="T77" s="89">
        <f t="shared" si="14"/>
        <v>44666</v>
      </c>
    </row>
    <row r="78" spans="1:25" ht="19.5" customHeight="1">
      <c r="A78" s="48"/>
      <c r="B78" s="27" t="s">
        <v>9</v>
      </c>
      <c r="C78" s="27"/>
      <c r="D78" s="27"/>
      <c r="E78" s="27"/>
      <c r="F78" s="27"/>
      <c r="G78" s="27"/>
      <c r="H78" s="74"/>
      <c r="I78" s="74"/>
      <c r="J78" s="74"/>
      <c r="K78" s="74"/>
      <c r="L78" s="69">
        <f>L83++L94</f>
        <v>308501.09999999998</v>
      </c>
      <c r="M78" s="403">
        <f>M83++M94</f>
        <v>36275</v>
      </c>
      <c r="N78" s="69">
        <f>N83++N94</f>
        <v>0</v>
      </c>
      <c r="O78" s="74"/>
      <c r="P78" s="74"/>
      <c r="Q78" s="74"/>
      <c r="R78" s="74"/>
      <c r="S78" s="75"/>
      <c r="T78" s="89">
        <f t="shared" si="14"/>
        <v>36275</v>
      </c>
    </row>
    <row r="79" spans="1:25" ht="19.5" customHeight="1">
      <c r="A79" s="48"/>
      <c r="B79" s="27" t="s">
        <v>10</v>
      </c>
      <c r="C79" s="27"/>
      <c r="D79" s="27"/>
      <c r="E79" s="27"/>
      <c r="F79" s="27"/>
      <c r="G79" s="27"/>
      <c r="H79" s="74"/>
      <c r="I79" s="74"/>
      <c r="J79" s="74"/>
      <c r="K79" s="74"/>
      <c r="L79" s="69">
        <f>L84+L95</f>
        <v>32360.1</v>
      </c>
      <c r="M79" s="403">
        <f>M84+M95</f>
        <v>1512.4359999999999</v>
      </c>
      <c r="N79" s="69">
        <f>N84+N95</f>
        <v>0</v>
      </c>
      <c r="O79" s="74"/>
      <c r="P79" s="74"/>
      <c r="Q79" s="74"/>
      <c r="R79" s="74"/>
      <c r="S79" s="75"/>
      <c r="T79" s="89">
        <f t="shared" si="14"/>
        <v>1512.4359999999999</v>
      </c>
    </row>
    <row r="80" spans="1:25" ht="18" customHeight="1">
      <c r="A80" s="48"/>
      <c r="B80" s="27" t="s">
        <v>11</v>
      </c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9">
        <v>2411.9639999999999</v>
      </c>
      <c r="N80" s="71"/>
      <c r="O80" s="74"/>
      <c r="P80" s="74"/>
      <c r="Q80" s="74"/>
      <c r="R80" s="74"/>
      <c r="S80" s="75"/>
      <c r="T80" s="89">
        <f t="shared" si="14"/>
        <v>2411.9639999999999</v>
      </c>
    </row>
    <row r="81" spans="1:24" ht="19.5" customHeight="1">
      <c r="A81" s="48"/>
      <c r="B81" s="27" t="s">
        <v>12</v>
      </c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9">
        <v>4466.6000000000004</v>
      </c>
      <c r="N81" s="71"/>
      <c r="O81" s="74"/>
      <c r="P81" s="74"/>
      <c r="Q81" s="74"/>
      <c r="R81" s="74"/>
      <c r="S81" s="75"/>
      <c r="T81" s="89">
        <f t="shared" si="14"/>
        <v>4466.6000000000004</v>
      </c>
      <c r="X81" s="1" t="s">
        <v>21</v>
      </c>
    </row>
    <row r="82" spans="1:24" ht="47.25">
      <c r="A82" s="94" t="s">
        <v>56</v>
      </c>
      <c r="B82" s="101" t="s">
        <v>216</v>
      </c>
      <c r="C82" s="101"/>
      <c r="D82" s="101"/>
      <c r="E82" s="101"/>
      <c r="F82" s="101"/>
      <c r="G82" s="101"/>
      <c r="H82" s="97"/>
      <c r="I82" s="97"/>
      <c r="J82" s="97"/>
      <c r="K82" s="97"/>
      <c r="L82" s="97"/>
      <c r="M82" s="98">
        <f t="shared" ref="M82:N84" si="15">M88</f>
        <v>44666</v>
      </c>
      <c r="N82" s="102">
        <f>N83+N84</f>
        <v>0</v>
      </c>
      <c r="O82" s="98"/>
      <c r="P82" s="98"/>
      <c r="Q82" s="98"/>
      <c r="R82" s="98"/>
      <c r="S82" s="102"/>
      <c r="T82" s="103">
        <f t="shared" si="14"/>
        <v>44666</v>
      </c>
    </row>
    <row r="83" spans="1:24" ht="20.25" customHeight="1">
      <c r="A83" s="26"/>
      <c r="B83" s="27" t="s">
        <v>9</v>
      </c>
      <c r="C83" s="27"/>
      <c r="D83" s="27"/>
      <c r="E83" s="27"/>
      <c r="F83" s="27"/>
      <c r="G83" s="27"/>
      <c r="H83" s="67">
        <v>828</v>
      </c>
      <c r="I83" s="67" t="s">
        <v>24</v>
      </c>
      <c r="J83" s="67" t="s">
        <v>60</v>
      </c>
      <c r="K83" s="67">
        <v>500</v>
      </c>
      <c r="L83" s="27"/>
      <c r="M83" s="87">
        <f t="shared" si="15"/>
        <v>36275</v>
      </c>
      <c r="N83" s="88">
        <f t="shared" si="15"/>
        <v>0</v>
      </c>
      <c r="O83" s="87"/>
      <c r="P83" s="87"/>
      <c r="Q83" s="87"/>
      <c r="R83" s="87"/>
      <c r="S83" s="88"/>
      <c r="T83" s="89">
        <f t="shared" si="14"/>
        <v>36275</v>
      </c>
    </row>
    <row r="84" spans="1:24" ht="19.5" customHeight="1">
      <c r="A84" s="26"/>
      <c r="B84" s="27" t="s">
        <v>10</v>
      </c>
      <c r="C84" s="27"/>
      <c r="D84" s="27"/>
      <c r="E84" s="27"/>
      <c r="F84" s="27"/>
      <c r="G84" s="27"/>
      <c r="H84" s="67">
        <v>828</v>
      </c>
      <c r="I84" s="67" t="s">
        <v>24</v>
      </c>
      <c r="J84" s="67" t="s">
        <v>60</v>
      </c>
      <c r="K84" s="67">
        <v>500</v>
      </c>
      <c r="L84" s="27"/>
      <c r="M84" s="87">
        <f t="shared" si="15"/>
        <v>1512.4359999999999</v>
      </c>
      <c r="N84" s="88">
        <f t="shared" si="15"/>
        <v>0</v>
      </c>
      <c r="O84" s="87"/>
      <c r="P84" s="87"/>
      <c r="Q84" s="87"/>
      <c r="R84" s="87"/>
      <c r="S84" s="88"/>
      <c r="T84" s="89">
        <f t="shared" si="14"/>
        <v>1512.4359999999999</v>
      </c>
    </row>
    <row r="85" spans="1:24" ht="19.5" customHeight="1">
      <c r="A85" s="26"/>
      <c r="B85" s="27" t="s">
        <v>11</v>
      </c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9">
        <v>2411.9639999999999</v>
      </c>
      <c r="N85" s="85"/>
      <c r="O85" s="27"/>
      <c r="P85" s="27"/>
      <c r="Q85" s="27"/>
      <c r="R85" s="27"/>
      <c r="S85" s="85"/>
      <c r="T85" s="89">
        <f t="shared" si="14"/>
        <v>2411.9639999999999</v>
      </c>
    </row>
    <row r="86" spans="1:24" ht="19.5" customHeight="1">
      <c r="A86" s="26"/>
      <c r="B86" s="27" t="s">
        <v>12</v>
      </c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9">
        <v>4466.6000000000004</v>
      </c>
      <c r="N86" s="85"/>
      <c r="O86" s="27"/>
      <c r="P86" s="27"/>
      <c r="Q86" s="27"/>
      <c r="R86" s="27"/>
      <c r="S86" s="85"/>
      <c r="T86" s="89">
        <f t="shared" si="14"/>
        <v>4466.6000000000004</v>
      </c>
    </row>
    <row r="87" spans="1:24" ht="19.5" hidden="1" customHeight="1">
      <c r="A87" s="26"/>
      <c r="B87" s="27" t="s">
        <v>13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85"/>
      <c r="O87" s="27"/>
      <c r="P87" s="27"/>
      <c r="Q87" s="27"/>
      <c r="R87" s="27"/>
      <c r="S87" s="85"/>
      <c r="T87" s="89">
        <f t="shared" si="14"/>
        <v>0</v>
      </c>
    </row>
    <row r="88" spans="1:24" ht="37.5" customHeight="1">
      <c r="A88" s="58" t="s">
        <v>58</v>
      </c>
      <c r="B88" s="240" t="s">
        <v>191</v>
      </c>
      <c r="C88" s="59"/>
      <c r="D88" s="59"/>
      <c r="E88" s="59"/>
      <c r="F88" s="59"/>
      <c r="G88" s="59"/>
      <c r="H88" s="27"/>
      <c r="I88" s="27"/>
      <c r="J88" s="27"/>
      <c r="K88" s="27"/>
      <c r="L88" s="27"/>
      <c r="M88" s="87">
        <f>M89+M90+M91+M92</f>
        <v>44666</v>
      </c>
      <c r="N88" s="85"/>
      <c r="O88" s="27"/>
      <c r="P88" s="27"/>
      <c r="Q88" s="27"/>
      <c r="R88" s="27"/>
      <c r="S88" s="85"/>
      <c r="T88" s="89">
        <f t="shared" si="14"/>
        <v>44666</v>
      </c>
    </row>
    <row r="89" spans="1:24" ht="21.75" customHeight="1">
      <c r="A89" s="26"/>
      <c r="B89" s="27" t="s">
        <v>9</v>
      </c>
      <c r="C89" s="93"/>
      <c r="D89" s="67">
        <v>828</v>
      </c>
      <c r="E89" s="67" t="s">
        <v>24</v>
      </c>
      <c r="F89" s="67" t="s">
        <v>60</v>
      </c>
      <c r="G89" s="67">
        <v>400</v>
      </c>
      <c r="H89" s="67">
        <v>828</v>
      </c>
      <c r="I89" s="67" t="s">
        <v>24</v>
      </c>
      <c r="J89" s="67" t="s">
        <v>60</v>
      </c>
      <c r="K89" s="463">
        <v>500</v>
      </c>
      <c r="L89" s="67"/>
      <c r="M89" s="69">
        <v>36275</v>
      </c>
      <c r="N89" s="85"/>
      <c r="O89" s="27"/>
      <c r="P89" s="27"/>
      <c r="Q89" s="27"/>
      <c r="R89" s="27"/>
      <c r="S89" s="85"/>
      <c r="T89" s="89">
        <f t="shared" si="14"/>
        <v>36275</v>
      </c>
    </row>
    <row r="90" spans="1:24" ht="18" customHeight="1">
      <c r="A90" s="407"/>
      <c r="B90" s="27" t="s">
        <v>10</v>
      </c>
      <c r="C90" s="93"/>
      <c r="D90" s="67">
        <v>828</v>
      </c>
      <c r="E90" s="67" t="s">
        <v>24</v>
      </c>
      <c r="F90" s="67" t="s">
        <v>60</v>
      </c>
      <c r="G90" s="67">
        <v>400</v>
      </c>
      <c r="H90" s="67">
        <v>828</v>
      </c>
      <c r="I90" s="67" t="s">
        <v>24</v>
      </c>
      <c r="J90" s="67" t="s">
        <v>60</v>
      </c>
      <c r="K90" s="463">
        <v>500</v>
      </c>
      <c r="L90" s="67"/>
      <c r="M90" s="187">
        <v>1512.4359999999999</v>
      </c>
      <c r="N90" s="85"/>
      <c r="O90" s="27"/>
      <c r="P90" s="27"/>
      <c r="Q90" s="27"/>
      <c r="R90" s="27"/>
      <c r="S90" s="85"/>
      <c r="T90" s="89">
        <f t="shared" si="14"/>
        <v>1512.4359999999999</v>
      </c>
    </row>
    <row r="91" spans="1:24" ht="19.5" customHeight="1">
      <c r="A91" s="26"/>
      <c r="B91" s="27" t="s">
        <v>11</v>
      </c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9">
        <v>2411.9639999999999</v>
      </c>
      <c r="N91" s="85"/>
      <c r="O91" s="27"/>
      <c r="P91" s="27"/>
      <c r="Q91" s="27"/>
      <c r="R91" s="27"/>
      <c r="S91" s="85"/>
      <c r="T91" s="89">
        <f t="shared" si="14"/>
        <v>2411.9639999999999</v>
      </c>
    </row>
    <row r="92" spans="1:24" ht="21" customHeight="1">
      <c r="A92" s="26"/>
      <c r="B92" s="27" t="s">
        <v>12</v>
      </c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9">
        <v>4466.6000000000004</v>
      </c>
      <c r="N92" s="85"/>
      <c r="O92" s="27"/>
      <c r="P92" s="27"/>
      <c r="Q92" s="27"/>
      <c r="R92" s="27"/>
      <c r="S92" s="85"/>
      <c r="T92" s="89">
        <f t="shared" si="14"/>
        <v>4466.6000000000004</v>
      </c>
    </row>
    <row r="93" spans="1:24" ht="66" hidden="1" customHeight="1">
      <c r="A93" s="94" t="s">
        <v>63</v>
      </c>
      <c r="B93" s="101" t="s">
        <v>64</v>
      </c>
      <c r="C93" s="101"/>
      <c r="D93" s="101"/>
      <c r="E93" s="101"/>
      <c r="F93" s="101"/>
      <c r="G93" s="101"/>
      <c r="H93" s="97" t="s">
        <v>65</v>
      </c>
      <c r="I93" s="97"/>
      <c r="J93" s="97"/>
      <c r="K93" s="97"/>
      <c r="L93" s="98">
        <f>SUM(L97:L100)</f>
        <v>340861.19999999995</v>
      </c>
      <c r="M93" s="98">
        <f>M94+M95</f>
        <v>0</v>
      </c>
      <c r="N93" s="102"/>
      <c r="O93" s="98"/>
      <c r="P93" s="98"/>
      <c r="Q93" s="98"/>
      <c r="R93" s="98"/>
      <c r="S93" s="102"/>
      <c r="T93" s="103">
        <f t="shared" si="14"/>
        <v>0</v>
      </c>
    </row>
    <row r="94" spans="1:24" ht="22.5" hidden="1" customHeight="1">
      <c r="A94" s="36"/>
      <c r="B94" s="27" t="s">
        <v>9</v>
      </c>
      <c r="C94" s="27"/>
      <c r="D94" s="27"/>
      <c r="E94" s="27"/>
      <c r="F94" s="27"/>
      <c r="G94" s="27"/>
      <c r="H94" s="74"/>
      <c r="I94" s="74"/>
      <c r="J94" s="74"/>
      <c r="K94" s="74"/>
      <c r="L94" s="69">
        <f>L97+L100</f>
        <v>308501.09999999998</v>
      </c>
      <c r="M94" s="69">
        <f>M97+M100</f>
        <v>0</v>
      </c>
      <c r="N94" s="69"/>
      <c r="O94" s="74"/>
      <c r="P94" s="74"/>
      <c r="Q94" s="74"/>
      <c r="R94" s="74"/>
      <c r="S94" s="75"/>
      <c r="T94" s="76">
        <f t="shared" si="14"/>
        <v>0</v>
      </c>
    </row>
    <row r="95" spans="1:24" ht="20.25" hidden="1" customHeight="1">
      <c r="A95" s="36"/>
      <c r="B95" s="27" t="s">
        <v>10</v>
      </c>
      <c r="C95" s="27"/>
      <c r="D95" s="27"/>
      <c r="E95" s="27"/>
      <c r="F95" s="27"/>
      <c r="G95" s="27"/>
      <c r="H95" s="74"/>
      <c r="I95" s="74"/>
      <c r="J95" s="74"/>
      <c r="K95" s="74"/>
      <c r="L95" s="69">
        <f>L98</f>
        <v>32360.1</v>
      </c>
      <c r="M95" s="69">
        <f>M98</f>
        <v>0</v>
      </c>
      <c r="N95" s="69"/>
      <c r="O95" s="74"/>
      <c r="P95" s="74"/>
      <c r="Q95" s="74"/>
      <c r="R95" s="74"/>
      <c r="S95" s="75"/>
      <c r="T95" s="76">
        <f t="shared" si="14"/>
        <v>0</v>
      </c>
    </row>
    <row r="96" spans="1:24" ht="23.25" hidden="1" customHeight="1">
      <c r="A96" s="58" t="s">
        <v>66</v>
      </c>
      <c r="B96" s="105" t="s">
        <v>67</v>
      </c>
      <c r="C96" s="105"/>
      <c r="D96" s="105"/>
      <c r="E96" s="105"/>
      <c r="F96" s="105"/>
      <c r="G96" s="105"/>
      <c r="H96" s="74"/>
      <c r="I96" s="74"/>
      <c r="J96" s="74"/>
      <c r="K96" s="74"/>
      <c r="L96" s="74"/>
      <c r="M96" s="74"/>
      <c r="N96" s="75"/>
      <c r="O96" s="74"/>
      <c r="P96" s="74"/>
      <c r="Q96" s="74"/>
      <c r="R96" s="74"/>
      <c r="S96" s="75"/>
      <c r="T96" s="76">
        <f t="shared" si="14"/>
        <v>0</v>
      </c>
    </row>
    <row r="97" spans="1:21" ht="21.75" hidden="1" customHeight="1">
      <c r="A97" s="36"/>
      <c r="B97" s="27" t="s">
        <v>9</v>
      </c>
      <c r="C97" s="27"/>
      <c r="D97" s="104">
        <v>828</v>
      </c>
      <c r="E97" s="104" t="s">
        <v>24</v>
      </c>
      <c r="F97" s="67" t="s">
        <v>68</v>
      </c>
      <c r="G97" s="67">
        <v>200</v>
      </c>
      <c r="H97" s="104">
        <v>828</v>
      </c>
      <c r="I97" s="104" t="s">
        <v>24</v>
      </c>
      <c r="J97" s="67" t="s">
        <v>68</v>
      </c>
      <c r="K97" s="67">
        <v>200</v>
      </c>
      <c r="L97" s="69">
        <v>308501.09999999998</v>
      </c>
      <c r="M97" s="74"/>
      <c r="N97" s="75"/>
      <c r="O97" s="74"/>
      <c r="P97" s="74"/>
      <c r="Q97" s="74"/>
      <c r="R97" s="74"/>
      <c r="S97" s="75"/>
      <c r="T97" s="76">
        <f t="shared" si="14"/>
        <v>0</v>
      </c>
    </row>
    <row r="98" spans="1:21" ht="18" hidden="1" customHeight="1">
      <c r="A98" s="36"/>
      <c r="B98" s="27" t="s">
        <v>10</v>
      </c>
      <c r="C98" s="27"/>
      <c r="D98" s="104">
        <v>828</v>
      </c>
      <c r="E98" s="104" t="s">
        <v>24</v>
      </c>
      <c r="F98" s="67" t="s">
        <v>49</v>
      </c>
      <c r="G98" s="67">
        <v>200</v>
      </c>
      <c r="H98" s="104">
        <v>828</v>
      </c>
      <c r="I98" s="104" t="s">
        <v>24</v>
      </c>
      <c r="J98" s="67" t="s">
        <v>49</v>
      </c>
      <c r="K98" s="67">
        <v>200</v>
      </c>
      <c r="L98" s="69">
        <v>32360.1</v>
      </c>
      <c r="M98" s="74"/>
      <c r="N98" s="75"/>
      <c r="O98" s="74"/>
      <c r="P98" s="74"/>
      <c r="Q98" s="74"/>
      <c r="R98" s="74"/>
      <c r="S98" s="75"/>
      <c r="T98" s="76">
        <f t="shared" si="14"/>
        <v>0</v>
      </c>
    </row>
    <row r="99" spans="1:21" ht="21.75" hidden="1" customHeight="1">
      <c r="A99" s="58" t="s">
        <v>69</v>
      </c>
      <c r="B99" s="105" t="s">
        <v>70</v>
      </c>
      <c r="C99" s="105"/>
      <c r="D99" s="74"/>
      <c r="E99" s="74"/>
      <c r="F99" s="74"/>
      <c r="G99" s="67"/>
      <c r="H99" s="74"/>
      <c r="I99" s="74"/>
      <c r="J99" s="74"/>
      <c r="K99" s="67"/>
      <c r="L99" s="67"/>
      <c r="M99" s="74"/>
      <c r="N99" s="75"/>
      <c r="O99" s="74"/>
      <c r="P99" s="74"/>
      <c r="Q99" s="74"/>
      <c r="R99" s="74"/>
      <c r="S99" s="75"/>
      <c r="T99" s="76">
        <f t="shared" si="14"/>
        <v>0</v>
      </c>
    </row>
    <row r="100" spans="1:21" ht="28.5" hidden="1" customHeight="1">
      <c r="A100" s="36"/>
      <c r="B100" s="27" t="s">
        <v>9</v>
      </c>
      <c r="C100" s="27"/>
      <c r="D100" s="104">
        <v>828</v>
      </c>
      <c r="E100" s="104" t="s">
        <v>24</v>
      </c>
      <c r="F100" s="67" t="s">
        <v>68</v>
      </c>
      <c r="G100" s="67">
        <v>500</v>
      </c>
      <c r="H100" s="104">
        <v>828</v>
      </c>
      <c r="I100" s="104" t="s">
        <v>24</v>
      </c>
      <c r="J100" s="67" t="s">
        <v>68</v>
      </c>
      <c r="K100" s="67">
        <v>500</v>
      </c>
      <c r="L100" s="67"/>
      <c r="M100" s="74"/>
      <c r="N100" s="75"/>
      <c r="O100" s="74"/>
      <c r="P100" s="74"/>
      <c r="Q100" s="74"/>
      <c r="R100" s="74"/>
      <c r="S100" s="75"/>
      <c r="T100" s="76">
        <f t="shared" si="14"/>
        <v>0</v>
      </c>
    </row>
    <row r="101" spans="1:21" ht="22.5" hidden="1" customHeight="1">
      <c r="A101" s="36"/>
      <c r="B101" s="27" t="s">
        <v>10</v>
      </c>
      <c r="C101" s="27"/>
      <c r="D101" s="104"/>
      <c r="E101" s="104"/>
      <c r="F101" s="67"/>
      <c r="G101" s="67"/>
      <c r="H101" s="104"/>
      <c r="I101" s="104"/>
      <c r="J101" s="67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14"/>
        <v>0</v>
      </c>
    </row>
    <row r="102" spans="1:21" ht="22.5" customHeight="1">
      <c r="A102" s="106" t="s">
        <v>71</v>
      </c>
      <c r="B102" s="107" t="s">
        <v>72</v>
      </c>
      <c r="C102" s="108"/>
      <c r="D102" s="108"/>
      <c r="E102" s="108"/>
      <c r="F102" s="108"/>
      <c r="G102" s="108"/>
      <c r="H102" s="109"/>
      <c r="I102" s="109"/>
      <c r="J102" s="110"/>
      <c r="K102" s="110"/>
      <c r="L102" s="110"/>
      <c r="M102" s="111"/>
      <c r="N102" s="112"/>
      <c r="O102" s="111"/>
      <c r="P102" s="111"/>
      <c r="Q102" s="111"/>
      <c r="R102" s="111"/>
      <c r="S102" s="112"/>
      <c r="T102" s="113">
        <f t="shared" si="14"/>
        <v>0</v>
      </c>
    </row>
    <row r="103" spans="1:21" ht="24" customHeight="1">
      <c r="A103" s="36"/>
      <c r="B103" s="49" t="s">
        <v>73</v>
      </c>
      <c r="C103" s="27"/>
      <c r="D103" s="27"/>
      <c r="E103" s="27"/>
      <c r="F103" s="27"/>
      <c r="G103" s="27"/>
      <c r="H103" s="104"/>
      <c r="I103" s="104"/>
      <c r="J103" s="67"/>
      <c r="K103" s="67"/>
      <c r="L103" s="114" t="e">
        <f t="shared" ref="L103:S106" si="16">L107</f>
        <v>#REF!</v>
      </c>
      <c r="M103" s="114">
        <f t="shared" si="16"/>
        <v>760646.5</v>
      </c>
      <c r="N103" s="114">
        <f t="shared" si="16"/>
        <v>967100</v>
      </c>
      <c r="O103" s="114">
        <f t="shared" si="16"/>
        <v>1650087</v>
      </c>
      <c r="P103" s="114">
        <f t="shared" si="16"/>
        <v>3682317</v>
      </c>
      <c r="Q103" s="114">
        <f t="shared" si="16"/>
        <v>4994454</v>
      </c>
      <c r="R103" s="114">
        <f t="shared" si="16"/>
        <v>4480497</v>
      </c>
      <c r="S103" s="421">
        <f t="shared" si="16"/>
        <v>6727004</v>
      </c>
      <c r="T103" s="115">
        <f t="shared" si="14"/>
        <v>23262105.5</v>
      </c>
    </row>
    <row r="104" spans="1:21" ht="21.75" customHeight="1">
      <c r="A104" s="36"/>
      <c r="B104" s="27" t="s">
        <v>9</v>
      </c>
      <c r="C104" s="27"/>
      <c r="D104" s="27"/>
      <c r="E104" s="27"/>
      <c r="F104" s="27"/>
      <c r="G104" s="27"/>
      <c r="H104" s="104"/>
      <c r="I104" s="104"/>
      <c r="J104" s="67"/>
      <c r="K104" s="67"/>
      <c r="L104" s="116" t="e">
        <f t="shared" si="16"/>
        <v>#REF!</v>
      </c>
      <c r="M104" s="116">
        <f t="shared" si="16"/>
        <v>0</v>
      </c>
      <c r="N104" s="116">
        <f t="shared" si="16"/>
        <v>0</v>
      </c>
      <c r="O104" s="116">
        <f t="shared" si="16"/>
        <v>0</v>
      </c>
      <c r="P104" s="116">
        <f t="shared" si="16"/>
        <v>1067524</v>
      </c>
      <c r="Q104" s="116">
        <f t="shared" si="16"/>
        <v>2287340</v>
      </c>
      <c r="R104" s="116">
        <f t="shared" si="16"/>
        <v>1480000</v>
      </c>
      <c r="S104" s="422">
        <f t="shared" si="16"/>
        <v>1778445.7</v>
      </c>
      <c r="T104" s="117">
        <f t="shared" si="14"/>
        <v>6613309.7000000002</v>
      </c>
    </row>
    <row r="105" spans="1:21" ht="21" customHeight="1">
      <c r="A105" s="36"/>
      <c r="B105" s="27" t="s">
        <v>10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6" t="e">
        <f t="shared" si="16"/>
        <v>#REF!</v>
      </c>
      <c r="M105" s="334">
        <f t="shared" si="16"/>
        <v>751018.7</v>
      </c>
      <c r="N105" s="116">
        <f t="shared" si="16"/>
        <v>967100</v>
      </c>
      <c r="O105" s="116">
        <f t="shared" si="16"/>
        <v>1650087</v>
      </c>
      <c r="P105" s="116">
        <f t="shared" si="16"/>
        <v>2557346</v>
      </c>
      <c r="Q105" s="116">
        <f t="shared" si="16"/>
        <v>2649667</v>
      </c>
      <c r="R105" s="116">
        <f t="shared" si="16"/>
        <v>2943050</v>
      </c>
      <c r="S105" s="422">
        <f t="shared" si="16"/>
        <v>4891111.3</v>
      </c>
      <c r="T105" s="117">
        <f t="shared" si="14"/>
        <v>16409380</v>
      </c>
    </row>
    <row r="106" spans="1:21" ht="24.75" customHeight="1">
      <c r="A106" s="36"/>
      <c r="B106" s="27" t="s">
        <v>11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>
        <f t="shared" si="16"/>
        <v>18097</v>
      </c>
      <c r="M106" s="116">
        <f t="shared" si="16"/>
        <v>9627.7999999999993</v>
      </c>
      <c r="N106" s="116">
        <f t="shared" si="16"/>
        <v>0</v>
      </c>
      <c r="O106" s="116">
        <f t="shared" si="16"/>
        <v>0</v>
      </c>
      <c r="P106" s="116">
        <f t="shared" si="16"/>
        <v>57447</v>
      </c>
      <c r="Q106" s="116">
        <f t="shared" si="16"/>
        <v>57447</v>
      </c>
      <c r="R106" s="116">
        <f t="shared" si="16"/>
        <v>57447</v>
      </c>
      <c r="S106" s="422">
        <f t="shared" si="16"/>
        <v>57447</v>
      </c>
      <c r="T106" s="117">
        <f t="shared" si="14"/>
        <v>239415.8</v>
      </c>
    </row>
    <row r="107" spans="1:21" ht="51.75" customHeight="1">
      <c r="A107" s="106" t="s">
        <v>74</v>
      </c>
      <c r="B107" s="118" t="s">
        <v>75</v>
      </c>
      <c r="C107" s="118"/>
      <c r="D107" s="118"/>
      <c r="E107" s="118"/>
      <c r="F107" s="118"/>
      <c r="G107" s="118"/>
      <c r="H107" s="118"/>
      <c r="I107" s="118"/>
      <c r="J107" s="111"/>
      <c r="K107" s="111"/>
      <c r="L107" s="119" t="e">
        <f>L111+L116+L121+L127+L135</f>
        <v>#REF!</v>
      </c>
      <c r="M107" s="119">
        <f>M111+M114+M116+M133+M135</f>
        <v>760646.5</v>
      </c>
      <c r="N107" s="119">
        <f t="shared" ref="N107:S107" si="17">N111+N114+N116+N133+N135</f>
        <v>967100</v>
      </c>
      <c r="O107" s="119">
        <f t="shared" si="17"/>
        <v>1650087</v>
      </c>
      <c r="P107" s="119">
        <f t="shared" si="17"/>
        <v>3682317</v>
      </c>
      <c r="Q107" s="119">
        <f t="shared" si="17"/>
        <v>4994454</v>
      </c>
      <c r="R107" s="119">
        <f t="shared" si="17"/>
        <v>4480497</v>
      </c>
      <c r="S107" s="119">
        <f t="shared" si="17"/>
        <v>6727004</v>
      </c>
      <c r="T107" s="208">
        <f t="shared" si="14"/>
        <v>23262105.5</v>
      </c>
    </row>
    <row r="108" spans="1:21" ht="19.5" customHeight="1">
      <c r="A108" s="36"/>
      <c r="B108" s="27" t="s">
        <v>9</v>
      </c>
      <c r="C108" s="27"/>
      <c r="D108" s="27"/>
      <c r="E108" s="27"/>
      <c r="F108" s="27"/>
      <c r="G108" s="27"/>
      <c r="H108" s="27"/>
      <c r="I108" s="27"/>
      <c r="J108" s="27"/>
      <c r="K108" s="27"/>
      <c r="L108" s="87" t="e">
        <f>L112+#REF!+#REF!</f>
        <v>#REF!</v>
      </c>
      <c r="M108" s="87"/>
      <c r="N108" s="87"/>
      <c r="O108" s="87"/>
      <c r="P108" s="87">
        <f>P112</f>
        <v>1067524</v>
      </c>
      <c r="Q108" s="87">
        <f t="shared" ref="Q108:S108" si="18">Q112</f>
        <v>2287340</v>
      </c>
      <c r="R108" s="87">
        <f t="shared" si="18"/>
        <v>1480000</v>
      </c>
      <c r="S108" s="88">
        <f t="shared" si="18"/>
        <v>1778445.7</v>
      </c>
      <c r="T108" s="89">
        <f t="shared" si="14"/>
        <v>6613309.7000000002</v>
      </c>
    </row>
    <row r="109" spans="1:21" ht="18" customHeight="1">
      <c r="A109" s="36"/>
      <c r="B109" s="27" t="s">
        <v>10</v>
      </c>
      <c r="C109" s="27"/>
      <c r="D109" s="27"/>
      <c r="E109" s="27"/>
      <c r="F109" s="27"/>
      <c r="G109" s="27"/>
      <c r="H109" s="27"/>
      <c r="I109" s="27"/>
      <c r="J109" s="27"/>
      <c r="K109" s="27"/>
      <c r="L109" s="87" t="e">
        <f>L113+#REF!+L117+L123+L129+L137</f>
        <v>#REF!</v>
      </c>
      <c r="M109" s="334">
        <f>M113+M115+M117+M134+M135</f>
        <v>751018.7</v>
      </c>
      <c r="N109" s="285">
        <f t="shared" ref="N109:S109" si="19">N113+N115+N117+N134+N135</f>
        <v>967100</v>
      </c>
      <c r="O109" s="285">
        <f t="shared" si="19"/>
        <v>1650087</v>
      </c>
      <c r="P109" s="285">
        <f t="shared" si="19"/>
        <v>2557346</v>
      </c>
      <c r="Q109" s="285">
        <f t="shared" si="19"/>
        <v>2649667</v>
      </c>
      <c r="R109" s="285">
        <f t="shared" si="19"/>
        <v>2943050</v>
      </c>
      <c r="S109" s="285">
        <f t="shared" si="19"/>
        <v>4891111.3</v>
      </c>
      <c r="T109" s="89">
        <f>M109+N109+O109+P109+Q109+R109+S109</f>
        <v>16409380</v>
      </c>
    </row>
    <row r="110" spans="1:21" ht="17.25" customHeight="1">
      <c r="A110" s="36"/>
      <c r="B110" s="27" t="s">
        <v>11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>
        <f>L118+L124</f>
        <v>18097</v>
      </c>
      <c r="M110" s="299">
        <f>M118+M124</f>
        <v>9627.7999999999993</v>
      </c>
      <c r="N110" s="299">
        <f t="shared" ref="N110:S110" si="20">N118+N124</f>
        <v>0</v>
      </c>
      <c r="O110" s="87">
        <f t="shared" si="20"/>
        <v>0</v>
      </c>
      <c r="P110" s="87">
        <f t="shared" si="20"/>
        <v>57447</v>
      </c>
      <c r="Q110" s="87">
        <f t="shared" si="20"/>
        <v>57447</v>
      </c>
      <c r="R110" s="87">
        <f t="shared" si="20"/>
        <v>57447</v>
      </c>
      <c r="S110" s="88">
        <f t="shared" si="20"/>
        <v>57447</v>
      </c>
      <c r="T110" s="89">
        <f t="shared" si="14"/>
        <v>239415.8</v>
      </c>
    </row>
    <row r="111" spans="1:21" ht="21.75" customHeight="1">
      <c r="A111" s="58" t="s">
        <v>76</v>
      </c>
      <c r="B111" s="59" t="s">
        <v>217</v>
      </c>
      <c r="C111" s="120"/>
      <c r="D111" s="74"/>
      <c r="E111" s="74"/>
      <c r="F111" s="74"/>
      <c r="G111" s="74"/>
      <c r="H111" s="74"/>
      <c r="I111" s="74"/>
      <c r="J111" s="74"/>
      <c r="K111" s="74"/>
      <c r="L111" s="121">
        <f>L113</f>
        <v>177633.4</v>
      </c>
      <c r="M111" s="300">
        <f>180000+150000+21675.7-88600</f>
        <v>263075.7</v>
      </c>
      <c r="N111" s="300">
        <f>552708</f>
        <v>552708</v>
      </c>
      <c r="O111" s="300">
        <f>1321457+53630-85000</f>
        <v>1290087</v>
      </c>
      <c r="P111" s="300">
        <v>2399870</v>
      </c>
      <c r="Q111" s="121">
        <f>3712007-336007</f>
        <v>3376000</v>
      </c>
      <c r="R111" s="121">
        <v>3198050</v>
      </c>
      <c r="S111" s="124">
        <f>3844557+1600000</f>
        <v>5444557</v>
      </c>
      <c r="T111" s="451">
        <f t="shared" si="14"/>
        <v>16524347.699999999</v>
      </c>
      <c r="U111" s="1">
        <v>15752097</v>
      </c>
    </row>
    <row r="112" spans="1:21" ht="21" customHeight="1">
      <c r="A112" s="58"/>
      <c r="B112" s="27" t="s">
        <v>78</v>
      </c>
      <c r="C112" s="120"/>
      <c r="D112" s="123"/>
      <c r="E112" s="123"/>
      <c r="F112" s="123"/>
      <c r="G112" s="123"/>
      <c r="H112" s="123"/>
      <c r="I112" s="123"/>
      <c r="J112" s="123"/>
      <c r="K112" s="123"/>
      <c r="L112" s="121"/>
      <c r="M112" s="300"/>
      <c r="N112" s="301"/>
      <c r="O112" s="300"/>
      <c r="P112" s="226">
        <v>1067524</v>
      </c>
      <c r="Q112" s="69">
        <v>2287340</v>
      </c>
      <c r="R112" s="69">
        <v>1480000</v>
      </c>
      <c r="S112" s="71">
        <v>1778445.7</v>
      </c>
      <c r="T112" s="71">
        <f t="shared" si="14"/>
        <v>6613309.7000000002</v>
      </c>
    </row>
    <row r="113" spans="1:21" ht="20.25" customHeight="1">
      <c r="A113" s="36"/>
      <c r="B113" s="27" t="s">
        <v>10</v>
      </c>
      <c r="C113" s="93"/>
      <c r="D113" s="67">
        <v>828</v>
      </c>
      <c r="E113" s="67" t="s">
        <v>24</v>
      </c>
      <c r="F113" s="67" t="s">
        <v>79</v>
      </c>
      <c r="G113" s="67">
        <v>200</v>
      </c>
      <c r="H113" s="67">
        <v>828</v>
      </c>
      <c r="I113" s="67" t="s">
        <v>24</v>
      </c>
      <c r="J113" s="67" t="s">
        <v>46</v>
      </c>
      <c r="K113" s="67">
        <v>400</v>
      </c>
      <c r="L113" s="69">
        <f>72133.4+105500</f>
        <v>177633.4</v>
      </c>
      <c r="M113" s="226">
        <f t="shared" ref="M113:S113" si="21">M111-M112</f>
        <v>263075.7</v>
      </c>
      <c r="N113" s="226">
        <f t="shared" si="21"/>
        <v>552708</v>
      </c>
      <c r="O113" s="226">
        <f t="shared" si="21"/>
        <v>1290087</v>
      </c>
      <c r="P113" s="226">
        <f t="shared" si="21"/>
        <v>1332346</v>
      </c>
      <c r="Q113" s="69">
        <f t="shared" si="21"/>
        <v>1088660</v>
      </c>
      <c r="R113" s="69">
        <f t="shared" si="21"/>
        <v>1718050</v>
      </c>
      <c r="S113" s="71">
        <f t="shared" si="21"/>
        <v>3666111.3</v>
      </c>
      <c r="T113" s="291">
        <f t="shared" si="14"/>
        <v>9911038</v>
      </c>
      <c r="U113" s="20">
        <f>M113+M134+M137</f>
        <v>527106.69999999995</v>
      </c>
    </row>
    <row r="114" spans="1:21" ht="32.25" customHeight="1">
      <c r="A114" s="58" t="s">
        <v>80</v>
      </c>
      <c r="B114" s="59" t="s">
        <v>218</v>
      </c>
      <c r="C114" s="93"/>
      <c r="D114" s="67"/>
      <c r="E114" s="67"/>
      <c r="F114" s="67"/>
      <c r="G114" s="67"/>
      <c r="H114" s="67"/>
      <c r="I114" s="67"/>
      <c r="J114" s="67"/>
      <c r="K114" s="67"/>
      <c r="L114" s="69"/>
      <c r="M114" s="300">
        <f>M115</f>
        <v>88600</v>
      </c>
      <c r="N114" s="300">
        <f t="shared" ref="N114:S114" si="22">N115</f>
        <v>159392</v>
      </c>
      <c r="O114" s="300">
        <f t="shared" si="22"/>
        <v>85000</v>
      </c>
      <c r="P114" s="300">
        <f t="shared" si="22"/>
        <v>0</v>
      </c>
      <c r="Q114" s="300">
        <f t="shared" si="22"/>
        <v>336007</v>
      </c>
      <c r="R114" s="300">
        <f t="shared" si="22"/>
        <v>0</v>
      </c>
      <c r="S114" s="300">
        <f t="shared" si="22"/>
        <v>0</v>
      </c>
      <c r="T114" s="300">
        <f t="shared" si="14"/>
        <v>668999</v>
      </c>
      <c r="U114" s="20"/>
    </row>
    <row r="115" spans="1:21" ht="20.25" customHeight="1">
      <c r="A115" s="36"/>
      <c r="B115" s="27" t="s">
        <v>10</v>
      </c>
      <c r="C115" s="93"/>
      <c r="D115" s="67"/>
      <c r="E115" s="67"/>
      <c r="F115" s="67"/>
      <c r="G115" s="67"/>
      <c r="H115" s="67">
        <v>828</v>
      </c>
      <c r="I115" s="67" t="s">
        <v>24</v>
      </c>
      <c r="J115" s="67" t="s">
        <v>46</v>
      </c>
      <c r="K115" s="67">
        <v>400</v>
      </c>
      <c r="L115" s="69"/>
      <c r="M115" s="226">
        <v>88600</v>
      </c>
      <c r="N115" s="226">
        <v>159392</v>
      </c>
      <c r="O115" s="226">
        <v>85000</v>
      </c>
      <c r="P115" s="226"/>
      <c r="Q115" s="69">
        <v>336007</v>
      </c>
      <c r="R115" s="69"/>
      <c r="S115" s="71"/>
      <c r="T115" s="291">
        <f t="shared" si="14"/>
        <v>668999</v>
      </c>
      <c r="U115" s="20"/>
    </row>
    <row r="116" spans="1:21" ht="34.5" customHeight="1">
      <c r="A116" s="58" t="s">
        <v>89</v>
      </c>
      <c r="B116" s="59" t="s">
        <v>219</v>
      </c>
      <c r="C116" s="120"/>
      <c r="D116" s="67"/>
      <c r="E116" s="67"/>
      <c r="F116" s="104"/>
      <c r="G116" s="104"/>
      <c r="H116" s="67"/>
      <c r="I116" s="67"/>
      <c r="J116" s="67"/>
      <c r="K116" s="104"/>
      <c r="L116" s="121" t="e">
        <f>#REF!+#REF!+#REF!+L117+L118</f>
        <v>#REF!</v>
      </c>
      <c r="M116" s="300">
        <f>M117+M118</f>
        <v>137539.79999999999</v>
      </c>
      <c r="N116" s="300">
        <f t="shared" ref="N116:S116" si="23">N117+N118</f>
        <v>0</v>
      </c>
      <c r="O116" s="300">
        <f t="shared" si="23"/>
        <v>0</v>
      </c>
      <c r="P116" s="300">
        <f t="shared" si="23"/>
        <v>957447</v>
      </c>
      <c r="Q116" s="121">
        <f t="shared" si="23"/>
        <v>957447</v>
      </c>
      <c r="R116" s="121">
        <f t="shared" si="23"/>
        <v>957447</v>
      </c>
      <c r="S116" s="124">
        <f t="shared" si="23"/>
        <v>957447</v>
      </c>
      <c r="T116" s="451">
        <f t="shared" si="14"/>
        <v>3967327.8</v>
      </c>
    </row>
    <row r="117" spans="1:21" ht="18" customHeight="1">
      <c r="A117" s="36"/>
      <c r="B117" s="27" t="s">
        <v>10</v>
      </c>
      <c r="C117" s="134"/>
      <c r="D117" s="67">
        <v>828</v>
      </c>
      <c r="E117" s="67" t="s">
        <v>24</v>
      </c>
      <c r="F117" s="67" t="s">
        <v>88</v>
      </c>
      <c r="G117" s="104">
        <v>500</v>
      </c>
      <c r="H117" s="67">
        <v>828</v>
      </c>
      <c r="I117" s="67" t="s">
        <v>24</v>
      </c>
      <c r="J117" s="67" t="s">
        <v>88</v>
      </c>
      <c r="K117" s="464">
        <v>500</v>
      </c>
      <c r="L117" s="69">
        <f>8570.2+837.4+34.9</f>
        <v>9442.5</v>
      </c>
      <c r="M117" s="226">
        <v>127912</v>
      </c>
      <c r="N117" s="390"/>
      <c r="O117" s="226"/>
      <c r="P117" s="226">
        <v>900000</v>
      </c>
      <c r="Q117" s="69">
        <v>900000</v>
      </c>
      <c r="R117" s="69">
        <v>900000</v>
      </c>
      <c r="S117" s="71">
        <v>900000</v>
      </c>
      <c r="T117" s="291">
        <f t="shared" si="14"/>
        <v>3727912</v>
      </c>
    </row>
    <row r="118" spans="1:21" ht="20.25" customHeight="1">
      <c r="A118" s="36"/>
      <c r="B118" s="27" t="s">
        <v>11</v>
      </c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26">
        <v>9627.7999999999993</v>
      </c>
      <c r="N118" s="296"/>
      <c r="O118" s="281"/>
      <c r="P118" s="226">
        <v>57447</v>
      </c>
      <c r="Q118" s="69">
        <v>57447</v>
      </c>
      <c r="R118" s="69">
        <v>57447</v>
      </c>
      <c r="S118" s="71">
        <v>57447</v>
      </c>
      <c r="T118" s="291">
        <f t="shared" si="14"/>
        <v>239415.8</v>
      </c>
    </row>
    <row r="119" spans="1:21" ht="15.75" hidden="1" customHeight="1">
      <c r="A119" s="36"/>
      <c r="B119" s="27" t="s">
        <v>12</v>
      </c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81"/>
      <c r="N119" s="296"/>
      <c r="O119" s="281"/>
      <c r="P119" s="281"/>
      <c r="Q119" s="27"/>
      <c r="R119" s="27"/>
      <c r="S119" s="85"/>
      <c r="T119" s="297">
        <f t="shared" si="14"/>
        <v>0</v>
      </c>
    </row>
    <row r="120" spans="1:21" ht="14.25" hidden="1" customHeight="1">
      <c r="A120" s="36"/>
      <c r="B120" s="27" t="s">
        <v>13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81"/>
      <c r="N120" s="296"/>
      <c r="O120" s="281"/>
      <c r="P120" s="281"/>
      <c r="Q120" s="27"/>
      <c r="R120" s="27"/>
      <c r="S120" s="85"/>
      <c r="T120" s="297">
        <f t="shared" si="14"/>
        <v>0</v>
      </c>
    </row>
    <row r="121" spans="1:21" ht="36" hidden="1" customHeight="1">
      <c r="A121" s="58"/>
      <c r="B121" s="59" t="s">
        <v>90</v>
      </c>
      <c r="C121" s="120"/>
      <c r="D121" s="67"/>
      <c r="E121" s="67"/>
      <c r="F121" s="67"/>
      <c r="G121" s="104"/>
      <c r="H121" s="67"/>
      <c r="I121" s="67"/>
      <c r="J121" s="67"/>
      <c r="K121" s="104"/>
      <c r="L121" s="137">
        <f>SUM(L123:L124)</f>
        <v>322939</v>
      </c>
      <c r="M121" s="391">
        <f>SUM(M123:M124)</f>
        <v>0</v>
      </c>
      <c r="N121" s="390">
        <f>SUM(N123:N124)</f>
        <v>0</v>
      </c>
      <c r="O121" s="391"/>
      <c r="P121" s="391"/>
      <c r="Q121" s="135"/>
      <c r="R121" s="135"/>
      <c r="S121" s="136"/>
      <c r="T121" s="452">
        <f t="shared" si="14"/>
        <v>0</v>
      </c>
    </row>
    <row r="122" spans="1:21" hidden="1">
      <c r="A122" s="36"/>
      <c r="B122" s="27" t="s">
        <v>9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85"/>
      <c r="O122" s="27"/>
      <c r="P122" s="27"/>
      <c r="Q122" s="27"/>
      <c r="R122" s="27"/>
      <c r="S122" s="85"/>
      <c r="T122" s="86">
        <f t="shared" si="14"/>
        <v>0</v>
      </c>
    </row>
    <row r="123" spans="1:21" ht="21" hidden="1" customHeight="1">
      <c r="A123" s="36"/>
      <c r="B123" s="27" t="s">
        <v>10</v>
      </c>
      <c r="C123" s="27"/>
      <c r="D123" s="67">
        <v>828</v>
      </c>
      <c r="E123" s="67" t="s">
        <v>24</v>
      </c>
      <c r="F123" s="67" t="s">
        <v>88</v>
      </c>
      <c r="G123" s="104">
        <v>500</v>
      </c>
      <c r="H123" s="67">
        <v>828</v>
      </c>
      <c r="I123" s="67" t="s">
        <v>24</v>
      </c>
      <c r="J123" s="67" t="s">
        <v>88</v>
      </c>
      <c r="K123" s="104">
        <v>500</v>
      </c>
      <c r="L123" s="69">
        <v>304842</v>
      </c>
      <c r="M123" s="27"/>
      <c r="N123" s="85"/>
      <c r="O123" s="27"/>
      <c r="P123" s="27"/>
      <c r="Q123" s="27"/>
      <c r="R123" s="27"/>
      <c r="S123" s="85"/>
      <c r="T123" s="86">
        <f t="shared" si="14"/>
        <v>0</v>
      </c>
    </row>
    <row r="124" spans="1:21" ht="20.25" hidden="1" customHeight="1">
      <c r="A124" s="36"/>
      <c r="B124" s="27" t="s">
        <v>11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69">
        <v>18097</v>
      </c>
      <c r="M124" s="27"/>
      <c r="N124" s="27"/>
      <c r="O124" s="27"/>
      <c r="P124" s="27"/>
      <c r="Q124" s="27"/>
      <c r="R124" s="27"/>
      <c r="S124" s="85"/>
      <c r="T124" s="86">
        <f t="shared" si="14"/>
        <v>0</v>
      </c>
    </row>
    <row r="125" spans="1:21" ht="15.75" hidden="1" customHeight="1">
      <c r="A125" s="36"/>
      <c r="B125" s="27" t="s">
        <v>12</v>
      </c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85"/>
      <c r="O125" s="27"/>
      <c r="P125" s="27"/>
      <c r="Q125" s="27"/>
      <c r="R125" s="27"/>
      <c r="S125" s="85"/>
      <c r="T125" s="86">
        <f t="shared" si="14"/>
        <v>0</v>
      </c>
    </row>
    <row r="126" spans="1:21" ht="15.75" hidden="1" customHeight="1">
      <c r="A126" s="36"/>
      <c r="B126" s="27" t="s">
        <v>13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85"/>
      <c r="O126" s="27"/>
      <c r="P126" s="27"/>
      <c r="Q126" s="27"/>
      <c r="R126" s="27"/>
      <c r="S126" s="85"/>
      <c r="T126" s="86">
        <f t="shared" si="14"/>
        <v>0</v>
      </c>
    </row>
    <row r="127" spans="1:21" ht="32.25" hidden="1" customHeight="1">
      <c r="A127" s="58"/>
      <c r="B127" s="59" t="s">
        <v>92</v>
      </c>
      <c r="C127" s="120"/>
      <c r="D127" s="67"/>
      <c r="E127" s="67"/>
      <c r="F127" s="67"/>
      <c r="G127" s="104"/>
      <c r="H127" s="67"/>
      <c r="I127" s="67"/>
      <c r="J127" s="67"/>
      <c r="K127" s="104"/>
      <c r="L127" s="135">
        <f>SUM(L129:L130)</f>
        <v>0</v>
      </c>
      <c r="M127" s="135">
        <f>SUM(M129:M130)</f>
        <v>0</v>
      </c>
      <c r="N127" s="136">
        <f>SUM(N129:N130)</f>
        <v>0</v>
      </c>
      <c r="O127" s="135"/>
      <c r="P127" s="135"/>
      <c r="Q127" s="135"/>
      <c r="R127" s="135"/>
      <c r="S127" s="136"/>
      <c r="T127" s="138">
        <f t="shared" si="14"/>
        <v>0</v>
      </c>
    </row>
    <row r="128" spans="1:21" hidden="1">
      <c r="A128" s="36"/>
      <c r="B128" s="74" t="s">
        <v>9</v>
      </c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5"/>
      <c r="O128" s="74"/>
      <c r="P128" s="74"/>
      <c r="Q128" s="74"/>
      <c r="R128" s="74"/>
      <c r="S128" s="75"/>
      <c r="T128" s="76">
        <f t="shared" si="14"/>
        <v>0</v>
      </c>
    </row>
    <row r="129" spans="1:22" ht="18" hidden="1" customHeight="1">
      <c r="A129" s="36"/>
      <c r="B129" s="27" t="s">
        <v>10</v>
      </c>
      <c r="C129" s="27"/>
      <c r="D129" s="67">
        <v>828</v>
      </c>
      <c r="E129" s="67" t="s">
        <v>24</v>
      </c>
      <c r="F129" s="67" t="s">
        <v>88</v>
      </c>
      <c r="G129" s="104">
        <v>500</v>
      </c>
      <c r="H129" s="67">
        <v>828</v>
      </c>
      <c r="I129" s="67" t="s">
        <v>24</v>
      </c>
      <c r="J129" s="67" t="s">
        <v>88</v>
      </c>
      <c r="K129" s="104">
        <v>500</v>
      </c>
      <c r="L129" s="27"/>
      <c r="M129" s="27"/>
      <c r="N129" s="85"/>
      <c r="O129" s="27"/>
      <c r="P129" s="27"/>
      <c r="Q129" s="27"/>
      <c r="R129" s="27"/>
      <c r="S129" s="85"/>
      <c r="T129" s="86">
        <f t="shared" si="14"/>
        <v>0</v>
      </c>
    </row>
    <row r="130" spans="1:22" ht="22.5" hidden="1" customHeight="1">
      <c r="A130" s="36"/>
      <c r="B130" s="27" t="s">
        <v>11</v>
      </c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85"/>
      <c r="O130" s="27"/>
      <c r="P130" s="27"/>
      <c r="Q130" s="27"/>
      <c r="R130" s="27"/>
      <c r="S130" s="85"/>
      <c r="T130" s="86">
        <f t="shared" si="14"/>
        <v>0</v>
      </c>
    </row>
    <row r="131" spans="1:22" ht="15.75" hidden="1" customHeight="1">
      <c r="A131" s="36"/>
      <c r="B131" s="27" t="s">
        <v>12</v>
      </c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85"/>
      <c r="O131" s="27"/>
      <c r="P131" s="27"/>
      <c r="Q131" s="27"/>
      <c r="R131" s="27"/>
      <c r="S131" s="85"/>
      <c r="T131" s="86">
        <f t="shared" si="14"/>
        <v>0</v>
      </c>
    </row>
    <row r="132" spans="1:22" ht="15.75" hidden="1" customHeight="1">
      <c r="A132" s="36"/>
      <c r="B132" s="27" t="s">
        <v>13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14"/>
        <v>0</v>
      </c>
    </row>
    <row r="133" spans="1:22" ht="21" customHeight="1">
      <c r="A133" s="58" t="s">
        <v>91</v>
      </c>
      <c r="B133" s="59" t="s">
        <v>168</v>
      </c>
      <c r="C133" s="27"/>
      <c r="D133" s="67">
        <v>828</v>
      </c>
      <c r="E133" s="67" t="s">
        <v>24</v>
      </c>
      <c r="F133" s="67" t="s">
        <v>46</v>
      </c>
      <c r="G133" s="67">
        <v>400</v>
      </c>
      <c r="H133" s="27"/>
      <c r="I133" s="27"/>
      <c r="J133" s="27"/>
      <c r="K133" s="27"/>
      <c r="L133" s="27"/>
      <c r="M133" s="300">
        <f>SUM(M134)</f>
        <v>146199</v>
      </c>
      <c r="N133" s="300">
        <f t="shared" ref="N133:S133" si="24">SUM(N134)</f>
        <v>180000</v>
      </c>
      <c r="O133" s="300">
        <f t="shared" si="24"/>
        <v>200000</v>
      </c>
      <c r="P133" s="300">
        <f t="shared" si="24"/>
        <v>250000</v>
      </c>
      <c r="Q133" s="121">
        <f t="shared" si="24"/>
        <v>250000</v>
      </c>
      <c r="R133" s="121">
        <f t="shared" si="24"/>
        <v>250000</v>
      </c>
      <c r="S133" s="124">
        <f t="shared" si="24"/>
        <v>250000</v>
      </c>
      <c r="T133" s="451">
        <f t="shared" si="14"/>
        <v>1526199</v>
      </c>
    </row>
    <row r="134" spans="1:22" ht="16.5" customHeight="1">
      <c r="A134" s="36"/>
      <c r="B134" s="27" t="s">
        <v>10</v>
      </c>
      <c r="C134" s="27"/>
      <c r="D134" s="27"/>
      <c r="E134" s="27"/>
      <c r="F134" s="27"/>
      <c r="G134" s="27"/>
      <c r="H134" s="104">
        <v>828</v>
      </c>
      <c r="I134" s="104" t="s">
        <v>24</v>
      </c>
      <c r="J134" s="104" t="s">
        <v>46</v>
      </c>
      <c r="K134" s="104">
        <v>400</v>
      </c>
      <c r="L134" s="27"/>
      <c r="M134" s="226">
        <f>123699+22500</f>
        <v>146199</v>
      </c>
      <c r="N134" s="226">
        <v>180000</v>
      </c>
      <c r="O134" s="226">
        <v>200000</v>
      </c>
      <c r="P134" s="226">
        <v>250000</v>
      </c>
      <c r="Q134" s="69">
        <v>250000</v>
      </c>
      <c r="R134" s="69">
        <v>250000</v>
      </c>
      <c r="S134" s="71">
        <v>250000</v>
      </c>
      <c r="T134" s="291">
        <f t="shared" si="14"/>
        <v>1526199</v>
      </c>
    </row>
    <row r="135" spans="1:22" ht="19.5" customHeight="1">
      <c r="A135" s="58" t="s">
        <v>93</v>
      </c>
      <c r="B135" s="59" t="s">
        <v>53</v>
      </c>
      <c r="C135" s="59"/>
      <c r="D135" s="59"/>
      <c r="E135" s="59"/>
      <c r="F135" s="59"/>
      <c r="G135" s="59"/>
      <c r="H135" s="27"/>
      <c r="I135" s="27"/>
      <c r="J135" s="27"/>
      <c r="K135" s="27"/>
      <c r="L135" s="137">
        <f>L137</f>
        <v>115741.29999999999</v>
      </c>
      <c r="M135" s="289">
        <f>M136+M137+M138</f>
        <v>125232</v>
      </c>
      <c r="N135" s="289">
        <f t="shared" ref="N135:S135" si="25">N137</f>
        <v>75000</v>
      </c>
      <c r="O135" s="289">
        <f t="shared" si="25"/>
        <v>75000</v>
      </c>
      <c r="P135" s="289">
        <f t="shared" si="25"/>
        <v>75000</v>
      </c>
      <c r="Q135" s="137">
        <f t="shared" si="25"/>
        <v>75000</v>
      </c>
      <c r="R135" s="137">
        <f t="shared" si="25"/>
        <v>75000</v>
      </c>
      <c r="S135" s="423">
        <f t="shared" si="25"/>
        <v>75000</v>
      </c>
      <c r="T135" s="290">
        <f t="shared" si="14"/>
        <v>575232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241" t="s">
        <v>46</v>
      </c>
      <c r="K136" s="104">
        <v>200</v>
      </c>
      <c r="L136" s="27"/>
      <c r="M136" s="285">
        <v>2000</v>
      </c>
      <c r="N136" s="296"/>
      <c r="O136" s="296"/>
      <c r="P136" s="296"/>
      <c r="Q136" s="85"/>
      <c r="R136" s="85"/>
      <c r="S136" s="85"/>
      <c r="T136" s="445">
        <f t="shared" ref="T136:T199" si="26">M136+N136+O136+P136+Q136+R136+S136</f>
        <v>2000</v>
      </c>
    </row>
    <row r="137" spans="1:22" ht="16.5" customHeight="1">
      <c r="A137" s="36"/>
      <c r="B137" s="27" t="s">
        <v>10</v>
      </c>
      <c r="C137" s="27"/>
      <c r="D137" s="67">
        <v>828</v>
      </c>
      <c r="E137" s="67" t="s">
        <v>24</v>
      </c>
      <c r="F137" s="67" t="s">
        <v>79</v>
      </c>
      <c r="G137" s="27"/>
      <c r="H137" s="104">
        <v>828</v>
      </c>
      <c r="I137" s="104" t="s">
        <v>24</v>
      </c>
      <c r="J137" s="241" t="s">
        <v>46</v>
      </c>
      <c r="K137" s="104">
        <v>400</v>
      </c>
      <c r="L137" s="69">
        <f>12563.4+103177.9</f>
        <v>115741.29999999999</v>
      </c>
      <c r="M137" s="226">
        <f>94334+19000+11899-1-M138-M136</f>
        <v>117832</v>
      </c>
      <c r="N137" s="285">
        <v>75000</v>
      </c>
      <c r="O137" s="285">
        <v>75000</v>
      </c>
      <c r="P137" s="285">
        <v>75000</v>
      </c>
      <c r="Q137" s="29">
        <v>75000</v>
      </c>
      <c r="R137" s="29">
        <v>75000</v>
      </c>
      <c r="S137" s="32">
        <v>75000</v>
      </c>
      <c r="T137" s="445">
        <f t="shared" si="26"/>
        <v>567832</v>
      </c>
      <c r="V137" s="1" t="s">
        <v>170</v>
      </c>
    </row>
    <row r="138" spans="1:22" ht="19.5" customHeight="1">
      <c r="A138" s="36"/>
      <c r="B138" s="27" t="s">
        <v>10</v>
      </c>
      <c r="C138" s="123"/>
      <c r="D138" s="123"/>
      <c r="E138" s="123"/>
      <c r="F138" s="123"/>
      <c r="G138" s="123"/>
      <c r="H138" s="104">
        <v>828</v>
      </c>
      <c r="I138" s="104" t="s">
        <v>24</v>
      </c>
      <c r="J138" s="241" t="s">
        <v>46</v>
      </c>
      <c r="K138" s="67">
        <v>800</v>
      </c>
      <c r="L138" s="67"/>
      <c r="M138" s="226">
        <v>5400</v>
      </c>
      <c r="N138" s="293"/>
      <c r="O138" s="288"/>
      <c r="P138" s="288"/>
      <c r="Q138" s="74"/>
      <c r="R138" s="74"/>
      <c r="S138" s="75"/>
      <c r="T138" s="445">
        <f t="shared" si="26"/>
        <v>5400</v>
      </c>
    </row>
    <row r="139" spans="1:22" ht="22.5" customHeight="1">
      <c r="A139" s="140" t="s">
        <v>94</v>
      </c>
      <c r="B139" s="141" t="s">
        <v>95</v>
      </c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3"/>
      <c r="O139" s="142"/>
      <c r="P139" s="142"/>
      <c r="Q139" s="142"/>
      <c r="R139" s="142"/>
      <c r="S139" s="143"/>
      <c r="T139" s="144"/>
    </row>
    <row r="140" spans="1:22" ht="23.25" customHeight="1">
      <c r="A140" s="36"/>
      <c r="B140" s="145" t="s">
        <v>96</v>
      </c>
      <c r="C140" s="74"/>
      <c r="D140" s="74"/>
      <c r="E140" s="74"/>
      <c r="F140" s="74"/>
      <c r="G140" s="74"/>
      <c r="H140" s="74"/>
      <c r="I140" s="74"/>
      <c r="J140" s="74"/>
      <c r="K140" s="74"/>
      <c r="L140" s="146" t="e">
        <f t="shared" ref="L140:S140" si="27">L144+L175+L204</f>
        <v>#REF!</v>
      </c>
      <c r="M140" s="146">
        <f t="shared" si="27"/>
        <v>8409203.9000000004</v>
      </c>
      <c r="N140" s="146">
        <f t="shared" si="27"/>
        <v>10776624</v>
      </c>
      <c r="O140" s="146">
        <f t="shared" si="27"/>
        <v>9317977.4000000004</v>
      </c>
      <c r="P140" s="146">
        <f t="shared" si="27"/>
        <v>11453867.192000002</v>
      </c>
      <c r="Q140" s="146">
        <f t="shared" si="27"/>
        <v>11963559.567680001</v>
      </c>
      <c r="R140" s="146">
        <f t="shared" si="27"/>
        <v>12273639.638387201</v>
      </c>
      <c r="S140" s="424">
        <f t="shared" si="27"/>
        <v>12584122.91192269</v>
      </c>
      <c r="T140" s="147">
        <f t="shared" si="26"/>
        <v>76778994.609989896</v>
      </c>
    </row>
    <row r="141" spans="1:22" ht="21.75" hidden="1" customHeight="1">
      <c r="A141" s="36"/>
      <c r="B141" s="27" t="s">
        <v>9</v>
      </c>
      <c r="C141" s="74"/>
      <c r="D141" s="74"/>
      <c r="E141" s="74"/>
      <c r="F141" s="74"/>
      <c r="G141" s="74"/>
      <c r="H141" s="74"/>
      <c r="I141" s="74"/>
      <c r="J141" s="74"/>
      <c r="K141" s="74"/>
      <c r="L141" s="87"/>
      <c r="M141" s="87"/>
      <c r="N141" s="87"/>
      <c r="O141" s="87"/>
      <c r="P141" s="87"/>
      <c r="Q141" s="87"/>
      <c r="R141" s="87"/>
      <c r="S141" s="88"/>
      <c r="T141" s="89">
        <f t="shared" si="26"/>
        <v>0</v>
      </c>
    </row>
    <row r="142" spans="1:22" ht="20.25" customHeight="1">
      <c r="A142" s="36"/>
      <c r="B142" s="27" t="s">
        <v>10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87" t="e">
        <f t="shared" ref="L142:S142" si="28">L146+L176+L205</f>
        <v>#REF!</v>
      </c>
      <c r="M142" s="87">
        <f t="shared" si="28"/>
        <v>8324752.4000000004</v>
      </c>
      <c r="N142" s="87">
        <f t="shared" si="28"/>
        <v>10775335.800000001</v>
      </c>
      <c r="O142" s="87">
        <f t="shared" si="28"/>
        <v>9316689.2000000011</v>
      </c>
      <c r="P142" s="87">
        <f t="shared" si="28"/>
        <v>11452578.991999999</v>
      </c>
      <c r="Q142" s="87">
        <f t="shared" si="28"/>
        <v>11962271.36768</v>
      </c>
      <c r="R142" s="87">
        <f t="shared" si="28"/>
        <v>12272351.4383872</v>
      </c>
      <c r="S142" s="88">
        <f t="shared" si="28"/>
        <v>12582834.711922688</v>
      </c>
      <c r="T142" s="89">
        <f t="shared" si="26"/>
        <v>76686813.909989893</v>
      </c>
    </row>
    <row r="143" spans="1:22" ht="20.25" customHeight="1">
      <c r="A143" s="36"/>
      <c r="B143" s="27" t="s">
        <v>11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>
        <f t="shared" ref="L143:S143" si="29">L147+L177</f>
        <v>108855.82199999997</v>
      </c>
      <c r="M143" s="87">
        <f t="shared" si="29"/>
        <v>84451.5</v>
      </c>
      <c r="N143" s="87">
        <f t="shared" si="29"/>
        <v>1288.2</v>
      </c>
      <c r="O143" s="87">
        <f t="shared" si="29"/>
        <v>1288.2</v>
      </c>
      <c r="P143" s="87">
        <f t="shared" si="29"/>
        <v>1288.2</v>
      </c>
      <c r="Q143" s="87">
        <f t="shared" si="29"/>
        <v>1288.2</v>
      </c>
      <c r="R143" s="87">
        <f t="shared" si="29"/>
        <v>1288.2</v>
      </c>
      <c r="S143" s="88">
        <f t="shared" si="29"/>
        <v>1288.2</v>
      </c>
      <c r="T143" s="89">
        <f t="shared" si="26"/>
        <v>92180.699999999983</v>
      </c>
    </row>
    <row r="144" spans="1:22" ht="48.75" customHeight="1">
      <c r="A144" s="140" t="s">
        <v>97</v>
      </c>
      <c r="B144" s="148" t="s">
        <v>171</v>
      </c>
      <c r="C144" s="148"/>
      <c r="D144" s="148"/>
      <c r="E144" s="148"/>
      <c r="F144" s="148"/>
      <c r="G144" s="148"/>
      <c r="H144" s="142"/>
      <c r="I144" s="142"/>
      <c r="J144" s="142"/>
      <c r="K144" s="142"/>
      <c r="L144" s="149">
        <f t="shared" ref="L144" si="30">L150+L156+L158+L159+L161+L163+L164+L166+L168+L170+L172</f>
        <v>7078197.5219999989</v>
      </c>
      <c r="M144" s="149">
        <f>M150+M156+M158+M159+M161+M163+M164+M166+M168+M172+M173+M174</f>
        <v>6485618.5999999996</v>
      </c>
      <c r="N144" s="149">
        <f t="shared" ref="N144:S144" si="31">N150+N156+N158+N159+N161+N163+N164+N166+N168+N172+N173+N174</f>
        <v>9203000.5999999996</v>
      </c>
      <c r="O144" s="149">
        <f t="shared" si="31"/>
        <v>7736756</v>
      </c>
      <c r="P144" s="149">
        <f t="shared" si="31"/>
        <v>9828389</v>
      </c>
      <c r="Q144" s="149">
        <f t="shared" si="31"/>
        <v>10328389</v>
      </c>
      <c r="R144" s="149">
        <f t="shared" si="31"/>
        <v>10628389</v>
      </c>
      <c r="S144" s="149">
        <f t="shared" si="31"/>
        <v>10928389</v>
      </c>
      <c r="T144" s="150">
        <f t="shared" si="26"/>
        <v>65138931.200000003</v>
      </c>
      <c r="U144" s="20">
        <f>SUM(M144:S144)</f>
        <v>65138931.200000003</v>
      </c>
    </row>
    <row r="145" spans="1:23" ht="18" hidden="1" customHeight="1">
      <c r="A145" s="36"/>
      <c r="B145" s="74" t="s">
        <v>9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5"/>
      <c r="O145" s="75"/>
      <c r="P145" s="75"/>
      <c r="Q145" s="75"/>
      <c r="R145" s="75"/>
      <c r="S145" s="75"/>
      <c r="T145" s="76">
        <f t="shared" si="26"/>
        <v>0</v>
      </c>
    </row>
    <row r="146" spans="1:23" ht="22.5" customHeight="1">
      <c r="A146" s="36"/>
      <c r="B146" s="27" t="s">
        <v>10</v>
      </c>
      <c r="C146" s="27"/>
      <c r="D146" s="27"/>
      <c r="E146" s="27"/>
      <c r="F146" s="27"/>
      <c r="G146" s="27"/>
      <c r="H146" s="27"/>
      <c r="I146" s="27"/>
      <c r="J146" s="27"/>
      <c r="K146" s="27"/>
      <c r="L146" s="87" t="e">
        <f>L151+L152+L153+L154+#REF!+L156+L158+L161+L163+L166+L168+L170+L172</f>
        <v>#REF!</v>
      </c>
      <c r="M146" s="335">
        <f>M151+M152+M153+M154+M156+M158+M161+M163+M166+M168+M170+M172+M173+M174</f>
        <v>6402455.2999999998</v>
      </c>
      <c r="N146" s="87">
        <f t="shared" ref="N146:S146" si="32">N151+N152+N153+N154+N156+N158+N161+N163+N166+N168+N170+N172+N173</f>
        <v>9203000.5999999996</v>
      </c>
      <c r="O146" s="87">
        <f t="shared" si="32"/>
        <v>7736756</v>
      </c>
      <c r="P146" s="87">
        <f t="shared" si="32"/>
        <v>9828389</v>
      </c>
      <c r="Q146" s="87">
        <f t="shared" si="32"/>
        <v>10328389</v>
      </c>
      <c r="R146" s="87">
        <f t="shared" si="32"/>
        <v>10628389</v>
      </c>
      <c r="S146" s="88">
        <f t="shared" si="32"/>
        <v>10928389</v>
      </c>
      <c r="T146" s="89">
        <f t="shared" si="26"/>
        <v>65055767.899999999</v>
      </c>
    </row>
    <row r="147" spans="1:23" ht="19.5" customHeight="1">
      <c r="A147" s="36"/>
      <c r="B147" s="27" t="s">
        <v>11</v>
      </c>
      <c r="C147" s="27"/>
      <c r="D147" s="27"/>
      <c r="E147" s="27"/>
      <c r="F147" s="27"/>
      <c r="G147" s="27"/>
      <c r="H147" s="27"/>
      <c r="I147" s="27"/>
      <c r="J147" s="27"/>
      <c r="K147" s="27"/>
      <c r="L147" s="87">
        <f>L159+L164</f>
        <v>106166.82199999997</v>
      </c>
      <c r="M147" s="87">
        <f t="shared" ref="M147:S147" si="33">M159+M164</f>
        <v>83163.3</v>
      </c>
      <c r="N147" s="87">
        <f t="shared" si="33"/>
        <v>0</v>
      </c>
      <c r="O147" s="87">
        <f t="shared" si="33"/>
        <v>0</v>
      </c>
      <c r="P147" s="87">
        <f t="shared" si="33"/>
        <v>0</v>
      </c>
      <c r="Q147" s="87">
        <f t="shared" si="33"/>
        <v>0</v>
      </c>
      <c r="R147" s="87">
        <f t="shared" si="33"/>
        <v>0</v>
      </c>
      <c r="S147" s="88">
        <f t="shared" si="33"/>
        <v>0</v>
      </c>
      <c r="T147" s="89">
        <f t="shared" si="26"/>
        <v>83163.3</v>
      </c>
    </row>
    <row r="148" spans="1:23" ht="15.75" hidden="1" customHeight="1">
      <c r="A148" s="36"/>
      <c r="B148" s="74" t="s">
        <v>12</v>
      </c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5"/>
      <c r="O148" s="75"/>
      <c r="P148" s="75"/>
      <c r="Q148" s="75"/>
      <c r="R148" s="75"/>
      <c r="S148" s="75"/>
      <c r="T148" s="76">
        <f t="shared" si="26"/>
        <v>0</v>
      </c>
    </row>
    <row r="149" spans="1:23" ht="15.75" hidden="1" customHeight="1">
      <c r="A149" s="36"/>
      <c r="B149" s="74" t="s">
        <v>13</v>
      </c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5"/>
      <c r="O149" s="75"/>
      <c r="P149" s="75"/>
      <c r="Q149" s="75"/>
      <c r="R149" s="75"/>
      <c r="S149" s="75"/>
      <c r="T149" s="76">
        <f t="shared" si="26"/>
        <v>0</v>
      </c>
    </row>
    <row r="150" spans="1:23" ht="50.25" customHeight="1">
      <c r="A150" s="58" t="s">
        <v>99</v>
      </c>
      <c r="B150" s="151" t="s">
        <v>172</v>
      </c>
      <c r="C150" s="151"/>
      <c r="D150" s="151"/>
      <c r="E150" s="151"/>
      <c r="F150" s="151"/>
      <c r="G150" s="151"/>
      <c r="H150" s="74"/>
      <c r="I150" s="74"/>
      <c r="J150" s="74"/>
      <c r="K150" s="74"/>
      <c r="L150" s="137">
        <f t="shared" ref="L150:S150" si="34">SUM(L151:L154)</f>
        <v>3427725.3</v>
      </c>
      <c r="M150" s="289">
        <f t="shared" si="34"/>
        <v>4100221</v>
      </c>
      <c r="N150" s="289">
        <f t="shared" si="34"/>
        <v>4020751</v>
      </c>
      <c r="O150" s="289">
        <f t="shared" si="34"/>
        <v>4222716</v>
      </c>
      <c r="P150" s="289">
        <f t="shared" si="34"/>
        <v>4423389</v>
      </c>
      <c r="Q150" s="289">
        <f t="shared" si="34"/>
        <v>4623389</v>
      </c>
      <c r="R150" s="289">
        <f t="shared" si="34"/>
        <v>4823389</v>
      </c>
      <c r="S150" s="425">
        <f t="shared" si="34"/>
        <v>5023389</v>
      </c>
      <c r="T150" s="290">
        <f t="shared" si="26"/>
        <v>31237244</v>
      </c>
    </row>
    <row r="151" spans="1:23" ht="19.5" customHeight="1">
      <c r="A151" s="58"/>
      <c r="B151" s="27" t="s">
        <v>10</v>
      </c>
      <c r="C151" s="93"/>
      <c r="D151" s="67">
        <v>828</v>
      </c>
      <c r="E151" s="67" t="s">
        <v>24</v>
      </c>
      <c r="F151" s="67" t="s">
        <v>49</v>
      </c>
      <c r="G151" s="67">
        <v>200</v>
      </c>
      <c r="H151" s="67">
        <v>828</v>
      </c>
      <c r="I151" s="67" t="s">
        <v>24</v>
      </c>
      <c r="J151" s="67" t="s">
        <v>49</v>
      </c>
      <c r="K151" s="67">
        <v>200</v>
      </c>
      <c r="L151" s="69">
        <f>3284529.3+(351627.4-20110.4)-180000-30431.4</f>
        <v>3405614.9</v>
      </c>
      <c r="M151" s="226">
        <f>4084422-M152-M153-6529</f>
        <v>3885839.6</v>
      </c>
      <c r="N151" s="226">
        <f>4000000-2173-N152-N153</f>
        <v>3805669.6</v>
      </c>
      <c r="O151" s="226">
        <f>4200000-673-O152-O153</f>
        <v>4007169.6</v>
      </c>
      <c r="P151" s="226">
        <v>4207842.5999999996</v>
      </c>
      <c r="Q151" s="226">
        <v>4407842.5999999996</v>
      </c>
      <c r="R151" s="226">
        <v>4607842.5999999996</v>
      </c>
      <c r="S151" s="286">
        <v>4807842.5999999996</v>
      </c>
      <c r="T151" s="291">
        <f t="shared" si="26"/>
        <v>29730049.200000003</v>
      </c>
    </row>
    <row r="152" spans="1:23" ht="18.75" customHeight="1">
      <c r="A152" s="58"/>
      <c r="B152" s="27" t="s">
        <v>10</v>
      </c>
      <c r="C152" s="93"/>
      <c r="D152" s="67">
        <v>828</v>
      </c>
      <c r="E152" s="67" t="s">
        <v>24</v>
      </c>
      <c r="F152" s="67" t="s">
        <v>49</v>
      </c>
      <c r="G152" s="67">
        <v>800</v>
      </c>
      <c r="H152" s="67">
        <v>828</v>
      </c>
      <c r="I152" s="67" t="s">
        <v>24</v>
      </c>
      <c r="J152" s="67" t="s">
        <v>49</v>
      </c>
      <c r="K152" s="67">
        <v>800</v>
      </c>
      <c r="L152" s="69">
        <v>2000</v>
      </c>
      <c r="M152" s="226">
        <v>5000</v>
      </c>
      <c r="N152" s="286">
        <v>5000</v>
      </c>
      <c r="O152" s="286">
        <v>5000</v>
      </c>
      <c r="P152" s="286">
        <v>5000</v>
      </c>
      <c r="Q152" s="286">
        <v>5000</v>
      </c>
      <c r="R152" s="286">
        <v>5000</v>
      </c>
      <c r="S152" s="286">
        <v>5000</v>
      </c>
      <c r="T152" s="291">
        <f t="shared" si="26"/>
        <v>35000</v>
      </c>
    </row>
    <row r="153" spans="1:23" ht="16.5" customHeight="1">
      <c r="A153" s="58"/>
      <c r="B153" s="27" t="s">
        <v>101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173</v>
      </c>
      <c r="K153" s="67">
        <v>200</v>
      </c>
      <c r="L153" s="69">
        <v>20110.400000000001</v>
      </c>
      <c r="M153" s="287">
        <f>164649+22404.4</f>
        <v>187053.4</v>
      </c>
      <c r="N153" s="287">
        <f>164753+22404.4</f>
        <v>187157.4</v>
      </c>
      <c r="O153" s="287">
        <f>164753+22404.4</f>
        <v>187157.4</v>
      </c>
      <c r="P153" s="287">
        <f t="shared" ref="P153:S153" si="35">164753+22404.4</f>
        <v>187157.4</v>
      </c>
      <c r="Q153" s="287">
        <f t="shared" si="35"/>
        <v>187157.4</v>
      </c>
      <c r="R153" s="287">
        <f t="shared" si="35"/>
        <v>187157.4</v>
      </c>
      <c r="S153" s="287">
        <f t="shared" si="35"/>
        <v>187157.4</v>
      </c>
      <c r="T153" s="292">
        <f t="shared" si="26"/>
        <v>1309997.7999999998</v>
      </c>
    </row>
    <row r="154" spans="1:23" ht="18" customHeight="1">
      <c r="A154" s="58"/>
      <c r="B154" s="27" t="s">
        <v>174</v>
      </c>
      <c r="C154" s="93"/>
      <c r="D154" s="93"/>
      <c r="E154" s="93"/>
      <c r="F154" s="93"/>
      <c r="G154" s="93"/>
      <c r="H154" s="67">
        <v>828</v>
      </c>
      <c r="I154" s="67" t="s">
        <v>24</v>
      </c>
      <c r="J154" s="67" t="s">
        <v>173</v>
      </c>
      <c r="K154" s="67">
        <v>600</v>
      </c>
      <c r="L154" s="152"/>
      <c r="M154" s="287">
        <v>22328</v>
      </c>
      <c r="N154" s="287">
        <v>22924</v>
      </c>
      <c r="O154" s="287">
        <v>23389</v>
      </c>
      <c r="P154" s="287">
        <v>23389</v>
      </c>
      <c r="Q154" s="287">
        <v>23389</v>
      </c>
      <c r="R154" s="287">
        <v>23389</v>
      </c>
      <c r="S154" s="287">
        <v>23389</v>
      </c>
      <c r="T154" s="292">
        <f t="shared" si="26"/>
        <v>162197</v>
      </c>
    </row>
    <row r="155" spans="1:23" ht="19.5" customHeight="1">
      <c r="A155" s="58" t="s">
        <v>104</v>
      </c>
      <c r="B155" s="105" t="s">
        <v>67</v>
      </c>
      <c r="C155" s="105"/>
      <c r="D155" s="105"/>
      <c r="E155" s="105"/>
      <c r="F155" s="105"/>
      <c r="G155" s="105"/>
      <c r="H155" s="74"/>
      <c r="I155" s="74"/>
      <c r="J155" s="74"/>
      <c r="K155" s="74"/>
      <c r="L155" s="74"/>
      <c r="M155" s="288"/>
      <c r="N155" s="293"/>
      <c r="O155" s="288"/>
      <c r="P155" s="288"/>
      <c r="Q155" s="288"/>
      <c r="R155" s="288"/>
      <c r="S155" s="293"/>
      <c r="T155" s="294"/>
    </row>
    <row r="156" spans="1:23" ht="17.25" customHeight="1">
      <c r="A156" s="58"/>
      <c r="B156" s="27" t="s">
        <v>10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49</v>
      </c>
      <c r="K156" s="67">
        <v>200</v>
      </c>
      <c r="L156" s="69">
        <v>1729823.5</v>
      </c>
      <c r="M156" s="277">
        <v>825404.8</v>
      </c>
      <c r="N156" s="226">
        <f>5060080.3-181.2+10.5-131260</f>
        <v>4928649.5999999996</v>
      </c>
      <c r="O156" s="309">
        <f>7304165.4-2178784.5-148.4-3630-131455+100000+131455-1774642.1-37920.4</f>
        <v>3409040</v>
      </c>
      <c r="P156" s="279">
        <v>5200000</v>
      </c>
      <c r="Q156" s="279">
        <v>5300000</v>
      </c>
      <c r="R156" s="277">
        <v>5400000</v>
      </c>
      <c r="S156" s="426">
        <v>5500000</v>
      </c>
      <c r="T156" s="291">
        <f t="shared" si="26"/>
        <v>30563094.399999999</v>
      </c>
      <c r="U156" s="405">
        <f>(O156)/ 28000</f>
        <v>121.75142857142858</v>
      </c>
      <c r="V156" s="405">
        <f>P156/30000</f>
        <v>173.33333333333334</v>
      </c>
      <c r="W156" s="405">
        <f>Q156/30000</f>
        <v>176.66666666666666</v>
      </c>
    </row>
    <row r="157" spans="1:23" ht="18.75" customHeight="1">
      <c r="A157" s="58" t="s">
        <v>105</v>
      </c>
      <c r="B157" s="105" t="s">
        <v>70</v>
      </c>
      <c r="C157" s="105"/>
      <c r="D157" s="105"/>
      <c r="E157" s="105"/>
      <c r="F157" s="105"/>
      <c r="G157" s="105"/>
      <c r="H157" s="27"/>
      <c r="I157" s="27"/>
      <c r="J157" s="27"/>
      <c r="K157" s="27"/>
      <c r="L157" s="27"/>
      <c r="M157" s="281"/>
      <c r="N157" s="296"/>
      <c r="O157" s="281"/>
      <c r="P157" s="281"/>
      <c r="Q157" s="281"/>
      <c r="R157" s="281"/>
      <c r="S157" s="296"/>
      <c r="T157" s="297"/>
      <c r="U157" s="406"/>
      <c r="V157" s="406"/>
      <c r="W157" s="406"/>
    </row>
    <row r="158" spans="1:23" ht="16.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106</v>
      </c>
      <c r="K158" s="464">
        <v>500</v>
      </c>
      <c r="L158" s="69">
        <v>1566869.5999999996</v>
      </c>
      <c r="M158" s="282">
        <f>1301875.5-M163</f>
        <v>1261455.5</v>
      </c>
      <c r="N158" s="286"/>
      <c r="O158" s="226"/>
      <c r="P158" s="226"/>
      <c r="Q158" s="226"/>
      <c r="R158" s="226"/>
      <c r="S158" s="286"/>
      <c r="T158" s="291">
        <f t="shared" si="26"/>
        <v>1261455.5</v>
      </c>
      <c r="V158" s="20"/>
    </row>
    <row r="159" spans="1:23" ht="17.25" customHeight="1">
      <c r="A159" s="58"/>
      <c r="B159" s="27" t="s">
        <v>11</v>
      </c>
      <c r="C159" s="27"/>
      <c r="D159" s="27"/>
      <c r="E159" s="27"/>
      <c r="F159" s="27"/>
      <c r="G159" s="27"/>
      <c r="H159" s="27"/>
      <c r="I159" s="27"/>
      <c r="J159" s="27"/>
      <c r="K159" s="27"/>
      <c r="L159" s="69">
        <v>106166.82199999997</v>
      </c>
      <c r="M159" s="282">
        <f>83163.3-M164</f>
        <v>80583.3</v>
      </c>
      <c r="N159" s="286"/>
      <c r="O159" s="226"/>
      <c r="P159" s="226"/>
      <c r="Q159" s="226"/>
      <c r="R159" s="226"/>
      <c r="S159" s="286"/>
      <c r="T159" s="291">
        <f t="shared" si="26"/>
        <v>80583.3</v>
      </c>
    </row>
    <row r="160" spans="1:23" ht="19.5" customHeight="1">
      <c r="A160" s="58" t="s">
        <v>107</v>
      </c>
      <c r="B160" s="105" t="s">
        <v>214</v>
      </c>
      <c r="C160" s="105"/>
      <c r="D160" s="105"/>
      <c r="E160" s="105"/>
      <c r="F160" s="105"/>
      <c r="G160" s="105"/>
      <c r="H160" s="27"/>
      <c r="I160" s="27"/>
      <c r="J160" s="27"/>
      <c r="K160" s="27"/>
      <c r="L160" s="27"/>
      <c r="M160" s="281"/>
      <c r="N160" s="296"/>
      <c r="O160" s="281"/>
      <c r="P160" s="281"/>
      <c r="Q160" s="281"/>
      <c r="R160" s="281"/>
      <c r="S160" s="296"/>
      <c r="T160" s="297"/>
    </row>
    <row r="161" spans="1:23" ht="15.75" customHeight="1">
      <c r="A161" s="58"/>
      <c r="B161" s="27" t="s">
        <v>10</v>
      </c>
      <c r="C161" s="93"/>
      <c r="D161" s="93"/>
      <c r="E161" s="93"/>
      <c r="F161" s="93"/>
      <c r="G161" s="93"/>
      <c r="H161" s="67">
        <v>828</v>
      </c>
      <c r="I161" s="67" t="s">
        <v>24</v>
      </c>
      <c r="J161" s="67" t="s">
        <v>49</v>
      </c>
      <c r="K161" s="67">
        <v>200</v>
      </c>
      <c r="L161" s="69">
        <v>48991.9</v>
      </c>
      <c r="M161" s="281"/>
      <c r="N161" s="296"/>
      <c r="O161" s="226"/>
      <c r="P161" s="309">
        <v>100000</v>
      </c>
      <c r="Q161" s="309">
        <v>100000</v>
      </c>
      <c r="R161" s="226">
        <v>100000</v>
      </c>
      <c r="S161" s="286">
        <v>100000</v>
      </c>
      <c r="T161" s="291">
        <f t="shared" si="26"/>
        <v>400000</v>
      </c>
    </row>
    <row r="162" spans="1:23" ht="20.25" customHeight="1">
      <c r="A162" s="58" t="s">
        <v>109</v>
      </c>
      <c r="B162" s="105" t="s">
        <v>215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</row>
    <row r="163" spans="1:23" ht="16.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106</v>
      </c>
      <c r="K163" s="464">
        <v>500</v>
      </c>
      <c r="L163" s="392"/>
      <c r="M163" s="226">
        <v>40420</v>
      </c>
      <c r="N163" s="286"/>
      <c r="O163" s="226"/>
      <c r="P163" s="226"/>
      <c r="Q163" s="226"/>
      <c r="R163" s="226"/>
      <c r="S163" s="286"/>
      <c r="T163" s="291">
        <f t="shared" si="26"/>
        <v>40420</v>
      </c>
    </row>
    <row r="164" spans="1:23" ht="16.5" customHeight="1">
      <c r="A164" s="58"/>
      <c r="B164" s="27" t="s">
        <v>11</v>
      </c>
      <c r="C164" s="27"/>
      <c r="D164" s="27"/>
      <c r="E164" s="27"/>
      <c r="F164" s="27"/>
      <c r="G164" s="27"/>
      <c r="H164" s="27"/>
      <c r="I164" s="27"/>
      <c r="J164" s="27"/>
      <c r="K164" s="281"/>
      <c r="L164" s="281"/>
      <c r="M164" s="226">
        <v>2580</v>
      </c>
      <c r="N164" s="286"/>
      <c r="O164" s="226"/>
      <c r="P164" s="226"/>
      <c r="Q164" s="226"/>
      <c r="R164" s="226"/>
      <c r="S164" s="286"/>
      <c r="T164" s="291">
        <f t="shared" si="26"/>
        <v>2580</v>
      </c>
    </row>
    <row r="165" spans="1:23" ht="30.75" customHeight="1">
      <c r="A165" s="58" t="s">
        <v>111</v>
      </c>
      <c r="B165" s="151" t="s">
        <v>112</v>
      </c>
      <c r="C165" s="151"/>
      <c r="D165" s="151"/>
      <c r="E165" s="151"/>
      <c r="F165" s="151"/>
      <c r="G165" s="151"/>
      <c r="H165" s="158"/>
      <c r="I165" s="158"/>
      <c r="J165" s="158"/>
      <c r="K165" s="393"/>
      <c r="L165" s="393"/>
      <c r="M165" s="281"/>
      <c r="N165" s="296"/>
      <c r="O165" s="281"/>
      <c r="P165" s="281"/>
      <c r="Q165" s="281"/>
      <c r="R165" s="281"/>
      <c r="S165" s="296"/>
      <c r="T165" s="297"/>
    </row>
    <row r="166" spans="1:23" ht="17.25" customHeight="1">
      <c r="A166" s="58"/>
      <c r="B166" s="27" t="s">
        <v>10</v>
      </c>
      <c r="C166" s="27"/>
      <c r="D166" s="27"/>
      <c r="E166" s="27"/>
      <c r="F166" s="27"/>
      <c r="G166" s="27"/>
      <c r="H166" s="104">
        <v>828</v>
      </c>
      <c r="I166" s="104" t="s">
        <v>24</v>
      </c>
      <c r="J166" s="104" t="s">
        <v>113</v>
      </c>
      <c r="K166" s="392">
        <v>200</v>
      </c>
      <c r="L166" s="226">
        <f>82893.1</f>
        <v>82893.100000000006</v>
      </c>
      <c r="M166" s="277">
        <v>83281.2</v>
      </c>
      <c r="N166" s="226">
        <v>201600</v>
      </c>
      <c r="O166" s="226">
        <v>0</v>
      </c>
      <c r="P166" s="226">
        <v>0</v>
      </c>
      <c r="Q166" s="309">
        <v>200000</v>
      </c>
      <c r="R166" s="226">
        <v>200000</v>
      </c>
      <c r="S166" s="286">
        <v>200000</v>
      </c>
      <c r="T166" s="291">
        <f t="shared" si="26"/>
        <v>884881.2</v>
      </c>
    </row>
    <row r="167" spans="1:23" ht="45.75" customHeight="1">
      <c r="A167" s="58" t="s">
        <v>114</v>
      </c>
      <c r="B167" s="151" t="s">
        <v>194</v>
      </c>
      <c r="C167" s="151"/>
      <c r="D167" s="151"/>
      <c r="E167" s="151"/>
      <c r="F167" s="151"/>
      <c r="G167" s="151"/>
      <c r="H167" s="151"/>
      <c r="I167" s="151"/>
      <c r="J167" s="151"/>
      <c r="K167" s="298"/>
      <c r="L167" s="298"/>
      <c r="M167" s="298"/>
      <c r="N167" s="298"/>
      <c r="O167" s="281"/>
      <c r="P167" s="281"/>
      <c r="Q167" s="281"/>
      <c r="R167" s="281"/>
      <c r="S167" s="296"/>
      <c r="T167" s="297"/>
      <c r="U167" s="253"/>
    </row>
    <row r="168" spans="1:23" ht="20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27358.6</f>
        <v>27358.6</v>
      </c>
      <c r="M168" s="226">
        <v>35092.800000000003</v>
      </c>
      <c r="N168" s="226">
        <v>0</v>
      </c>
      <c r="O168" s="226">
        <v>50000</v>
      </c>
      <c r="P168" s="309">
        <v>50000</v>
      </c>
      <c r="Q168" s="309">
        <v>50000</v>
      </c>
      <c r="R168" s="69">
        <v>50000</v>
      </c>
      <c r="S168" s="71">
        <v>50000</v>
      </c>
      <c r="T168" s="291">
        <f t="shared" si="26"/>
        <v>285092.8</v>
      </c>
      <c r="U168" s="254"/>
    </row>
    <row r="169" spans="1:23" ht="33.75" hidden="1" customHeight="1">
      <c r="A169" s="250"/>
      <c r="B169" s="251" t="s">
        <v>117</v>
      </c>
      <c r="C169" s="251"/>
      <c r="D169" s="251"/>
      <c r="E169" s="251"/>
      <c r="F169" s="251"/>
      <c r="G169" s="251"/>
      <c r="H169" s="22"/>
      <c r="I169" s="22"/>
      <c r="J169" s="22"/>
      <c r="K169" s="394"/>
      <c r="L169" s="394"/>
      <c r="M169" s="394"/>
      <c r="N169" s="394"/>
      <c r="O169" s="394"/>
      <c r="P169" s="394"/>
      <c r="Q169" s="22"/>
      <c r="R169" s="22"/>
      <c r="S169" s="427"/>
      <c r="T169" s="453">
        <f t="shared" si="26"/>
        <v>0</v>
      </c>
    </row>
    <row r="170" spans="1:23" ht="21" hidden="1" customHeight="1">
      <c r="A170" s="36"/>
      <c r="B170" s="27" t="s">
        <v>10</v>
      </c>
      <c r="C170" s="93"/>
      <c r="D170" s="93"/>
      <c r="E170" s="93"/>
      <c r="F170" s="93"/>
      <c r="G170" s="93"/>
      <c r="H170" s="67">
        <v>828</v>
      </c>
      <c r="I170" s="67" t="s">
        <v>24</v>
      </c>
      <c r="J170" s="67" t="s">
        <v>113</v>
      </c>
      <c r="K170" s="395">
        <v>200</v>
      </c>
      <c r="L170" s="396"/>
      <c r="M170" s="396"/>
      <c r="N170" s="226"/>
      <c r="O170" s="281"/>
      <c r="P170" s="281"/>
      <c r="Q170" s="27"/>
      <c r="R170" s="27"/>
      <c r="S170" s="85"/>
      <c r="T170" s="297">
        <f t="shared" si="26"/>
        <v>0</v>
      </c>
    </row>
    <row r="171" spans="1:23" ht="16.5" customHeight="1">
      <c r="A171" s="250" t="s">
        <v>116</v>
      </c>
      <c r="B171" s="59" t="s">
        <v>53</v>
      </c>
      <c r="C171" s="59"/>
      <c r="D171" s="59"/>
      <c r="E171" s="59"/>
      <c r="F171" s="59"/>
      <c r="G171" s="59"/>
      <c r="H171" s="27"/>
      <c r="I171" s="27"/>
      <c r="J171" s="27"/>
      <c r="K171" s="281"/>
      <c r="L171" s="281"/>
      <c r="M171" s="281"/>
      <c r="N171" s="281"/>
      <c r="O171" s="281"/>
      <c r="P171" s="281"/>
      <c r="Q171" s="27"/>
      <c r="R171" s="27"/>
      <c r="S171" s="85"/>
      <c r="T171" s="297"/>
    </row>
    <row r="172" spans="1:23" ht="18.75" customHeight="1">
      <c r="A172" s="58"/>
      <c r="B172" s="27" t="s">
        <v>10</v>
      </c>
      <c r="C172" s="27"/>
      <c r="D172" s="27"/>
      <c r="E172" s="27"/>
      <c r="F172" s="27"/>
      <c r="G172" s="27"/>
      <c r="H172" s="104">
        <v>828</v>
      </c>
      <c r="I172" s="104" t="s">
        <v>24</v>
      </c>
      <c r="J172" s="104" t="s">
        <v>49</v>
      </c>
      <c r="K172" s="104">
        <v>200</v>
      </c>
      <c r="L172" s="69">
        <f>40770.3+606+46992.4</f>
        <v>88368.700000000012</v>
      </c>
      <c r="M172" s="277">
        <f>35444</f>
        <v>35444</v>
      </c>
      <c r="N172" s="277">
        <f>52000-N173</f>
        <v>35000</v>
      </c>
      <c r="O172" s="243">
        <f>55000-O173</f>
        <v>37000</v>
      </c>
      <c r="P172" s="243">
        <f t="shared" ref="P172:S172" si="36">55000-P173</f>
        <v>37000</v>
      </c>
      <c r="Q172" s="243">
        <f t="shared" si="36"/>
        <v>37000</v>
      </c>
      <c r="R172" s="243">
        <f t="shared" si="36"/>
        <v>37000</v>
      </c>
      <c r="S172" s="428">
        <f t="shared" si="36"/>
        <v>37000</v>
      </c>
      <c r="T172" s="249">
        <f t="shared" si="26"/>
        <v>255444</v>
      </c>
    </row>
    <row r="173" spans="1:23" ht="17.25" customHeight="1">
      <c r="A173" s="244"/>
      <c r="B173" s="27" t="s">
        <v>10</v>
      </c>
      <c r="C173" s="27"/>
      <c r="D173" s="27"/>
      <c r="E173" s="27"/>
      <c r="F173" s="27"/>
      <c r="G173" s="27"/>
      <c r="H173" s="104">
        <v>828</v>
      </c>
      <c r="I173" s="104" t="s">
        <v>24</v>
      </c>
      <c r="J173" s="241" t="s">
        <v>113</v>
      </c>
      <c r="K173" s="104">
        <v>200</v>
      </c>
      <c r="L173" s="245"/>
      <c r="M173" s="226">
        <f>16713+4423-M174</f>
        <v>16136</v>
      </c>
      <c r="N173" s="277">
        <v>17000</v>
      </c>
      <c r="O173" s="243">
        <v>18000</v>
      </c>
      <c r="P173" s="243">
        <v>18000</v>
      </c>
      <c r="Q173" s="243">
        <v>18000</v>
      </c>
      <c r="R173" s="243">
        <v>18000</v>
      </c>
      <c r="S173" s="428">
        <v>18000</v>
      </c>
      <c r="T173" s="249">
        <f t="shared" si="26"/>
        <v>123136</v>
      </c>
    </row>
    <row r="174" spans="1:23" ht="17.25" customHeight="1">
      <c r="A174" s="244"/>
      <c r="B174" s="27" t="s">
        <v>10</v>
      </c>
      <c r="C174" s="93"/>
      <c r="D174" s="93"/>
      <c r="E174" s="93"/>
      <c r="F174" s="93"/>
      <c r="G174" s="93"/>
      <c r="H174" s="104">
        <v>828</v>
      </c>
      <c r="I174" s="104" t="s">
        <v>24</v>
      </c>
      <c r="J174" s="241" t="s">
        <v>113</v>
      </c>
      <c r="K174" s="67">
        <v>800</v>
      </c>
      <c r="L174" s="245"/>
      <c r="M174" s="226">
        <v>5000</v>
      </c>
      <c r="N174" s="397"/>
      <c r="O174" s="371"/>
      <c r="P174" s="371"/>
      <c r="Q174" s="371"/>
      <c r="R174" s="371"/>
      <c r="S174" s="372"/>
      <c r="T174" s="454">
        <f t="shared" si="26"/>
        <v>5000</v>
      </c>
    </row>
    <row r="175" spans="1:23" ht="51.75" customHeight="1">
      <c r="A175" s="188" t="s">
        <v>119</v>
      </c>
      <c r="B175" s="189" t="s">
        <v>120</v>
      </c>
      <c r="C175" s="189"/>
      <c r="D175" s="189"/>
      <c r="E175" s="189"/>
      <c r="F175" s="189"/>
      <c r="G175" s="189"/>
      <c r="H175" s="190"/>
      <c r="I175" s="190"/>
      <c r="J175" s="190"/>
      <c r="K175" s="190"/>
      <c r="L175" s="191" t="e">
        <f>L178+L182+L185+L187+L190+L194+L196+L200+L202</f>
        <v>#REF!</v>
      </c>
      <c r="M175" s="191">
        <f>M178+M182+M185+M187+M190+M192+M194+M196+M198+M200+M202+M180</f>
        <v>1705736.9000000001</v>
      </c>
      <c r="N175" s="191">
        <f t="shared" ref="N175:S175" si="37">N178+N182+N185+N187+N190+N194+N196+N198+N200+N202+N180</f>
        <v>1348091.6</v>
      </c>
      <c r="O175" s="191">
        <f t="shared" si="37"/>
        <v>1348231.6</v>
      </c>
      <c r="P175" s="191">
        <f t="shared" si="37"/>
        <v>1383168.8</v>
      </c>
      <c r="Q175" s="191">
        <f t="shared" si="37"/>
        <v>1383168.8</v>
      </c>
      <c r="R175" s="191">
        <f t="shared" si="37"/>
        <v>1383168.8</v>
      </c>
      <c r="S175" s="429">
        <f t="shared" si="37"/>
        <v>1383168.8</v>
      </c>
      <c r="T175" s="209">
        <f t="shared" si="26"/>
        <v>9934735.3000000007</v>
      </c>
      <c r="U175" s="20">
        <f>SUM(M175:S175)</f>
        <v>9934735.3000000007</v>
      </c>
      <c r="V175" s="161"/>
      <c r="W175" s="161"/>
    </row>
    <row r="176" spans="1:23">
      <c r="A176" s="210"/>
      <c r="B176" s="192" t="s">
        <v>10</v>
      </c>
      <c r="C176" s="192"/>
      <c r="D176" s="192"/>
      <c r="E176" s="192"/>
      <c r="F176" s="192"/>
      <c r="G176" s="192"/>
      <c r="H176" s="192"/>
      <c r="I176" s="192"/>
      <c r="J176" s="192"/>
      <c r="K176" s="192"/>
      <c r="L176" s="193" t="e">
        <f>L179+L181+L183+L186+L188+L191+#REF!+L195+L197+#REF!+L201+L203</f>
        <v>#REF!</v>
      </c>
      <c r="M176" s="193">
        <f>M179+M181+M183+M186+M188+M191+M193+M195+M197+M199+M201+M203</f>
        <v>1704448.7</v>
      </c>
      <c r="N176" s="193">
        <f t="shared" ref="N176" si="38">N179+N181+N183+N186+N188+N191+N195+N197+N199+N201+N203</f>
        <v>1346803.4</v>
      </c>
      <c r="O176" s="193">
        <f>O179+O181+O183+O186+O188+O191+O195+O197+O199+O201+O203</f>
        <v>1346943.4</v>
      </c>
      <c r="P176" s="193">
        <f t="shared" ref="P176:S176" si="39">P179+P181+P183+P186+P188+P191+P195+P197+P199+P201+P203</f>
        <v>1381880.5999999999</v>
      </c>
      <c r="Q176" s="193">
        <f t="shared" si="39"/>
        <v>1381880.5999999999</v>
      </c>
      <c r="R176" s="193">
        <f t="shared" si="39"/>
        <v>1381880.5999999999</v>
      </c>
      <c r="S176" s="193">
        <f t="shared" si="39"/>
        <v>1381880.5999999999</v>
      </c>
      <c r="T176" s="211">
        <f>M176+N176+O176+P176+Q176+R176+S176</f>
        <v>9925717.8999999985</v>
      </c>
      <c r="U176" s="20">
        <f>SUM(M176:S176)</f>
        <v>9925717.8999999985</v>
      </c>
    </row>
    <row r="177" spans="1:21" ht="18" customHeight="1">
      <c r="A177" s="210"/>
      <c r="B177" s="192" t="s">
        <v>11</v>
      </c>
      <c r="C177" s="192"/>
      <c r="D177" s="192"/>
      <c r="E177" s="192"/>
      <c r="F177" s="192"/>
      <c r="G177" s="192"/>
      <c r="H177" s="192"/>
      <c r="I177" s="192"/>
      <c r="J177" s="192"/>
      <c r="K177" s="192"/>
      <c r="L177" s="193">
        <f t="shared" ref="L177:S177" si="40">L184+L189</f>
        <v>2689</v>
      </c>
      <c r="M177" s="193">
        <f t="shared" si="40"/>
        <v>1288.2</v>
      </c>
      <c r="N177" s="193">
        <f t="shared" si="40"/>
        <v>1288.2</v>
      </c>
      <c r="O177" s="193">
        <f t="shared" si="40"/>
        <v>1288.2</v>
      </c>
      <c r="P177" s="193">
        <f t="shared" si="40"/>
        <v>1288.2</v>
      </c>
      <c r="Q177" s="193">
        <f t="shared" si="40"/>
        <v>1288.2</v>
      </c>
      <c r="R177" s="193">
        <f t="shared" si="40"/>
        <v>1288.2</v>
      </c>
      <c r="S177" s="430">
        <f t="shared" si="40"/>
        <v>1288.2</v>
      </c>
      <c r="T177" s="211">
        <f t="shared" si="26"/>
        <v>9017.4</v>
      </c>
      <c r="U177" s="20">
        <f>SUM(M177:S177)</f>
        <v>9017.4</v>
      </c>
    </row>
    <row r="178" spans="1:21" ht="49.5" customHeight="1">
      <c r="A178" s="212" t="s">
        <v>121</v>
      </c>
      <c r="B178" s="194" t="s">
        <v>176</v>
      </c>
      <c r="C178" s="194"/>
      <c r="D178" s="194"/>
      <c r="E178" s="194"/>
      <c r="F178" s="194"/>
      <c r="G178" s="194"/>
      <c r="H178" s="192"/>
      <c r="I178" s="192"/>
      <c r="J178" s="192"/>
      <c r="K178" s="192"/>
      <c r="L178" s="195">
        <f>SUM(L179:L181)</f>
        <v>18232</v>
      </c>
      <c r="M178" s="195">
        <f t="shared" ref="M178:S178" si="41">M179</f>
        <v>20436</v>
      </c>
      <c r="N178" s="195">
        <f t="shared" si="41"/>
        <v>20436</v>
      </c>
      <c r="O178" s="195">
        <f t="shared" si="41"/>
        <v>20436</v>
      </c>
      <c r="P178" s="195">
        <f t="shared" si="41"/>
        <v>20436</v>
      </c>
      <c r="Q178" s="195">
        <f t="shared" si="41"/>
        <v>20436</v>
      </c>
      <c r="R178" s="195">
        <f t="shared" si="41"/>
        <v>20436</v>
      </c>
      <c r="S178" s="431">
        <f t="shared" si="41"/>
        <v>20436</v>
      </c>
      <c r="T178" s="213">
        <f t="shared" si="26"/>
        <v>143052</v>
      </c>
    </row>
    <row r="179" spans="1:21" ht="16.5" customHeight="1">
      <c r="A179" s="214"/>
      <c r="B179" s="192" t="s">
        <v>10</v>
      </c>
      <c r="C179" s="196"/>
      <c r="D179" s="197">
        <v>828</v>
      </c>
      <c r="E179" s="198" t="s">
        <v>123</v>
      </c>
      <c r="F179" s="197" t="s">
        <v>124</v>
      </c>
      <c r="G179" s="197">
        <v>500</v>
      </c>
      <c r="H179" s="197">
        <v>828</v>
      </c>
      <c r="I179" s="198" t="s">
        <v>123</v>
      </c>
      <c r="J179" s="197" t="s">
        <v>124</v>
      </c>
      <c r="K179" s="197">
        <v>500</v>
      </c>
      <c r="L179" s="193">
        <v>18032</v>
      </c>
      <c r="M179" s="193">
        <v>20436</v>
      </c>
      <c r="N179" s="193">
        <v>20436</v>
      </c>
      <c r="O179" s="193">
        <v>20436</v>
      </c>
      <c r="P179" s="193">
        <v>20436</v>
      </c>
      <c r="Q179" s="193">
        <v>20436</v>
      </c>
      <c r="R179" s="193">
        <v>20436</v>
      </c>
      <c r="S179" s="430">
        <v>20436</v>
      </c>
      <c r="T179" s="211">
        <f t="shared" si="26"/>
        <v>143052</v>
      </c>
    </row>
    <row r="180" spans="1:21" ht="81" customHeight="1">
      <c r="A180" s="212" t="s">
        <v>177</v>
      </c>
      <c r="B180" s="194" t="s">
        <v>178</v>
      </c>
      <c r="C180" s="196"/>
      <c r="D180" s="197"/>
      <c r="E180" s="198"/>
      <c r="F180" s="197"/>
      <c r="G180" s="197"/>
      <c r="H180" s="197"/>
      <c r="I180" s="198"/>
      <c r="J180" s="197"/>
      <c r="K180" s="197"/>
      <c r="L180" s="193"/>
      <c r="M180" s="195">
        <f t="shared" ref="M180:S180" si="42">M181</f>
        <v>200</v>
      </c>
      <c r="N180" s="195">
        <f t="shared" si="42"/>
        <v>200</v>
      </c>
      <c r="O180" s="195">
        <f t="shared" si="42"/>
        <v>200</v>
      </c>
      <c r="P180" s="195">
        <f t="shared" si="42"/>
        <v>200</v>
      </c>
      <c r="Q180" s="195">
        <f t="shared" si="42"/>
        <v>200</v>
      </c>
      <c r="R180" s="195">
        <f t="shared" si="42"/>
        <v>200</v>
      </c>
      <c r="S180" s="431">
        <f t="shared" si="42"/>
        <v>200</v>
      </c>
      <c r="T180" s="213">
        <f t="shared" si="26"/>
        <v>1400</v>
      </c>
    </row>
    <row r="181" spans="1:21" ht="15.75" customHeight="1">
      <c r="A181" s="215"/>
      <c r="B181" s="192" t="s">
        <v>10</v>
      </c>
      <c r="C181" s="196"/>
      <c r="D181" s="197">
        <v>812</v>
      </c>
      <c r="E181" s="198" t="s">
        <v>125</v>
      </c>
      <c r="F181" s="197" t="s">
        <v>124</v>
      </c>
      <c r="G181" s="197">
        <v>500</v>
      </c>
      <c r="H181" s="466">
        <v>812</v>
      </c>
      <c r="I181" s="198" t="s">
        <v>125</v>
      </c>
      <c r="J181" s="197" t="s">
        <v>124</v>
      </c>
      <c r="K181" s="197">
        <v>500</v>
      </c>
      <c r="L181" s="193">
        <v>200</v>
      </c>
      <c r="M181" s="193">
        <v>200</v>
      </c>
      <c r="N181" s="193">
        <v>200</v>
      </c>
      <c r="O181" s="193">
        <v>200</v>
      </c>
      <c r="P181" s="193">
        <v>200</v>
      </c>
      <c r="Q181" s="193">
        <v>200</v>
      </c>
      <c r="R181" s="193">
        <v>200</v>
      </c>
      <c r="S181" s="430">
        <v>200</v>
      </c>
      <c r="T181" s="211">
        <f t="shared" si="26"/>
        <v>1400</v>
      </c>
    </row>
    <row r="182" spans="1:21" ht="63" customHeight="1">
      <c r="A182" s="212" t="s">
        <v>129</v>
      </c>
      <c r="B182" s="194" t="s">
        <v>179</v>
      </c>
      <c r="C182" s="194"/>
      <c r="D182" s="192"/>
      <c r="E182" s="192"/>
      <c r="F182" s="192"/>
      <c r="G182" s="197"/>
      <c r="H182" s="192"/>
      <c r="I182" s="192"/>
      <c r="J182" s="192"/>
      <c r="K182" s="197"/>
      <c r="L182" s="195">
        <f t="shared" ref="L182:S182" si="43">SUM(L183:L184)</f>
        <v>16664.7</v>
      </c>
      <c r="M182" s="195">
        <f t="shared" si="43"/>
        <v>13876</v>
      </c>
      <c r="N182" s="195">
        <f t="shared" si="43"/>
        <v>13876</v>
      </c>
      <c r="O182" s="195">
        <f t="shared" si="43"/>
        <v>13876</v>
      </c>
      <c r="P182" s="195">
        <f t="shared" si="43"/>
        <v>13876</v>
      </c>
      <c r="Q182" s="195">
        <f t="shared" si="43"/>
        <v>13876</v>
      </c>
      <c r="R182" s="195">
        <f t="shared" si="43"/>
        <v>13876</v>
      </c>
      <c r="S182" s="431">
        <f t="shared" si="43"/>
        <v>13876</v>
      </c>
      <c r="T182" s="213">
        <f t="shared" si="26"/>
        <v>97132</v>
      </c>
    </row>
    <row r="183" spans="1:21" ht="18" customHeight="1">
      <c r="A183" s="215"/>
      <c r="B183" s="192" t="s">
        <v>10</v>
      </c>
      <c r="C183" s="192"/>
      <c r="D183" s="197">
        <v>828</v>
      </c>
      <c r="E183" s="198" t="s">
        <v>123</v>
      </c>
      <c r="F183" s="197" t="s">
        <v>128</v>
      </c>
      <c r="G183" s="197">
        <v>500</v>
      </c>
      <c r="H183" s="197">
        <v>828</v>
      </c>
      <c r="I183" s="198" t="s">
        <v>123</v>
      </c>
      <c r="J183" s="197" t="s">
        <v>128</v>
      </c>
      <c r="K183" s="197">
        <v>500</v>
      </c>
      <c r="L183" s="193">
        <v>14803</v>
      </c>
      <c r="M183" s="199">
        <v>12936.8</v>
      </c>
      <c r="N183" s="199">
        <v>12936.8</v>
      </c>
      <c r="O183" s="199">
        <v>12936.8</v>
      </c>
      <c r="P183" s="199">
        <v>12936.8</v>
      </c>
      <c r="Q183" s="199">
        <v>12936.8</v>
      </c>
      <c r="R183" s="199">
        <v>12936.8</v>
      </c>
      <c r="S183" s="432">
        <v>12936.8</v>
      </c>
      <c r="T183" s="216">
        <f t="shared" si="26"/>
        <v>90557.6</v>
      </c>
    </row>
    <row r="184" spans="1:21" ht="16.5" customHeight="1">
      <c r="A184" s="215"/>
      <c r="B184" s="192" t="s">
        <v>11</v>
      </c>
      <c r="C184" s="192"/>
      <c r="D184" s="192"/>
      <c r="E184" s="192"/>
      <c r="F184" s="192"/>
      <c r="G184" s="192"/>
      <c r="H184" s="192"/>
      <c r="I184" s="192"/>
      <c r="J184" s="192"/>
      <c r="K184" s="192"/>
      <c r="L184" s="193">
        <f>1069.7+792</f>
        <v>1861.7</v>
      </c>
      <c r="M184" s="199">
        <v>939.2</v>
      </c>
      <c r="N184" s="199">
        <v>939.2</v>
      </c>
      <c r="O184" s="199">
        <v>939.2</v>
      </c>
      <c r="P184" s="199">
        <v>939.2</v>
      </c>
      <c r="Q184" s="199">
        <v>939.2</v>
      </c>
      <c r="R184" s="199">
        <v>939.2</v>
      </c>
      <c r="S184" s="432">
        <v>939.2</v>
      </c>
      <c r="T184" s="216">
        <f t="shared" si="26"/>
        <v>6574.4</v>
      </c>
    </row>
    <row r="185" spans="1:21" ht="46.5" customHeight="1">
      <c r="A185" s="212" t="s">
        <v>132</v>
      </c>
      <c r="B185" s="200" t="s">
        <v>180</v>
      </c>
      <c r="C185" s="194"/>
      <c r="D185" s="192"/>
      <c r="E185" s="192"/>
      <c r="F185" s="192"/>
      <c r="G185" s="192"/>
      <c r="H185" s="192"/>
      <c r="I185" s="192"/>
      <c r="J185" s="192"/>
      <c r="K185" s="192"/>
      <c r="L185" s="195">
        <f t="shared" ref="L185:S185" si="44">L186</f>
        <v>163.19999999999999</v>
      </c>
      <c r="M185" s="195">
        <f t="shared" si="44"/>
        <v>163.19999999999999</v>
      </c>
      <c r="N185" s="195">
        <f t="shared" si="44"/>
        <v>163.19999999999999</v>
      </c>
      <c r="O185" s="195">
        <f t="shared" si="44"/>
        <v>163.19999999999999</v>
      </c>
      <c r="P185" s="195">
        <f t="shared" si="44"/>
        <v>163.19999999999999</v>
      </c>
      <c r="Q185" s="195">
        <f t="shared" si="44"/>
        <v>163.19999999999999</v>
      </c>
      <c r="R185" s="195">
        <f t="shared" si="44"/>
        <v>163.19999999999999</v>
      </c>
      <c r="S185" s="431">
        <f t="shared" si="44"/>
        <v>163.19999999999999</v>
      </c>
      <c r="T185" s="213">
        <f t="shared" si="26"/>
        <v>1142.4000000000001</v>
      </c>
    </row>
    <row r="186" spans="1:21" ht="16.5" customHeight="1">
      <c r="A186" s="260"/>
      <c r="B186" s="261" t="s">
        <v>10</v>
      </c>
      <c r="C186" s="261"/>
      <c r="D186" s="266">
        <v>828</v>
      </c>
      <c r="E186" s="267" t="s">
        <v>123</v>
      </c>
      <c r="F186" s="266" t="s">
        <v>131</v>
      </c>
      <c r="G186" s="266">
        <v>500</v>
      </c>
      <c r="H186" s="266">
        <v>828</v>
      </c>
      <c r="I186" s="267" t="s">
        <v>123</v>
      </c>
      <c r="J186" s="266" t="s">
        <v>131</v>
      </c>
      <c r="K186" s="266">
        <v>500</v>
      </c>
      <c r="L186" s="262">
        <v>163.19999999999999</v>
      </c>
      <c r="M186" s="262">
        <v>163.19999999999999</v>
      </c>
      <c r="N186" s="262">
        <v>163.19999999999999</v>
      </c>
      <c r="O186" s="262">
        <v>163.19999999999999</v>
      </c>
      <c r="P186" s="262">
        <v>163.19999999999999</v>
      </c>
      <c r="Q186" s="262">
        <v>163.19999999999999</v>
      </c>
      <c r="R186" s="262">
        <v>163.19999999999999</v>
      </c>
      <c r="S186" s="433">
        <v>163.19999999999999</v>
      </c>
      <c r="T186" s="268">
        <f t="shared" si="26"/>
        <v>1142.4000000000001</v>
      </c>
    </row>
    <row r="187" spans="1:21" ht="34.5" customHeight="1">
      <c r="A187" s="255" t="s">
        <v>135</v>
      </c>
      <c r="B187" s="256" t="s">
        <v>221</v>
      </c>
      <c r="C187" s="256"/>
      <c r="D187" s="257"/>
      <c r="E187" s="257"/>
      <c r="F187" s="257"/>
      <c r="G187" s="257"/>
      <c r="H187" s="257"/>
      <c r="I187" s="257"/>
      <c r="J187" s="257"/>
      <c r="K187" s="257"/>
      <c r="L187" s="258">
        <f t="shared" ref="L187:S187" si="45">SUM(L188:L189)</f>
        <v>12127.3</v>
      </c>
      <c r="M187" s="258">
        <f t="shared" si="45"/>
        <v>5057.8999999999996</v>
      </c>
      <c r="N187" s="258">
        <f t="shared" si="45"/>
        <v>5057.8999999999996</v>
      </c>
      <c r="O187" s="258">
        <f t="shared" si="45"/>
        <v>5057.8999999999996</v>
      </c>
      <c r="P187" s="258">
        <f t="shared" si="45"/>
        <v>5057.8999999999996</v>
      </c>
      <c r="Q187" s="258">
        <f t="shared" si="45"/>
        <v>5057.8999999999996</v>
      </c>
      <c r="R187" s="258">
        <f t="shared" si="45"/>
        <v>5057.8999999999996</v>
      </c>
      <c r="S187" s="434">
        <f t="shared" si="45"/>
        <v>5057.8999999999996</v>
      </c>
      <c r="T187" s="259">
        <f t="shared" si="26"/>
        <v>35405.300000000003</v>
      </c>
    </row>
    <row r="188" spans="1:21" ht="15.75" customHeight="1">
      <c r="A188" s="215"/>
      <c r="B188" s="192" t="s">
        <v>10</v>
      </c>
      <c r="C188" s="192"/>
      <c r="D188" s="197">
        <v>828</v>
      </c>
      <c r="E188" s="198" t="s">
        <v>123</v>
      </c>
      <c r="F188" s="197" t="s">
        <v>134</v>
      </c>
      <c r="G188" s="197">
        <v>500</v>
      </c>
      <c r="H188" s="197">
        <v>828</v>
      </c>
      <c r="I188" s="198" t="s">
        <v>123</v>
      </c>
      <c r="J188" s="197" t="s">
        <v>134</v>
      </c>
      <c r="K188" s="197">
        <v>500</v>
      </c>
      <c r="L188" s="193">
        <v>11300</v>
      </c>
      <c r="M188" s="201">
        <v>4708.8999999999996</v>
      </c>
      <c r="N188" s="201">
        <v>4708.8999999999996</v>
      </c>
      <c r="O188" s="201">
        <v>4708.8999999999996</v>
      </c>
      <c r="P188" s="201">
        <v>4708.8999999999996</v>
      </c>
      <c r="Q188" s="201">
        <v>4708.8999999999996</v>
      </c>
      <c r="R188" s="201">
        <v>4708.8999999999996</v>
      </c>
      <c r="S188" s="435">
        <v>4708.8999999999996</v>
      </c>
      <c r="T188" s="217">
        <f t="shared" si="26"/>
        <v>32962.300000000003</v>
      </c>
    </row>
    <row r="189" spans="1:21" ht="18" customHeight="1">
      <c r="A189" s="260"/>
      <c r="B189" s="261" t="s">
        <v>11</v>
      </c>
      <c r="C189" s="261"/>
      <c r="D189" s="261"/>
      <c r="E189" s="261"/>
      <c r="F189" s="261"/>
      <c r="G189" s="261"/>
      <c r="H189" s="261"/>
      <c r="I189" s="261"/>
      <c r="J189" s="261"/>
      <c r="K189" s="261"/>
      <c r="L189" s="262">
        <v>827.3</v>
      </c>
      <c r="M189" s="263">
        <v>349</v>
      </c>
      <c r="N189" s="263">
        <v>349</v>
      </c>
      <c r="O189" s="263">
        <v>349</v>
      </c>
      <c r="P189" s="263">
        <v>349</v>
      </c>
      <c r="Q189" s="263">
        <v>349</v>
      </c>
      <c r="R189" s="263">
        <v>349</v>
      </c>
      <c r="S189" s="436">
        <v>349</v>
      </c>
      <c r="T189" s="264">
        <f t="shared" si="26"/>
        <v>2443</v>
      </c>
    </row>
    <row r="190" spans="1:21" ht="46.5" customHeight="1">
      <c r="A190" s="255" t="s">
        <v>139</v>
      </c>
      <c r="B190" s="256" t="s">
        <v>206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 t="e">
        <f>L191+#REF!</f>
        <v>#REF!</v>
      </c>
      <c r="M190" s="258">
        <f t="shared" ref="M190:S190" si="46">M191</f>
        <v>1067892</v>
      </c>
      <c r="N190" s="258">
        <f t="shared" si="46"/>
        <v>1067892</v>
      </c>
      <c r="O190" s="258">
        <f t="shared" si="46"/>
        <v>1067892</v>
      </c>
      <c r="P190" s="258">
        <f t="shared" si="46"/>
        <v>1067892</v>
      </c>
      <c r="Q190" s="258">
        <f t="shared" si="46"/>
        <v>1067892</v>
      </c>
      <c r="R190" s="258">
        <f t="shared" si="46"/>
        <v>1067892</v>
      </c>
      <c r="S190" s="434">
        <f t="shared" si="46"/>
        <v>1067892</v>
      </c>
      <c r="T190" s="259">
        <f t="shared" si="26"/>
        <v>7475244</v>
      </c>
    </row>
    <row r="191" spans="1:21" ht="18.75" customHeight="1">
      <c r="A191" s="218"/>
      <c r="B191" s="192" t="s">
        <v>10</v>
      </c>
      <c r="C191" s="192"/>
      <c r="D191" s="197">
        <v>828</v>
      </c>
      <c r="E191" s="198" t="s">
        <v>123</v>
      </c>
      <c r="F191" s="197" t="s">
        <v>137</v>
      </c>
      <c r="G191" s="197">
        <v>200</v>
      </c>
      <c r="H191" s="197">
        <v>828</v>
      </c>
      <c r="I191" s="198" t="s">
        <v>123</v>
      </c>
      <c r="J191" s="197" t="s">
        <v>210</v>
      </c>
      <c r="K191" s="197">
        <v>200</v>
      </c>
      <c r="L191" s="193">
        <v>1067892</v>
      </c>
      <c r="M191" s="201">
        <v>1067892</v>
      </c>
      <c r="N191" s="201">
        <v>1067892</v>
      </c>
      <c r="O191" s="201">
        <v>1067892</v>
      </c>
      <c r="P191" s="201">
        <v>1067892</v>
      </c>
      <c r="Q191" s="201">
        <v>1067892</v>
      </c>
      <c r="R191" s="201">
        <v>1067892</v>
      </c>
      <c r="S191" s="435">
        <v>1067892</v>
      </c>
      <c r="T191" s="217">
        <f t="shared" si="26"/>
        <v>7475244</v>
      </c>
    </row>
    <row r="192" spans="1:21" ht="32.25" customHeight="1">
      <c r="A192" s="212" t="s">
        <v>142</v>
      </c>
      <c r="B192" s="256" t="s">
        <v>207</v>
      </c>
      <c r="C192" s="192"/>
      <c r="D192" s="197"/>
      <c r="E192" s="198"/>
      <c r="F192" s="197"/>
      <c r="G192" s="197"/>
      <c r="H192" s="197"/>
      <c r="I192" s="198"/>
      <c r="J192" s="197"/>
      <c r="K192" s="398"/>
      <c r="L192" s="399"/>
      <c r="M192" s="400">
        <f>M193</f>
        <v>357780</v>
      </c>
      <c r="N192" s="340"/>
      <c r="O192" s="340"/>
      <c r="P192" s="201"/>
      <c r="Q192" s="201"/>
      <c r="R192" s="201"/>
      <c r="S192" s="435"/>
      <c r="T192" s="455">
        <f t="shared" si="26"/>
        <v>357780</v>
      </c>
    </row>
    <row r="193" spans="1:20" ht="18.75" customHeight="1">
      <c r="A193" s="215"/>
      <c r="B193" s="192" t="s">
        <v>10</v>
      </c>
      <c r="C193" s="192"/>
      <c r="D193" s="197"/>
      <c r="E193" s="198"/>
      <c r="F193" s="197"/>
      <c r="G193" s="197"/>
      <c r="H193" s="353">
        <v>828</v>
      </c>
      <c r="I193" s="354" t="s">
        <v>123</v>
      </c>
      <c r="J193" s="353" t="s">
        <v>209</v>
      </c>
      <c r="K193" s="353">
        <v>500</v>
      </c>
      <c r="L193" s="399"/>
      <c r="M193" s="226">
        <v>357780</v>
      </c>
      <c r="N193" s="340"/>
      <c r="O193" s="340"/>
      <c r="P193" s="201"/>
      <c r="Q193" s="201"/>
      <c r="R193" s="201"/>
      <c r="S193" s="435"/>
      <c r="T193" s="455">
        <f t="shared" si="26"/>
        <v>357780</v>
      </c>
    </row>
    <row r="194" spans="1:20" ht="62.25" customHeight="1">
      <c r="A194" s="212" t="s">
        <v>146</v>
      </c>
      <c r="B194" s="194" t="s">
        <v>183</v>
      </c>
      <c r="C194" s="194"/>
      <c r="D194" s="192"/>
      <c r="E194" s="192"/>
      <c r="F194" s="192"/>
      <c r="G194" s="192"/>
      <c r="H194" s="192"/>
      <c r="I194" s="192"/>
      <c r="J194" s="192"/>
      <c r="K194" s="401"/>
      <c r="L194" s="402">
        <f t="shared" ref="L194:S194" si="47">L195</f>
        <v>229866</v>
      </c>
      <c r="M194" s="402">
        <f t="shared" si="47"/>
        <v>229866</v>
      </c>
      <c r="N194" s="402">
        <f t="shared" si="47"/>
        <v>229866</v>
      </c>
      <c r="O194" s="402">
        <f t="shared" si="47"/>
        <v>229866</v>
      </c>
      <c r="P194" s="195">
        <f t="shared" si="47"/>
        <v>229866</v>
      </c>
      <c r="Q194" s="195">
        <f t="shared" si="47"/>
        <v>229866</v>
      </c>
      <c r="R194" s="195">
        <f t="shared" si="47"/>
        <v>229866</v>
      </c>
      <c r="S194" s="431">
        <f t="shared" si="47"/>
        <v>229866</v>
      </c>
      <c r="T194" s="456">
        <f t="shared" si="26"/>
        <v>1609062</v>
      </c>
    </row>
    <row r="195" spans="1:20" ht="17.25" customHeight="1">
      <c r="A195" s="218"/>
      <c r="B195" s="192" t="s">
        <v>10</v>
      </c>
      <c r="C195" s="192"/>
      <c r="D195" s="197">
        <v>828</v>
      </c>
      <c r="E195" s="198" t="s">
        <v>123</v>
      </c>
      <c r="F195" s="197" t="s">
        <v>141</v>
      </c>
      <c r="G195" s="197">
        <v>800</v>
      </c>
      <c r="H195" s="197">
        <v>828</v>
      </c>
      <c r="I195" s="198" t="s">
        <v>123</v>
      </c>
      <c r="J195" s="197" t="s">
        <v>141</v>
      </c>
      <c r="K195" s="398">
        <v>800</v>
      </c>
      <c r="L195" s="399">
        <v>229866</v>
      </c>
      <c r="M195" s="340">
        <v>229866</v>
      </c>
      <c r="N195" s="340">
        <v>229866</v>
      </c>
      <c r="O195" s="340">
        <v>229866</v>
      </c>
      <c r="P195" s="201">
        <v>229866</v>
      </c>
      <c r="Q195" s="201">
        <v>229866</v>
      </c>
      <c r="R195" s="201">
        <v>229866</v>
      </c>
      <c r="S195" s="435">
        <v>229866</v>
      </c>
      <c r="T195" s="455">
        <f t="shared" si="26"/>
        <v>1609062</v>
      </c>
    </row>
    <row r="196" spans="1:20" ht="49.5" customHeight="1">
      <c r="A196" s="212" t="s">
        <v>149</v>
      </c>
      <c r="B196" s="194" t="s">
        <v>184</v>
      </c>
      <c r="C196" s="194"/>
      <c r="D196" s="192"/>
      <c r="E196" s="192"/>
      <c r="F196" s="192"/>
      <c r="G196" s="192"/>
      <c r="H196" s="192"/>
      <c r="I196" s="192"/>
      <c r="J196" s="192"/>
      <c r="K196" s="401"/>
      <c r="L196" s="402">
        <f t="shared" ref="L196:S196" si="48">SUM(L197:L197)</f>
        <v>4500</v>
      </c>
      <c r="M196" s="402">
        <f t="shared" si="48"/>
        <v>3294</v>
      </c>
      <c r="N196" s="402">
        <f t="shared" si="48"/>
        <v>3425.8</v>
      </c>
      <c r="O196" s="402">
        <f t="shared" si="48"/>
        <v>3562.8</v>
      </c>
      <c r="P196" s="195">
        <f t="shared" si="48"/>
        <v>4500</v>
      </c>
      <c r="Q196" s="195">
        <f t="shared" si="48"/>
        <v>4500</v>
      </c>
      <c r="R196" s="195">
        <f t="shared" si="48"/>
        <v>4500</v>
      </c>
      <c r="S196" s="431">
        <f t="shared" si="48"/>
        <v>4500</v>
      </c>
      <c r="T196" s="456">
        <f t="shared" si="26"/>
        <v>28282.6</v>
      </c>
    </row>
    <row r="197" spans="1:20" ht="16.5" customHeight="1">
      <c r="A197" s="218"/>
      <c r="B197" s="196" t="s">
        <v>10</v>
      </c>
      <c r="C197" s="196"/>
      <c r="D197" s="197">
        <v>810</v>
      </c>
      <c r="E197" s="198" t="s">
        <v>123</v>
      </c>
      <c r="F197" s="197" t="s">
        <v>144</v>
      </c>
      <c r="G197" s="197">
        <v>800</v>
      </c>
      <c r="H197" s="466">
        <v>810</v>
      </c>
      <c r="I197" s="198" t="s">
        <v>123</v>
      </c>
      <c r="J197" s="197" t="s">
        <v>144</v>
      </c>
      <c r="K197" s="197">
        <v>800</v>
      </c>
      <c r="L197" s="193">
        <v>4500</v>
      </c>
      <c r="M197" s="341">
        <f>3294</f>
        <v>3294</v>
      </c>
      <c r="N197" s="341">
        <f>3425.8</f>
        <v>3425.8</v>
      </c>
      <c r="O197" s="341">
        <f>3562.8</f>
        <v>3562.8</v>
      </c>
      <c r="P197" s="202">
        <v>4500</v>
      </c>
      <c r="Q197" s="202">
        <v>4500</v>
      </c>
      <c r="R197" s="202">
        <v>4500</v>
      </c>
      <c r="S197" s="437">
        <v>4500</v>
      </c>
      <c r="T197" s="457">
        <f t="shared" si="26"/>
        <v>28282.6</v>
      </c>
    </row>
    <row r="198" spans="1:20" ht="46.5" customHeight="1">
      <c r="A198" s="212" t="s">
        <v>186</v>
      </c>
      <c r="B198" s="342" t="s">
        <v>200</v>
      </c>
      <c r="C198" s="196"/>
      <c r="D198" s="197"/>
      <c r="E198" s="198"/>
      <c r="F198" s="197"/>
      <c r="G198" s="197"/>
      <c r="H198" s="197"/>
      <c r="I198" s="198"/>
      <c r="J198" s="197"/>
      <c r="K198" s="197"/>
      <c r="L198" s="193"/>
      <c r="M198" s="195">
        <f>M199</f>
        <v>71.8</v>
      </c>
      <c r="N198" s="195">
        <f t="shared" ref="N198:R198" si="49">N199</f>
        <v>74.7</v>
      </c>
      <c r="O198" s="195">
        <f t="shared" si="49"/>
        <v>77.7</v>
      </c>
      <c r="P198" s="195">
        <f t="shared" si="49"/>
        <v>77.7</v>
      </c>
      <c r="Q198" s="195">
        <f t="shared" si="49"/>
        <v>77.7</v>
      </c>
      <c r="R198" s="195">
        <f t="shared" si="49"/>
        <v>77.7</v>
      </c>
      <c r="S198" s="431">
        <f>S199</f>
        <v>77.7</v>
      </c>
      <c r="T198" s="213">
        <f t="shared" si="26"/>
        <v>535</v>
      </c>
    </row>
    <row r="199" spans="1:20" ht="17.25" customHeight="1">
      <c r="A199" s="215"/>
      <c r="B199" s="196" t="s">
        <v>10</v>
      </c>
      <c r="C199" s="196"/>
      <c r="D199" s="197"/>
      <c r="E199" s="198"/>
      <c r="F199" s="197"/>
      <c r="G199" s="197"/>
      <c r="H199" s="467">
        <v>810</v>
      </c>
      <c r="I199" s="339" t="s">
        <v>123</v>
      </c>
      <c r="J199" s="339" t="s">
        <v>202</v>
      </c>
      <c r="K199" s="339">
        <v>800</v>
      </c>
      <c r="L199" s="413"/>
      <c r="M199" s="340">
        <v>71.8</v>
      </c>
      <c r="N199" s="340">
        <v>74.7</v>
      </c>
      <c r="O199" s="340">
        <v>77.7</v>
      </c>
      <c r="P199" s="340">
        <v>77.7</v>
      </c>
      <c r="Q199" s="340">
        <v>77.7</v>
      </c>
      <c r="R199" s="340">
        <v>77.7</v>
      </c>
      <c r="S199" s="438">
        <v>77.7</v>
      </c>
      <c r="T199" s="455">
        <f t="shared" si="26"/>
        <v>535</v>
      </c>
    </row>
    <row r="200" spans="1:20" ht="49.5" customHeight="1">
      <c r="A200" s="212" t="s">
        <v>201</v>
      </c>
      <c r="B200" s="194" t="s">
        <v>199</v>
      </c>
      <c r="C200" s="194"/>
      <c r="D200" s="192"/>
      <c r="E200" s="192"/>
      <c r="F200" s="192"/>
      <c r="G200" s="192"/>
      <c r="H200" s="192"/>
      <c r="I200" s="192"/>
      <c r="J200" s="192"/>
      <c r="K200" s="192"/>
      <c r="L200" s="195">
        <f t="shared" ref="L200:S200" si="50">L201</f>
        <v>6700</v>
      </c>
      <c r="M200" s="195">
        <f t="shared" si="50"/>
        <v>7100</v>
      </c>
      <c r="N200" s="195">
        <f t="shared" si="50"/>
        <v>7100</v>
      </c>
      <c r="O200" s="195">
        <f t="shared" si="50"/>
        <v>7100</v>
      </c>
      <c r="P200" s="195">
        <f t="shared" si="50"/>
        <v>7100</v>
      </c>
      <c r="Q200" s="195">
        <f t="shared" si="50"/>
        <v>7100</v>
      </c>
      <c r="R200" s="195">
        <f t="shared" si="50"/>
        <v>7100</v>
      </c>
      <c r="S200" s="431">
        <f t="shared" si="50"/>
        <v>7100</v>
      </c>
      <c r="T200" s="213">
        <f t="shared" ref="T200:T211" si="51">M200+N200+O200+P200+Q200+R200+S200</f>
        <v>49700</v>
      </c>
    </row>
    <row r="201" spans="1:20" ht="18" customHeight="1">
      <c r="A201" s="458"/>
      <c r="B201" s="192" t="s">
        <v>10</v>
      </c>
      <c r="C201" s="192"/>
      <c r="D201" s="197">
        <v>828</v>
      </c>
      <c r="E201" s="198" t="s">
        <v>123</v>
      </c>
      <c r="F201" s="197" t="s">
        <v>148</v>
      </c>
      <c r="G201" s="197">
        <v>800</v>
      </c>
      <c r="H201" s="197">
        <v>828</v>
      </c>
      <c r="I201" s="198" t="s">
        <v>123</v>
      </c>
      <c r="J201" s="197" t="s">
        <v>148</v>
      </c>
      <c r="K201" s="197">
        <v>800</v>
      </c>
      <c r="L201" s="193">
        <v>6700</v>
      </c>
      <c r="M201" s="202">
        <v>7100</v>
      </c>
      <c r="N201" s="202">
        <v>7100</v>
      </c>
      <c r="O201" s="202">
        <v>7100</v>
      </c>
      <c r="P201" s="202">
        <v>7100</v>
      </c>
      <c r="Q201" s="202">
        <v>7100</v>
      </c>
      <c r="R201" s="202">
        <v>7100</v>
      </c>
      <c r="S201" s="437">
        <v>7100</v>
      </c>
      <c r="T201" s="219">
        <f t="shared" si="51"/>
        <v>49700</v>
      </c>
    </row>
    <row r="202" spans="1:20" ht="48" customHeight="1">
      <c r="A202" s="212" t="s">
        <v>208</v>
      </c>
      <c r="B202" s="194" t="s">
        <v>187</v>
      </c>
      <c r="C202" s="194"/>
      <c r="D202" s="192"/>
      <c r="E202" s="192"/>
      <c r="F202" s="192"/>
      <c r="G202" s="192"/>
      <c r="H202" s="192"/>
      <c r="I202" s="192"/>
      <c r="J202" s="192"/>
      <c r="K202" s="192"/>
      <c r="L202" s="195">
        <f t="shared" ref="L202:S202" si="52">L203</f>
        <v>34000</v>
      </c>
      <c r="M202" s="195">
        <f t="shared" si="52"/>
        <v>0</v>
      </c>
      <c r="N202" s="195">
        <f t="shared" si="52"/>
        <v>0</v>
      </c>
      <c r="O202" s="195">
        <f t="shared" si="52"/>
        <v>0</v>
      </c>
      <c r="P202" s="195">
        <f t="shared" si="52"/>
        <v>34000</v>
      </c>
      <c r="Q202" s="195">
        <f t="shared" si="52"/>
        <v>34000</v>
      </c>
      <c r="R202" s="195">
        <f t="shared" si="52"/>
        <v>34000</v>
      </c>
      <c r="S202" s="431">
        <f t="shared" si="52"/>
        <v>34000</v>
      </c>
      <c r="T202" s="213">
        <f t="shared" si="51"/>
        <v>136000</v>
      </c>
    </row>
    <row r="203" spans="1:20" ht="21.75" customHeight="1">
      <c r="A203" s="215"/>
      <c r="B203" s="192" t="s">
        <v>10</v>
      </c>
      <c r="C203" s="192"/>
      <c r="D203" s="197">
        <v>828</v>
      </c>
      <c r="E203" s="198" t="s">
        <v>123</v>
      </c>
      <c r="F203" s="197" t="s">
        <v>151</v>
      </c>
      <c r="G203" s="197">
        <v>800</v>
      </c>
      <c r="H203" s="197">
        <v>828</v>
      </c>
      <c r="I203" s="198" t="s">
        <v>123</v>
      </c>
      <c r="J203" s="197" t="s">
        <v>151</v>
      </c>
      <c r="K203" s="197">
        <v>800</v>
      </c>
      <c r="L203" s="193">
        <v>34000</v>
      </c>
      <c r="M203" s="193">
        <v>0</v>
      </c>
      <c r="N203" s="193">
        <v>0</v>
      </c>
      <c r="O203" s="193">
        <v>0</v>
      </c>
      <c r="P203" s="193">
        <v>34000</v>
      </c>
      <c r="Q203" s="193">
        <v>34000</v>
      </c>
      <c r="R203" s="193">
        <v>34000</v>
      </c>
      <c r="S203" s="430">
        <v>34000</v>
      </c>
      <c r="T203" s="211">
        <f t="shared" si="51"/>
        <v>136000</v>
      </c>
    </row>
    <row r="204" spans="1:20" ht="77.25" customHeight="1">
      <c r="A204" s="203" t="s">
        <v>152</v>
      </c>
      <c r="B204" s="204" t="s">
        <v>153</v>
      </c>
      <c r="C204" s="204"/>
      <c r="D204" s="205"/>
      <c r="E204" s="205"/>
      <c r="F204" s="205"/>
      <c r="G204" s="205"/>
      <c r="H204" s="205"/>
      <c r="I204" s="205"/>
      <c r="J204" s="205"/>
      <c r="K204" s="205"/>
      <c r="L204" s="206" t="e">
        <f>L207+#REF!+L209+L211</f>
        <v>#REF!</v>
      </c>
      <c r="M204" s="206">
        <f t="shared" ref="M204:S204" si="53">M207+M209+M211</f>
        <v>217848.40000000002</v>
      </c>
      <c r="N204" s="206">
        <f t="shared" si="53"/>
        <v>225531.8</v>
      </c>
      <c r="O204" s="206">
        <f t="shared" si="53"/>
        <v>232989.8</v>
      </c>
      <c r="P204" s="206">
        <f t="shared" si="53"/>
        <v>242309.39199999999</v>
      </c>
      <c r="Q204" s="206">
        <f t="shared" si="53"/>
        <v>252001.76767999999</v>
      </c>
      <c r="R204" s="206">
        <f t="shared" si="53"/>
        <v>262081.83838720003</v>
      </c>
      <c r="S204" s="439">
        <f t="shared" si="53"/>
        <v>272565.11192268803</v>
      </c>
      <c r="T204" s="220">
        <f t="shared" si="51"/>
        <v>1705328.1099898883</v>
      </c>
    </row>
    <row r="205" spans="1:20" ht="18" customHeight="1">
      <c r="A205" s="36"/>
      <c r="B205" s="27" t="s">
        <v>10</v>
      </c>
      <c r="C205" s="27"/>
      <c r="D205" s="74"/>
      <c r="E205" s="74"/>
      <c r="F205" s="74"/>
      <c r="G205" s="74"/>
      <c r="H205" s="74"/>
      <c r="I205" s="74"/>
      <c r="J205" s="74"/>
      <c r="K205" s="74"/>
      <c r="L205" s="69">
        <f t="shared" ref="L205:S205" si="54">SUM(L207:L211)</f>
        <v>213801.2</v>
      </c>
      <c r="M205" s="69">
        <f t="shared" si="54"/>
        <v>217848.40000000002</v>
      </c>
      <c r="N205" s="71">
        <f t="shared" si="54"/>
        <v>225531.8</v>
      </c>
      <c r="O205" s="71">
        <f t="shared" si="54"/>
        <v>232989.8</v>
      </c>
      <c r="P205" s="71">
        <f t="shared" si="54"/>
        <v>242309.39199999999</v>
      </c>
      <c r="Q205" s="71">
        <f t="shared" si="54"/>
        <v>252001.76767999999</v>
      </c>
      <c r="R205" s="71">
        <f t="shared" si="54"/>
        <v>262081.83838720003</v>
      </c>
      <c r="S205" s="71">
        <f t="shared" si="54"/>
        <v>272565.11192268803</v>
      </c>
      <c r="T205" s="73">
        <f t="shared" si="51"/>
        <v>1705328.1099898883</v>
      </c>
    </row>
    <row r="206" spans="1:20" ht="18.75" customHeight="1">
      <c r="A206" s="58" t="s">
        <v>154</v>
      </c>
      <c r="B206" s="105" t="s">
        <v>155</v>
      </c>
      <c r="C206" s="105"/>
      <c r="D206" s="74"/>
      <c r="E206" s="74"/>
      <c r="F206" s="74"/>
      <c r="G206" s="74"/>
      <c r="H206" s="74"/>
      <c r="I206" s="74"/>
      <c r="J206" s="74"/>
      <c r="K206" s="288"/>
      <c r="L206" s="288"/>
      <c r="M206" s="288"/>
      <c r="N206" s="293"/>
      <c r="O206" s="293"/>
      <c r="P206" s="293"/>
      <c r="Q206" s="293"/>
      <c r="R206" s="75"/>
      <c r="S206" s="75"/>
      <c r="T206" s="294"/>
    </row>
    <row r="207" spans="1:20" ht="16.5" customHeight="1">
      <c r="A207" s="36"/>
      <c r="B207" s="27" t="s">
        <v>10</v>
      </c>
      <c r="C207" s="27"/>
      <c r="D207" s="104">
        <v>828</v>
      </c>
      <c r="E207" s="163" t="s">
        <v>123</v>
      </c>
      <c r="F207" s="104" t="s">
        <v>156</v>
      </c>
      <c r="G207" s="104"/>
      <c r="H207" s="104">
        <v>828</v>
      </c>
      <c r="I207" s="163" t="s">
        <v>123</v>
      </c>
      <c r="J207" s="104" t="s">
        <v>196</v>
      </c>
      <c r="K207" s="392"/>
      <c r="L207" s="226">
        <v>39207</v>
      </c>
      <c r="M207" s="226">
        <f>35662.1+3308</f>
        <v>38970.1</v>
      </c>
      <c r="N207" s="226">
        <f>36823.1+3308</f>
        <v>40131.1</v>
      </c>
      <c r="O207" s="226">
        <f>38219.1+3308</f>
        <v>41527.1</v>
      </c>
      <c r="P207" s="285">
        <f>O207*1.04</f>
        <v>43188.184000000001</v>
      </c>
      <c r="Q207" s="285">
        <f>P207*1.04</f>
        <v>44915.711360000001</v>
      </c>
      <c r="R207" s="285">
        <f>Q207*1.04</f>
        <v>46712.339814400002</v>
      </c>
      <c r="S207" s="303">
        <f>R207*1.04</f>
        <v>48580.833406976002</v>
      </c>
      <c r="T207" s="291">
        <f t="shared" si="51"/>
        <v>304025.36858137604</v>
      </c>
    </row>
    <row r="208" spans="1:20" ht="32.25" customHeight="1">
      <c r="A208" s="58" t="s">
        <v>157</v>
      </c>
      <c r="B208" s="105" t="s">
        <v>162</v>
      </c>
      <c r="C208" s="105"/>
      <c r="D208" s="74"/>
      <c r="E208" s="74"/>
      <c r="F208" s="74"/>
      <c r="G208" s="74"/>
      <c r="H208" s="74"/>
      <c r="I208" s="74"/>
      <c r="J208" s="74"/>
      <c r="K208" s="288"/>
      <c r="L208" s="288"/>
      <c r="M208" s="288"/>
      <c r="N208" s="293"/>
      <c r="O208" s="293"/>
      <c r="P208" s="293"/>
      <c r="Q208" s="293"/>
      <c r="R208" s="75"/>
      <c r="S208" s="75"/>
      <c r="T208" s="294"/>
    </row>
    <row r="209" spans="1:20" ht="19.5" customHeight="1">
      <c r="A209" s="26"/>
      <c r="B209" s="27" t="s">
        <v>10</v>
      </c>
      <c r="C209" s="27"/>
      <c r="D209" s="104">
        <v>828</v>
      </c>
      <c r="E209" s="163" t="s">
        <v>159</v>
      </c>
      <c r="F209" s="104" t="s">
        <v>163</v>
      </c>
      <c r="G209" s="104"/>
      <c r="H209" s="104">
        <v>828</v>
      </c>
      <c r="I209" s="163" t="s">
        <v>159</v>
      </c>
      <c r="J209" s="104" t="s">
        <v>163</v>
      </c>
      <c r="K209" s="392"/>
      <c r="L209" s="226">
        <v>140767</v>
      </c>
      <c r="M209" s="385">
        <v>143328</v>
      </c>
      <c r="N209" s="285">
        <v>148465</v>
      </c>
      <c r="O209" s="285">
        <v>153218</v>
      </c>
      <c r="P209" s="285">
        <f>O209*1.04</f>
        <v>159346.72</v>
      </c>
      <c r="Q209" s="285">
        <f t="shared" ref="Q209:S209" si="55">P209*1.04</f>
        <v>165720.5888</v>
      </c>
      <c r="R209" s="285">
        <f t="shared" si="55"/>
        <v>172349.41235200001</v>
      </c>
      <c r="S209" s="303">
        <f t="shared" si="55"/>
        <v>179243.38884608002</v>
      </c>
      <c r="T209" s="445">
        <f t="shared" si="51"/>
        <v>1121671.1099980799</v>
      </c>
    </row>
    <row r="210" spans="1:20" ht="31.5">
      <c r="A210" s="58" t="s">
        <v>161</v>
      </c>
      <c r="B210" s="105" t="s">
        <v>165</v>
      </c>
      <c r="C210" s="105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5"/>
      <c r="O210" s="75"/>
      <c r="P210" s="75"/>
      <c r="Q210" s="75"/>
      <c r="R210" s="75"/>
      <c r="S210" s="75"/>
      <c r="T210" s="76"/>
    </row>
    <row r="211" spans="1:20" ht="21.75" customHeight="1" thickBot="1">
      <c r="A211" s="164"/>
      <c r="B211" s="165" t="s">
        <v>10</v>
      </c>
      <c r="C211" s="165"/>
      <c r="D211" s="166">
        <v>828</v>
      </c>
      <c r="E211" s="167" t="s">
        <v>123</v>
      </c>
      <c r="F211" s="166" t="s">
        <v>163</v>
      </c>
      <c r="G211" s="166"/>
      <c r="H211" s="166">
        <v>828</v>
      </c>
      <c r="I211" s="167" t="s">
        <v>123</v>
      </c>
      <c r="J211" s="166" t="s">
        <v>163</v>
      </c>
      <c r="K211" s="166"/>
      <c r="L211" s="168">
        <v>33827.199999999997</v>
      </c>
      <c r="M211" s="459">
        <v>35550.300000000003</v>
      </c>
      <c r="N211" s="459">
        <v>36935.699999999997</v>
      </c>
      <c r="O211" s="459">
        <v>38244.699999999997</v>
      </c>
      <c r="P211" s="459">
        <f>O211*1.04</f>
        <v>39774.487999999998</v>
      </c>
      <c r="Q211" s="459">
        <f>P211*1.04</f>
        <v>41365.467519999998</v>
      </c>
      <c r="R211" s="459">
        <f>Q211*1.04</f>
        <v>43020.086220799996</v>
      </c>
      <c r="S211" s="460">
        <f>R211*1.04</f>
        <v>44740.889669632001</v>
      </c>
      <c r="T211" s="461">
        <f t="shared" si="51"/>
        <v>279631.63141043199</v>
      </c>
    </row>
  </sheetData>
  <mergeCells count="28">
    <mergeCell ref="B61:B62"/>
    <mergeCell ref="A42:A43"/>
    <mergeCell ref="B42:B43"/>
    <mergeCell ref="C42:C43"/>
    <mergeCell ref="A44:A47"/>
    <mergeCell ref="B44:B47"/>
    <mergeCell ref="C44:C47"/>
    <mergeCell ref="A58:A59"/>
    <mergeCell ref="B58:B59"/>
    <mergeCell ref="C58:C59"/>
    <mergeCell ref="A33:A36"/>
    <mergeCell ref="B33:B37"/>
    <mergeCell ref="C33:C37"/>
    <mergeCell ref="D6:G6"/>
    <mergeCell ref="H6:K6"/>
    <mergeCell ref="A31:A32"/>
    <mergeCell ref="B31:B32"/>
    <mergeCell ref="C31:C32"/>
    <mergeCell ref="A1:S1"/>
    <mergeCell ref="A2:S2"/>
    <mergeCell ref="A4:A5"/>
    <mergeCell ref="B4:B5"/>
    <mergeCell ref="C4:C5"/>
    <mergeCell ref="D4:G4"/>
    <mergeCell ref="H4:K4"/>
    <mergeCell ref="D5:G5"/>
    <mergeCell ref="H5:K5"/>
    <mergeCell ref="L4:T4"/>
  </mergeCells>
  <pageMargins left="0.59055118110236227" right="0.59055118110236227" top="0.39370078740157483" bottom="0.39370078740157483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213"/>
  <sheetViews>
    <sheetView view="pageBreakPreview" zoomScaleSheetLayoutView="100" workbookViewId="0">
      <selection activeCell="M3" sqref="M3:T3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9.7109375" style="1" customWidth="1"/>
    <col min="23" max="23" width="15.28515625" style="1" customWidth="1"/>
    <col min="24" max="24" width="10.8554687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468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469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529">
        <f>M8+M9</f>
        <v>12675341.136</v>
      </c>
      <c r="N3" s="529">
        <f t="shared" ref="N3:T3" si="0">N8+N9</f>
        <v>15532607.200000001</v>
      </c>
      <c r="O3" s="529">
        <f t="shared" si="0"/>
        <v>16011444.700000001</v>
      </c>
      <c r="P3" s="529">
        <f t="shared" si="0"/>
        <v>15077448.991999999</v>
      </c>
      <c r="Q3" s="529">
        <f t="shared" si="0"/>
        <v>16899278.367679998</v>
      </c>
      <c r="R3" s="529">
        <f t="shared" si="0"/>
        <v>16695401.4383872</v>
      </c>
      <c r="S3" s="529">
        <f t="shared" si="0"/>
        <v>19252391.711922687</v>
      </c>
      <c r="T3" s="529">
        <f t="shared" si="0"/>
        <v>112143913.54598989</v>
      </c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470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471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472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1">L22+L79+L105+L142</f>
        <v>#REF!</v>
      </c>
      <c r="M7" s="18">
        <f t="shared" si="1"/>
        <v>12797651.699999999</v>
      </c>
      <c r="N7" s="18">
        <f t="shared" si="1"/>
        <v>15563757.4</v>
      </c>
      <c r="O7" s="18">
        <f t="shared" si="1"/>
        <v>16021338.400000002</v>
      </c>
      <c r="P7" s="18">
        <f t="shared" si="1"/>
        <v>15136184.192000002</v>
      </c>
      <c r="Q7" s="18">
        <f t="shared" si="1"/>
        <v>16958013.567680001</v>
      </c>
      <c r="R7" s="18">
        <f t="shared" si="1"/>
        <v>16754136.638387201</v>
      </c>
      <c r="S7" s="414">
        <f t="shared" si="1"/>
        <v>19311126.91192269</v>
      </c>
      <c r="T7" s="19">
        <f>M7+N7+O7+P7+Q7+R7+S7</f>
        <v>112542208.8099899</v>
      </c>
      <c r="U7" s="280">
        <f>SUM(M7:S7)</f>
        <v>112542208.8099899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1067524</v>
      </c>
      <c r="Q8" s="25">
        <f>Q27+Q54+Q67+Q85+Q106+Q147</f>
        <v>2287340</v>
      </c>
      <c r="R8" s="25">
        <f>R27+R54+R67+R85+R106+R147</f>
        <v>1480000</v>
      </c>
      <c r="S8" s="25">
        <f>S27+S54+S67+S85+S106+S147</f>
        <v>1778445.7</v>
      </c>
      <c r="T8" s="207">
        <f t="shared" ref="T8:T73" si="2">M8+N8+O8+P8+Q8+R8+S8</f>
        <v>12616905.199999999</v>
      </c>
      <c r="U8" s="280">
        <f t="shared" ref="U8:U11" si="3">SUM(M8:S8)</f>
        <v>12616905.199999999</v>
      </c>
      <c r="V8" s="223">
        <f>T8+T9</f>
        <v>112143913.54598989</v>
      </c>
      <c r="W8" s="223"/>
      <c r="X8" s="225"/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4">M24+M81+M107+M144</f>
        <v>12606295.136</v>
      </c>
      <c r="N9" s="29">
        <f t="shared" si="4"/>
        <v>12826148.200000001</v>
      </c>
      <c r="O9" s="29">
        <f t="shared" si="4"/>
        <v>12783354.200000001</v>
      </c>
      <c r="P9" s="29">
        <f t="shared" si="4"/>
        <v>14009924.991999999</v>
      </c>
      <c r="Q9" s="29">
        <f t="shared" si="4"/>
        <v>14611938.36768</v>
      </c>
      <c r="R9" s="29">
        <f t="shared" si="4"/>
        <v>15215401.4383872</v>
      </c>
      <c r="S9" s="32">
        <f t="shared" si="4"/>
        <v>17473946.011922687</v>
      </c>
      <c r="T9" s="30">
        <f t="shared" si="2"/>
        <v>99527008.345989883</v>
      </c>
      <c r="U9" s="280">
        <f t="shared" si="3"/>
        <v>99527008.345989883</v>
      </c>
      <c r="V9" s="224"/>
      <c r="W9" s="223"/>
      <c r="X9" s="225"/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117843.96400000001</v>
      </c>
      <c r="N10" s="29">
        <f t="shared" ref="N10:S10" si="5">N25+N108+N145</f>
        <v>31150.2</v>
      </c>
      <c r="O10" s="29">
        <f t="shared" si="5"/>
        <v>9893.7000000000007</v>
      </c>
      <c r="P10" s="29">
        <f t="shared" si="5"/>
        <v>58735.199999999997</v>
      </c>
      <c r="Q10" s="29">
        <f t="shared" si="5"/>
        <v>58735.199999999997</v>
      </c>
      <c r="R10" s="29">
        <f t="shared" si="5"/>
        <v>58735.199999999997</v>
      </c>
      <c r="S10" s="32">
        <f t="shared" si="5"/>
        <v>58735.199999999997</v>
      </c>
      <c r="T10" s="30">
        <f t="shared" si="2"/>
        <v>393828.66400000005</v>
      </c>
      <c r="U10" s="280">
        <f t="shared" si="3"/>
        <v>393828.66400000005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2"/>
        <v>4466.6000000000004</v>
      </c>
      <c r="U11" s="280">
        <f t="shared" si="3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2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L22+L95+L109+L146</f>
        <v>#REF!</v>
      </c>
      <c r="M13" s="283">
        <f>M22+M84+M95+M109+M146-M68-M156</f>
        <v>10851634.399999999</v>
      </c>
      <c r="N13" s="283">
        <f t="shared" ref="N13:S13" si="6">N22+N95+N109+N146-N68-N156</f>
        <v>13967106</v>
      </c>
      <c r="O13" s="283">
        <f t="shared" si="6"/>
        <v>14416624</v>
      </c>
      <c r="P13" s="283">
        <f t="shared" si="6"/>
        <v>13487317</v>
      </c>
      <c r="Q13" s="283">
        <f t="shared" si="6"/>
        <v>15299454</v>
      </c>
      <c r="R13" s="283">
        <f t="shared" si="6"/>
        <v>15085497</v>
      </c>
      <c r="S13" s="415">
        <f t="shared" si="6"/>
        <v>17632004</v>
      </c>
      <c r="T13" s="284">
        <f t="shared" si="2"/>
        <v>100739636.40000001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10677816.099999998</v>
      </c>
      <c r="AC13" s="230">
        <f>N13-AC22-AC23</f>
        <v>11255133.1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7">N23+N80+N106</f>
        <v>2706459</v>
      </c>
      <c r="O14" s="347">
        <f t="shared" si="7"/>
        <v>3228090.5</v>
      </c>
      <c r="P14" s="347">
        <f t="shared" si="7"/>
        <v>1067524</v>
      </c>
      <c r="Q14" s="347">
        <f t="shared" si="7"/>
        <v>2287340</v>
      </c>
      <c r="R14" s="347">
        <f t="shared" si="7"/>
        <v>1480000</v>
      </c>
      <c r="S14" s="416">
        <f t="shared" si="7"/>
        <v>1778445.7</v>
      </c>
      <c r="T14" s="440">
        <f t="shared" si="2"/>
        <v>12616905.199999999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8">M24+M81+M107+M148-M68-M156</f>
        <v>10661566.036</v>
      </c>
      <c r="N15" s="283">
        <f t="shared" si="8"/>
        <v>11230785</v>
      </c>
      <c r="O15" s="283">
        <f t="shared" si="8"/>
        <v>11179928</v>
      </c>
      <c r="P15" s="283">
        <f t="shared" si="8"/>
        <v>12362346</v>
      </c>
      <c r="Q15" s="283">
        <f t="shared" si="8"/>
        <v>12954667</v>
      </c>
      <c r="R15" s="283">
        <f t="shared" si="8"/>
        <v>13548050</v>
      </c>
      <c r="S15" s="415">
        <f t="shared" si="8"/>
        <v>15796111.300000001</v>
      </c>
      <c r="T15" s="284">
        <f t="shared" si="2"/>
        <v>87733453.335999995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9">M25+M82+M83+M108+M149</f>
        <v>121022.364</v>
      </c>
      <c r="N16" s="348">
        <f t="shared" si="9"/>
        <v>29862</v>
      </c>
      <c r="O16" s="348">
        <f t="shared" si="9"/>
        <v>8605.5</v>
      </c>
      <c r="P16" s="348">
        <f t="shared" si="9"/>
        <v>57447</v>
      </c>
      <c r="Q16" s="348">
        <f t="shared" si="9"/>
        <v>57447</v>
      </c>
      <c r="R16" s="348">
        <f t="shared" si="9"/>
        <v>57447</v>
      </c>
      <c r="S16" s="417">
        <f t="shared" si="9"/>
        <v>57447</v>
      </c>
      <c r="T16" s="441">
        <f t="shared" si="2"/>
        <v>389277.864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M7-M10-M11-M68-M156-M178-M213</f>
        <v>10912910.136</v>
      </c>
      <c r="N17" s="39">
        <f>N7-N10-N68-N156-N178-N213</f>
        <v>14125840.100000001</v>
      </c>
      <c r="O17" s="39">
        <f>O7-O10-O68-O156-O178-O213</f>
        <v>14602763.600000003</v>
      </c>
      <c r="P17" s="39"/>
      <c r="Q17" s="39"/>
      <c r="R17" s="39"/>
      <c r="S17" s="40"/>
      <c r="T17" s="41">
        <f t="shared" si="2"/>
        <v>39641513.836000003</v>
      </c>
      <c r="U17" s="223">
        <f>M13-U13</f>
        <v>0</v>
      </c>
      <c r="V17" s="223">
        <f>N13-V13</f>
        <v>0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M27+M28+M54+M55+M80+M81+M107+M148+M211</f>
        <v>10896268.036</v>
      </c>
      <c r="N18" s="384">
        <f>N27+N28+N54+N55+N80+N81+N107+N148+N211</f>
        <v>14108633</v>
      </c>
      <c r="O18" s="384">
        <f>O27+O28+O54+O55+O80+O81+O107+O148+O211</f>
        <v>14584625.5</v>
      </c>
      <c r="P18" s="383">
        <f>P27+P28+P54+P55+P80+P81+P107+P148+P211+P106</f>
        <v>13612605.720000001</v>
      </c>
      <c r="Q18" s="383">
        <f>Q27+Q28+Q54+Q55+Q80+Q81+Q107+Q148+Q211+Q106</f>
        <v>15431116.5888</v>
      </c>
      <c r="R18" s="39"/>
      <c r="S18" s="40"/>
      <c r="T18" s="442">
        <f t="shared" si="2"/>
        <v>68633248.844799995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10862134.835999999</v>
      </c>
      <c r="N19" s="384">
        <f>N18-N54-N55</f>
        <v>14078586.799999999</v>
      </c>
      <c r="O19" s="384">
        <f>O18-O54-O55</f>
        <v>14470295.299999999</v>
      </c>
      <c r="P19" s="383">
        <f>P18</f>
        <v>13612605.720000001</v>
      </c>
      <c r="Q19" s="383">
        <f>Q18</f>
        <v>15431116.5888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10980588</v>
      </c>
      <c r="N20" s="384">
        <f t="shared" ref="N20:Q20" si="10">N19+N29+N82+N83+N108+N149</f>
        <v>14106187.199999999</v>
      </c>
      <c r="O20" s="384">
        <f t="shared" si="10"/>
        <v>14470295.299999999</v>
      </c>
      <c r="P20" s="383">
        <f t="shared" si="10"/>
        <v>13670052.720000001</v>
      </c>
      <c r="Q20" s="383">
        <f t="shared" si="10"/>
        <v>15488563.5888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/>
      <c r="Q21" s="246"/>
      <c r="R21" s="246"/>
      <c r="S21" s="247"/>
      <c r="T21" s="248">
        <f t="shared" si="2"/>
        <v>0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10561800.099999998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O24" si="11">L26+L53+L66</f>
        <v>4506583.5</v>
      </c>
      <c r="M22" s="34">
        <f t="shared" si="11"/>
        <v>3583135.3</v>
      </c>
      <c r="N22" s="34">
        <f t="shared" si="11"/>
        <v>3820033.4</v>
      </c>
      <c r="O22" s="34">
        <f t="shared" si="11"/>
        <v>5053274.0000000009</v>
      </c>
      <c r="P22" s="51"/>
      <c r="Q22" s="51"/>
      <c r="R22" s="51"/>
      <c r="S22" s="418"/>
      <c r="T22" s="35">
        <f t="shared" si="2"/>
        <v>12456442.699999999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51"/>
      <c r="Q23" s="51"/>
      <c r="R23" s="51"/>
      <c r="S23" s="418"/>
      <c r="T23" s="30">
        <f t="shared" si="2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3529011.6</v>
      </c>
      <c r="N24" s="29">
        <f t="shared" si="11"/>
        <v>1083712.3999999999</v>
      </c>
      <c r="O24" s="29">
        <f t="shared" si="11"/>
        <v>1816578</v>
      </c>
      <c r="P24" s="51"/>
      <c r="Q24" s="51"/>
      <c r="R24" s="51"/>
      <c r="S24" s="418"/>
      <c r="T24" s="30">
        <f t="shared" si="2"/>
        <v>6429302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21352.7</v>
      </c>
      <c r="N25" s="29">
        <f t="shared" ref="N25:O25" si="12">N29+N56</f>
        <v>29862</v>
      </c>
      <c r="O25" s="29">
        <f t="shared" si="12"/>
        <v>8605.5</v>
      </c>
      <c r="P25" s="51"/>
      <c r="Q25" s="51"/>
      <c r="R25" s="51"/>
      <c r="S25" s="418"/>
      <c r="T25" s="30">
        <f t="shared" si="2"/>
        <v>59820.2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>L32+L43</f>
        <v>4452358.0999999996</v>
      </c>
      <c r="M26" s="53">
        <f>M32+M43</f>
        <v>3546328.9</v>
      </c>
      <c r="N26" s="54">
        <f>N32+N43</f>
        <v>3787621.6</v>
      </c>
      <c r="O26" s="54">
        <f>O32+O43</f>
        <v>4930234.3000000007</v>
      </c>
      <c r="P26" s="45"/>
      <c r="Q26" s="45"/>
      <c r="R26" s="45"/>
      <c r="S26" s="46"/>
      <c r="T26" s="443">
        <f t="shared" si="2"/>
        <v>12264184.800000001</v>
      </c>
      <c r="U26" s="223">
        <f>N26-'Прилож.УТОЧ 17.10.2023'!N21</f>
        <v>883713.5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55"/>
      <c r="Q27" s="55"/>
      <c r="R27" s="55"/>
      <c r="S27" s="57"/>
      <c r="T27" s="30">
        <f t="shared" si="2"/>
        <v>5832537.1000000006</v>
      </c>
      <c r="U27" s="223">
        <f>N27-'Прилож.УТОЧ 17.10.2023'!N22</f>
        <v>4347.8999999999069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3527542.2</v>
      </c>
      <c r="N28" s="29">
        <f>N35+N36+N37+N38+N39+N46+N47+N48+N49</f>
        <v>1082406.5</v>
      </c>
      <c r="O28" s="29">
        <f>O35+O36+O37+O38+O39+O46+O47+O48+O49</f>
        <v>1775315.1</v>
      </c>
      <c r="P28" s="55"/>
      <c r="Q28" s="55"/>
      <c r="R28" s="55"/>
      <c r="S28" s="57"/>
      <c r="T28" s="30">
        <f t="shared" si="2"/>
        <v>6385263.8000000007</v>
      </c>
      <c r="U28" s="280">
        <f>N28-'Прилож.УТОЧ 17.10.2023'!N23</f>
        <v>857279.10000000009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18783.5</v>
      </c>
      <c r="N29" s="29">
        <f>N50</f>
        <v>27600.400000000001</v>
      </c>
      <c r="O29" s="29">
        <f>O50</f>
        <v>0</v>
      </c>
      <c r="P29" s="55"/>
      <c r="Q29" s="55"/>
      <c r="R29" s="55"/>
      <c r="S29" s="57"/>
      <c r="T29" s="30">
        <f t="shared" si="2"/>
        <v>46383.9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2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2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2952970.4</v>
      </c>
      <c r="N32" s="387">
        <f>SUM(N33:N38)</f>
        <v>2791355</v>
      </c>
      <c r="O32" s="387">
        <f>SUM(O33:O38)</f>
        <v>4930234.3000000007</v>
      </c>
      <c r="P32" s="388"/>
      <c r="Q32" s="63"/>
      <c r="R32" s="63"/>
      <c r="S32" s="81"/>
      <c r="T32" s="444">
        <f t="shared" si="2"/>
        <v>10674559.700000001</v>
      </c>
      <c r="U32" s="223"/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55"/>
      <c r="R33" s="55"/>
      <c r="S33" s="57"/>
      <c r="T33" s="445">
        <f t="shared" si="2"/>
        <v>5832537.1000000006</v>
      </c>
      <c r="U33" s="280">
        <f>(N32-N37)/107.1</f>
        <v>26042.78244631186</v>
      </c>
      <c r="V33" s="7">
        <f>(O33+O38)/28000</f>
        <v>176.05576071428575</v>
      </c>
      <c r="W33" s="7">
        <f>M36</f>
        <v>1588023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55"/>
      <c r="R34" s="55"/>
      <c r="S34" s="57"/>
      <c r="T34" s="446">
        <f t="shared" si="2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285">
        <f>949244.6+300000+36000</f>
        <v>1285244.6000000001</v>
      </c>
      <c r="N35" s="286"/>
      <c r="O35" s="302"/>
      <c r="P35" s="302"/>
      <c r="Q35" s="68"/>
      <c r="R35" s="68"/>
      <c r="S35" s="419"/>
      <c r="T35" s="447">
        <f t="shared" si="2"/>
        <v>1285244.6000000001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</f>
        <v>1588023</v>
      </c>
      <c r="N36" s="286"/>
      <c r="O36" s="302"/>
      <c r="P36" s="302"/>
      <c r="Q36" s="68"/>
      <c r="R36" s="68"/>
      <c r="S36" s="419"/>
      <c r="T36" s="447">
        <f t="shared" si="2"/>
        <v>1588023</v>
      </c>
      <c r="U36" s="223"/>
      <c r="V36" s="7"/>
      <c r="W36" s="7"/>
    </row>
    <row r="37" spans="1:23" ht="19.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304">
        <f>3658+1740+1286-155</f>
        <v>6529</v>
      </c>
      <c r="N37" s="285">
        <f>997+1337-161</f>
        <v>2173</v>
      </c>
      <c r="O37" s="226">
        <v>673</v>
      </c>
      <c r="P37" s="226"/>
      <c r="Q37" s="69"/>
      <c r="R37" s="69"/>
      <c r="S37" s="71"/>
      <c r="T37" s="291">
        <f t="shared" si="2"/>
        <v>9375</v>
      </c>
      <c r="U37" s="223"/>
    </row>
    <row r="38" spans="1:23" ht="22.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>
        <v>73170.600000000006</v>
      </c>
      <c r="N38" s="285">
        <v>111567.3</v>
      </c>
      <c r="O38" s="285">
        <v>1774642.1</v>
      </c>
      <c r="P38" s="304"/>
      <c r="Q38" s="55"/>
      <c r="R38" s="55"/>
      <c r="S38" s="57"/>
      <c r="T38" s="445">
        <f t="shared" si="2"/>
        <v>1959380</v>
      </c>
      <c r="U38" s="223"/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55"/>
      <c r="R39" s="55"/>
      <c r="S39" s="57"/>
      <c r="T39" s="446">
        <f t="shared" si="2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55"/>
      <c r="R40" s="55"/>
      <c r="S40" s="57"/>
      <c r="T40" s="446">
        <f t="shared" si="2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55"/>
      <c r="N41" s="57"/>
      <c r="O41" s="55"/>
      <c r="P41" s="55"/>
      <c r="Q41" s="55"/>
      <c r="R41" s="55"/>
      <c r="S41" s="57"/>
      <c r="T41" s="56">
        <f t="shared" si="2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55"/>
      <c r="N42" s="57"/>
      <c r="O42" s="55"/>
      <c r="P42" s="55"/>
      <c r="Q42" s="55"/>
      <c r="R42" s="55"/>
      <c r="S42" s="57"/>
      <c r="T42" s="56">
        <f t="shared" si="2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593358.5</v>
      </c>
      <c r="N43" s="387">
        <f>SUM(N44:N50)</f>
        <v>996266.6</v>
      </c>
      <c r="O43" s="388"/>
      <c r="P43" s="63"/>
      <c r="Q43" s="63"/>
      <c r="R43" s="63"/>
      <c r="S43" s="81"/>
      <c r="T43" s="448">
        <f t="shared" si="2"/>
        <v>1589625.1</v>
      </c>
      <c r="U43" s="223"/>
      <c r="W43" s="7">
        <f>M46+M47+M33+M38</f>
        <v>647748.79999999993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2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2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f>320362.3-20000+5433.2</f>
        <v>305795.5</v>
      </c>
      <c r="N46" s="285">
        <f>405000+131260</f>
        <v>536260</v>
      </c>
      <c r="O46" s="304"/>
      <c r="P46" s="55"/>
      <c r="Q46" s="55"/>
      <c r="R46" s="55"/>
      <c r="S46" s="57"/>
      <c r="T46" s="446">
        <f t="shared" si="2"/>
        <v>842055.5</v>
      </c>
      <c r="U46" s="223"/>
      <c r="W46" s="7">
        <f>M33+M38+M46</f>
        <v>378969.29999999993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f>275779.5-7000</f>
        <v>268779.5</v>
      </c>
      <c r="N47" s="303">
        <v>432406.2</v>
      </c>
      <c r="O47" s="304"/>
      <c r="P47" s="55"/>
      <c r="Q47" s="55"/>
      <c r="R47" s="55"/>
      <c r="S47" s="57"/>
      <c r="T47" s="446">
        <f t="shared" si="2"/>
        <v>701185.7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55"/>
      <c r="N48" s="333"/>
      <c r="O48" s="55"/>
      <c r="P48" s="55"/>
      <c r="Q48" s="55"/>
      <c r="R48" s="55"/>
      <c r="S48" s="57"/>
      <c r="T48" s="56">
        <f t="shared" si="2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7"/>
      <c r="N49" s="333"/>
      <c r="O49" s="55"/>
      <c r="P49" s="55"/>
      <c r="Q49" s="55"/>
      <c r="R49" s="55"/>
      <c r="S49" s="57"/>
      <c r="T49" s="56">
        <f t="shared" si="2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9">
        <v>18783.5</v>
      </c>
      <c r="N50" s="333">
        <v>27600.400000000001</v>
      </c>
      <c r="O50" s="55"/>
      <c r="P50" s="55"/>
      <c r="Q50" s="55"/>
      <c r="R50" s="55"/>
      <c r="S50" s="57"/>
      <c r="T50" s="56">
        <f t="shared" si="2"/>
        <v>46383.9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2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2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3">L59</f>
        <v>54121.4</v>
      </c>
      <c r="M53" s="53">
        <f t="shared" si="13"/>
        <v>36702.399999999994</v>
      </c>
      <c r="N53" s="54">
        <f t="shared" si="13"/>
        <v>32307.8</v>
      </c>
      <c r="O53" s="54">
        <f t="shared" si="13"/>
        <v>122935.70000000001</v>
      </c>
      <c r="P53" s="45"/>
      <c r="Q53" s="45"/>
      <c r="R53" s="45"/>
      <c r="S53" s="46"/>
      <c r="T53" s="443">
        <f t="shared" si="2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4">M61</f>
        <v>32767.8</v>
      </c>
      <c r="N54" s="32">
        <f t="shared" si="14"/>
        <v>28844.3</v>
      </c>
      <c r="O54" s="32">
        <f t="shared" si="14"/>
        <v>73171.3</v>
      </c>
      <c r="P54" s="78"/>
      <c r="Q54" s="78"/>
      <c r="R54" s="78"/>
      <c r="S54" s="79"/>
      <c r="T54" s="30">
        <f t="shared" si="2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4"/>
        <v>1365.4</v>
      </c>
      <c r="N55" s="32">
        <f t="shared" si="14"/>
        <v>1201.9000000000001</v>
      </c>
      <c r="O55" s="32">
        <f t="shared" si="14"/>
        <v>41158.9</v>
      </c>
      <c r="P55" s="78"/>
      <c r="Q55" s="78"/>
      <c r="R55" s="78"/>
      <c r="S55" s="79"/>
      <c r="T55" s="30">
        <f t="shared" si="2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4"/>
        <v>2261.6</v>
      </c>
      <c r="O56" s="32">
        <f t="shared" si="14"/>
        <v>8605.5</v>
      </c>
      <c r="P56" s="74"/>
      <c r="Q56" s="74"/>
      <c r="R56" s="74"/>
      <c r="S56" s="75"/>
      <c r="T56" s="30">
        <f t="shared" si="2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2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2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15">N61+N62+N63</f>
        <v>32307.8</v>
      </c>
      <c r="O59" s="387">
        <f t="shared" si="15"/>
        <v>122935.70000000001</v>
      </c>
      <c r="P59" s="63"/>
      <c r="Q59" s="63"/>
      <c r="R59" s="63"/>
      <c r="S59" s="81"/>
      <c r="T59" s="444">
        <f t="shared" si="2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2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2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2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2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2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2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2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2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2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2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2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2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2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16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16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16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16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16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16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16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16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16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17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16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17"/>
        <v>36275</v>
      </c>
      <c r="N85" s="88">
        <f t="shared" si="17"/>
        <v>0</v>
      </c>
      <c r="O85" s="87"/>
      <c r="P85" s="87"/>
      <c r="Q85" s="87"/>
      <c r="R85" s="87"/>
      <c r="S85" s="88"/>
      <c r="T85" s="89">
        <f t="shared" si="16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17"/>
        <v>1512.4359999999999</v>
      </c>
      <c r="N86" s="88">
        <f t="shared" si="17"/>
        <v>0</v>
      </c>
      <c r="O86" s="87"/>
      <c r="P86" s="87"/>
      <c r="Q86" s="87"/>
      <c r="R86" s="87"/>
      <c r="S86" s="88"/>
      <c r="T86" s="89">
        <f t="shared" si="16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16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16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16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16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16"/>
        <v>36275</v>
      </c>
    </row>
    <row r="92" spans="1:24" ht="18" customHeight="1">
      <c r="A92" s="473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16"/>
        <v>1512.4359999999999</v>
      </c>
    </row>
    <row r="93" spans="1:24" ht="19.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16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16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16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16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16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16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16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16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16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16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16"/>
        <v>0</v>
      </c>
    </row>
    <row r="104" spans="1:23" ht="22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16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18">L109</f>
        <v>#REF!</v>
      </c>
      <c r="M105" s="114">
        <f t="shared" si="18"/>
        <v>760646.5</v>
      </c>
      <c r="N105" s="114">
        <f t="shared" si="18"/>
        <v>967100</v>
      </c>
      <c r="O105" s="114">
        <f t="shared" si="18"/>
        <v>1650087</v>
      </c>
      <c r="P105" s="114">
        <f t="shared" si="18"/>
        <v>3682317</v>
      </c>
      <c r="Q105" s="114">
        <f t="shared" si="18"/>
        <v>4994454</v>
      </c>
      <c r="R105" s="114">
        <f t="shared" si="18"/>
        <v>4480497</v>
      </c>
      <c r="S105" s="421">
        <f t="shared" si="18"/>
        <v>6727004</v>
      </c>
      <c r="T105" s="115">
        <f t="shared" si="16"/>
        <v>23262105.5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18"/>
        <v>#REF!</v>
      </c>
      <c r="M106" s="116">
        <f t="shared" si="18"/>
        <v>0</v>
      </c>
      <c r="N106" s="116">
        <f t="shared" si="18"/>
        <v>0</v>
      </c>
      <c r="O106" s="116">
        <f t="shared" si="18"/>
        <v>0</v>
      </c>
      <c r="P106" s="116">
        <f t="shared" si="18"/>
        <v>1067524</v>
      </c>
      <c r="Q106" s="116">
        <f t="shared" si="18"/>
        <v>2287340</v>
      </c>
      <c r="R106" s="116">
        <f t="shared" si="18"/>
        <v>1480000</v>
      </c>
      <c r="S106" s="422">
        <f t="shared" si="18"/>
        <v>1778445.7</v>
      </c>
      <c r="T106" s="117">
        <f t="shared" si="16"/>
        <v>6613309.7000000002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18"/>
        <v>#REF!</v>
      </c>
      <c r="M107" s="334">
        <f t="shared" si="18"/>
        <v>751018.7</v>
      </c>
      <c r="N107" s="116">
        <f t="shared" si="18"/>
        <v>967100</v>
      </c>
      <c r="O107" s="116">
        <f t="shared" si="18"/>
        <v>1650087</v>
      </c>
      <c r="P107" s="116">
        <f t="shared" si="18"/>
        <v>2557346</v>
      </c>
      <c r="Q107" s="116">
        <f t="shared" si="18"/>
        <v>2649667</v>
      </c>
      <c r="R107" s="116">
        <f t="shared" si="18"/>
        <v>2943050</v>
      </c>
      <c r="S107" s="422">
        <f t="shared" si="18"/>
        <v>4891111.3</v>
      </c>
      <c r="T107" s="117">
        <f t="shared" si="16"/>
        <v>16409380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18"/>
        <v>18097</v>
      </c>
      <c r="M108" s="116">
        <f t="shared" si="18"/>
        <v>9627.7999999999993</v>
      </c>
      <c r="N108" s="116">
        <f t="shared" si="18"/>
        <v>0</v>
      </c>
      <c r="O108" s="116">
        <f t="shared" si="18"/>
        <v>0</v>
      </c>
      <c r="P108" s="116">
        <f t="shared" si="18"/>
        <v>57447</v>
      </c>
      <c r="Q108" s="116">
        <f t="shared" si="18"/>
        <v>57447</v>
      </c>
      <c r="R108" s="116">
        <f t="shared" si="18"/>
        <v>57447</v>
      </c>
      <c r="S108" s="422">
        <f t="shared" si="18"/>
        <v>57447</v>
      </c>
      <c r="T108" s="117">
        <f t="shared" si="16"/>
        <v>239415.8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760646.5</v>
      </c>
      <c r="N109" s="119">
        <f t="shared" ref="N109:S109" si="19">N113+N116+N118+N135+N137</f>
        <v>967100</v>
      </c>
      <c r="O109" s="119">
        <f t="shared" si="19"/>
        <v>1650087</v>
      </c>
      <c r="P109" s="119">
        <f t="shared" si="19"/>
        <v>3682317</v>
      </c>
      <c r="Q109" s="119">
        <f t="shared" si="19"/>
        <v>4994454</v>
      </c>
      <c r="R109" s="119">
        <f t="shared" si="19"/>
        <v>4480497</v>
      </c>
      <c r="S109" s="119">
        <f t="shared" si="19"/>
        <v>6727004</v>
      </c>
      <c r="T109" s="208">
        <f t="shared" si="16"/>
        <v>23262105.5</v>
      </c>
      <c r="U109" s="20">
        <f>M109-M118</f>
        <v>623106.69999999995</v>
      </c>
      <c r="V109" s="20">
        <f>P109-P118</f>
        <v>2724870</v>
      </c>
      <c r="W109" s="20">
        <f>Q109-Q118</f>
        <v>4037007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1067524</v>
      </c>
      <c r="Q110" s="87">
        <f t="shared" ref="Q110:S110" si="20">Q114</f>
        <v>2287340</v>
      </c>
      <c r="R110" s="87">
        <f t="shared" si="20"/>
        <v>1480000</v>
      </c>
      <c r="S110" s="88">
        <f t="shared" si="20"/>
        <v>1778445.7</v>
      </c>
      <c r="T110" s="89">
        <f t="shared" si="16"/>
        <v>6613309.7000000002</v>
      </c>
      <c r="U110" s="20">
        <f>N109</f>
        <v>967100</v>
      </c>
      <c r="V110" s="20">
        <f>O109</f>
        <v>1650087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751018.7</v>
      </c>
      <c r="N111" s="285">
        <f t="shared" ref="N111:S111" si="21">N115+N117+N119+N136+N137</f>
        <v>967100</v>
      </c>
      <c r="O111" s="285">
        <f t="shared" si="21"/>
        <v>1650087</v>
      </c>
      <c r="P111" s="285">
        <f t="shared" si="21"/>
        <v>2557346</v>
      </c>
      <c r="Q111" s="285">
        <f t="shared" si="21"/>
        <v>2649667</v>
      </c>
      <c r="R111" s="285">
        <f t="shared" si="21"/>
        <v>2943050</v>
      </c>
      <c r="S111" s="285">
        <f t="shared" si="21"/>
        <v>4891111.3</v>
      </c>
      <c r="T111" s="89">
        <f>M111+N111+O111+P111+Q111+R111+S111</f>
        <v>16409380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2">N120+N126</f>
        <v>0</v>
      </c>
      <c r="O112" s="87">
        <f t="shared" si="22"/>
        <v>0</v>
      </c>
      <c r="P112" s="87">
        <f t="shared" si="22"/>
        <v>57447</v>
      </c>
      <c r="Q112" s="87">
        <f t="shared" si="22"/>
        <v>57447</v>
      </c>
      <c r="R112" s="87">
        <f t="shared" si="22"/>
        <v>57447</v>
      </c>
      <c r="S112" s="88">
        <f t="shared" si="22"/>
        <v>57447</v>
      </c>
      <c r="T112" s="89">
        <f t="shared" si="16"/>
        <v>239415.8</v>
      </c>
    </row>
    <row r="113" spans="1:21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180000+150000+21675.7-88600</f>
        <v>263075.7</v>
      </c>
      <c r="N113" s="300">
        <f>552708</f>
        <v>552708</v>
      </c>
      <c r="O113" s="300">
        <f>1321457+53630-85000</f>
        <v>1290087</v>
      </c>
      <c r="P113" s="300">
        <v>2399870</v>
      </c>
      <c r="Q113" s="121">
        <f>3712007-336007</f>
        <v>3376000</v>
      </c>
      <c r="R113" s="121">
        <v>3198050</v>
      </c>
      <c r="S113" s="124">
        <f>3844557+1600000</f>
        <v>5444557</v>
      </c>
      <c r="T113" s="451">
        <f t="shared" si="16"/>
        <v>16524347.699999999</v>
      </c>
      <c r="U113" s="1">
        <v>15752097</v>
      </c>
    </row>
    <row r="114" spans="1:21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>
        <v>1067524</v>
      </c>
      <c r="Q114" s="69">
        <v>2287340</v>
      </c>
      <c r="R114" s="69">
        <v>1480000</v>
      </c>
      <c r="S114" s="71">
        <v>1778445.7</v>
      </c>
      <c r="T114" s="71">
        <f t="shared" si="16"/>
        <v>6613309.7000000002</v>
      </c>
    </row>
    <row r="115" spans="1:21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26">
        <f t="shared" ref="M115:S115" si="23">M113-M114</f>
        <v>263075.7</v>
      </c>
      <c r="N115" s="226">
        <f t="shared" si="23"/>
        <v>552708</v>
      </c>
      <c r="O115" s="226">
        <f t="shared" si="23"/>
        <v>1290087</v>
      </c>
      <c r="P115" s="226">
        <f t="shared" si="23"/>
        <v>1332346</v>
      </c>
      <c r="Q115" s="69">
        <f t="shared" si="23"/>
        <v>1088660</v>
      </c>
      <c r="R115" s="69">
        <f t="shared" si="23"/>
        <v>1718050</v>
      </c>
      <c r="S115" s="71">
        <f t="shared" si="23"/>
        <v>3666111.3</v>
      </c>
      <c r="T115" s="291">
        <f t="shared" si="16"/>
        <v>9911038</v>
      </c>
      <c r="U115" s="20">
        <f>M115+M136+M139</f>
        <v>527106.69999999995</v>
      </c>
    </row>
    <row r="116" spans="1:21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88600</v>
      </c>
      <c r="N116" s="300">
        <f t="shared" ref="N116:S116" si="24">N117</f>
        <v>159392</v>
      </c>
      <c r="O116" s="300">
        <f t="shared" si="24"/>
        <v>85000</v>
      </c>
      <c r="P116" s="300">
        <f t="shared" si="24"/>
        <v>0</v>
      </c>
      <c r="Q116" s="300">
        <f t="shared" si="24"/>
        <v>336007</v>
      </c>
      <c r="R116" s="300">
        <f t="shared" si="24"/>
        <v>0</v>
      </c>
      <c r="S116" s="300">
        <f t="shared" si="24"/>
        <v>0</v>
      </c>
      <c r="T116" s="300">
        <f t="shared" si="16"/>
        <v>668999</v>
      </c>
      <c r="U116" s="20"/>
    </row>
    <row r="117" spans="1:21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88600</v>
      </c>
      <c r="N117" s="226">
        <v>159392</v>
      </c>
      <c r="O117" s="226">
        <v>85000</v>
      </c>
      <c r="P117" s="226"/>
      <c r="Q117" s="69">
        <v>336007</v>
      </c>
      <c r="R117" s="69"/>
      <c r="S117" s="71"/>
      <c r="T117" s="291">
        <f t="shared" si="16"/>
        <v>668999</v>
      </c>
      <c r="U117" s="20"/>
    </row>
    <row r="118" spans="1:21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00">
        <f t="shared" ref="N118:S118" si="25">N119+N120</f>
        <v>0</v>
      </c>
      <c r="O118" s="300">
        <f t="shared" si="25"/>
        <v>0</v>
      </c>
      <c r="P118" s="300">
        <f t="shared" si="25"/>
        <v>957447</v>
      </c>
      <c r="Q118" s="121">
        <f t="shared" si="25"/>
        <v>957447</v>
      </c>
      <c r="R118" s="121">
        <f t="shared" si="25"/>
        <v>957447</v>
      </c>
      <c r="S118" s="124">
        <f t="shared" si="25"/>
        <v>957447</v>
      </c>
      <c r="T118" s="451">
        <f t="shared" si="16"/>
        <v>3967327.8</v>
      </c>
    </row>
    <row r="119" spans="1:21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90"/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16"/>
        <v>3727912</v>
      </c>
    </row>
    <row r="120" spans="1:21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296"/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16"/>
        <v>239415.8</v>
      </c>
    </row>
    <row r="121" spans="1:21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16"/>
        <v>0</v>
      </c>
    </row>
    <row r="122" spans="1:21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16"/>
        <v>0</v>
      </c>
    </row>
    <row r="123" spans="1:21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16"/>
        <v>0</v>
      </c>
    </row>
    <row r="124" spans="1:21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16"/>
        <v>0</v>
      </c>
    </row>
    <row r="125" spans="1:21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16"/>
        <v>0</v>
      </c>
    </row>
    <row r="126" spans="1:21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16"/>
        <v>0</v>
      </c>
    </row>
    <row r="127" spans="1:21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16"/>
        <v>0</v>
      </c>
    </row>
    <row r="128" spans="1:21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16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16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16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16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16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16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16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146199</v>
      </c>
      <c r="N135" s="300">
        <f t="shared" ref="N135:S135" si="26">SUM(N136)</f>
        <v>180000</v>
      </c>
      <c r="O135" s="300">
        <f t="shared" si="26"/>
        <v>200000</v>
      </c>
      <c r="P135" s="300">
        <f t="shared" si="26"/>
        <v>250000</v>
      </c>
      <c r="Q135" s="121">
        <f t="shared" si="26"/>
        <v>250000</v>
      </c>
      <c r="R135" s="121">
        <f t="shared" si="26"/>
        <v>250000</v>
      </c>
      <c r="S135" s="124">
        <f t="shared" si="26"/>
        <v>250000</v>
      </c>
      <c r="T135" s="451">
        <f t="shared" si="16"/>
        <v>1526199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226">
        <f>123699+22500</f>
        <v>146199</v>
      </c>
      <c r="N136" s="226">
        <v>180000</v>
      </c>
      <c r="O136" s="226">
        <v>200000</v>
      </c>
      <c r="P136" s="226">
        <v>250000</v>
      </c>
      <c r="Q136" s="69">
        <v>250000</v>
      </c>
      <c r="R136" s="69">
        <v>250000</v>
      </c>
      <c r="S136" s="71">
        <v>250000</v>
      </c>
      <c r="T136" s="291">
        <f t="shared" si="16"/>
        <v>1526199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125232</v>
      </c>
      <c r="N137" s="289">
        <f t="shared" ref="N137:S137" si="27">N139</f>
        <v>75000</v>
      </c>
      <c r="O137" s="289">
        <f t="shared" si="27"/>
        <v>75000</v>
      </c>
      <c r="P137" s="289">
        <f t="shared" si="27"/>
        <v>75000</v>
      </c>
      <c r="Q137" s="137">
        <f t="shared" si="27"/>
        <v>75000</v>
      </c>
      <c r="R137" s="137">
        <f t="shared" si="27"/>
        <v>75000</v>
      </c>
      <c r="S137" s="423">
        <f t="shared" si="27"/>
        <v>75000</v>
      </c>
      <c r="T137" s="290">
        <f t="shared" si="16"/>
        <v>575232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v>2000</v>
      </c>
      <c r="N138" s="296"/>
      <c r="O138" s="296"/>
      <c r="P138" s="296"/>
      <c r="Q138" s="85"/>
      <c r="R138" s="85"/>
      <c r="S138" s="85"/>
      <c r="T138" s="445">
        <f t="shared" ref="T138:T201" si="28">M138+N138+O138+P138+Q138+R138+S138</f>
        <v>2000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226">
        <f>94334+19000+11899-1-M140-M138</f>
        <v>117832</v>
      </c>
      <c r="N139" s="285">
        <v>75000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28"/>
        <v>567832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226">
        <v>5400</v>
      </c>
      <c r="N140" s="293"/>
      <c r="O140" s="288"/>
      <c r="P140" s="288"/>
      <c r="Q140" s="74"/>
      <c r="R140" s="74"/>
      <c r="S140" s="75"/>
      <c r="T140" s="445">
        <f t="shared" si="28"/>
        <v>5400</v>
      </c>
    </row>
    <row r="141" spans="1:22" ht="22.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29">L146+L177+L206</f>
        <v>#REF!</v>
      </c>
      <c r="M142" s="146">
        <f t="shared" si="29"/>
        <v>8409203.9000000004</v>
      </c>
      <c r="N142" s="146">
        <f t="shared" si="29"/>
        <v>10776624</v>
      </c>
      <c r="O142" s="146">
        <f t="shared" si="29"/>
        <v>9317977.4000000004</v>
      </c>
      <c r="P142" s="146">
        <f t="shared" si="29"/>
        <v>11453867.192000002</v>
      </c>
      <c r="Q142" s="146">
        <f t="shared" si="29"/>
        <v>11963559.567680001</v>
      </c>
      <c r="R142" s="146">
        <f t="shared" si="29"/>
        <v>12273639.638387201</v>
      </c>
      <c r="S142" s="424">
        <f t="shared" si="29"/>
        <v>12584122.91192269</v>
      </c>
      <c r="T142" s="147">
        <f t="shared" si="28"/>
        <v>76778994.609989896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28"/>
        <v>0</v>
      </c>
    </row>
    <row r="144" spans="1:22" ht="20.2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0">L148+L178+L207</f>
        <v>#REF!</v>
      </c>
      <c r="M144" s="87">
        <f t="shared" si="30"/>
        <v>8324752.4000000004</v>
      </c>
      <c r="N144" s="87">
        <f t="shared" si="30"/>
        <v>10775335.800000001</v>
      </c>
      <c r="O144" s="87">
        <f t="shared" si="30"/>
        <v>9316689.2000000011</v>
      </c>
      <c r="P144" s="87">
        <f t="shared" si="30"/>
        <v>11452578.991999999</v>
      </c>
      <c r="Q144" s="87">
        <f t="shared" si="30"/>
        <v>11962271.36768</v>
      </c>
      <c r="R144" s="87">
        <f t="shared" si="30"/>
        <v>12272351.4383872</v>
      </c>
      <c r="S144" s="88">
        <f t="shared" si="30"/>
        <v>12582834.711922688</v>
      </c>
      <c r="T144" s="89">
        <f t="shared" si="28"/>
        <v>76686813.909989893</v>
      </c>
    </row>
    <row r="145" spans="1:24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1">L149+L179</f>
        <v>108855.82199999997</v>
      </c>
      <c r="M145" s="87">
        <f t="shared" si="31"/>
        <v>84451.5</v>
      </c>
      <c r="N145" s="87">
        <f t="shared" si="31"/>
        <v>1288.2</v>
      </c>
      <c r="O145" s="87">
        <f t="shared" si="31"/>
        <v>1288.2</v>
      </c>
      <c r="P145" s="87">
        <f t="shared" si="31"/>
        <v>1288.2</v>
      </c>
      <c r="Q145" s="87">
        <f t="shared" si="31"/>
        <v>1288.2</v>
      </c>
      <c r="R145" s="87">
        <f t="shared" si="31"/>
        <v>1288.2</v>
      </c>
      <c r="S145" s="88">
        <f t="shared" si="31"/>
        <v>1288.2</v>
      </c>
      <c r="T145" s="89">
        <f t="shared" si="28"/>
        <v>92180.699999999983</v>
      </c>
    </row>
    <row r="146" spans="1:24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2">L152+L158+L160+L161+L163+L165+L166+L168+L170+L172+L174</f>
        <v>7078197.5219999989</v>
      </c>
      <c r="M146" s="149">
        <f>M152+M158+M160+M161+M163+M165+M166+M168+M170+M174+M175+M176</f>
        <v>6485618.5999999996</v>
      </c>
      <c r="N146" s="149">
        <f t="shared" ref="N146:S146" si="33">N152+N158+N160+N161+N163+N165+N166+N168+N170+N174+N175+N176</f>
        <v>9203000.5999999996</v>
      </c>
      <c r="O146" s="149">
        <f t="shared" si="33"/>
        <v>7736756</v>
      </c>
      <c r="P146" s="149">
        <f t="shared" si="33"/>
        <v>9828389</v>
      </c>
      <c r="Q146" s="149">
        <f t="shared" si="33"/>
        <v>10328389</v>
      </c>
      <c r="R146" s="149">
        <f t="shared" si="33"/>
        <v>10628389</v>
      </c>
      <c r="S146" s="149">
        <f t="shared" si="33"/>
        <v>10928389</v>
      </c>
      <c r="T146" s="150">
        <f t="shared" si="28"/>
        <v>65138931.200000003</v>
      </c>
      <c r="U146" s="20">
        <f>SUM(M146:S146)</f>
        <v>65138931.200000003</v>
      </c>
    </row>
    <row r="147" spans="1:24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28"/>
        <v>0</v>
      </c>
    </row>
    <row r="148" spans="1:24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</f>
        <v>6402455.2999999998</v>
      </c>
      <c r="N148" s="87">
        <f t="shared" ref="N148:S148" si="34">N153+N154+N155+N156+N158+N160+N163+N165+N168+N170+N172+N174+N175</f>
        <v>9203000.5999999996</v>
      </c>
      <c r="O148" s="87">
        <f t="shared" si="34"/>
        <v>7736756</v>
      </c>
      <c r="P148" s="87">
        <f t="shared" si="34"/>
        <v>9828389</v>
      </c>
      <c r="Q148" s="87">
        <f t="shared" si="34"/>
        <v>10328389</v>
      </c>
      <c r="R148" s="87">
        <f t="shared" si="34"/>
        <v>10628389</v>
      </c>
      <c r="S148" s="88">
        <f t="shared" si="34"/>
        <v>10928389</v>
      </c>
      <c r="T148" s="89">
        <f t="shared" si="28"/>
        <v>65055767.899999999</v>
      </c>
    </row>
    <row r="149" spans="1:24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35">M161+M166</f>
        <v>83163.3</v>
      </c>
      <c r="N149" s="87">
        <f t="shared" si="35"/>
        <v>0</v>
      </c>
      <c r="O149" s="87">
        <f t="shared" si="35"/>
        <v>0</v>
      </c>
      <c r="P149" s="87">
        <f t="shared" si="35"/>
        <v>0</v>
      </c>
      <c r="Q149" s="87">
        <f t="shared" si="35"/>
        <v>0</v>
      </c>
      <c r="R149" s="87">
        <f t="shared" si="35"/>
        <v>0</v>
      </c>
      <c r="S149" s="88">
        <f t="shared" si="35"/>
        <v>0</v>
      </c>
      <c r="T149" s="89">
        <f t="shared" si="28"/>
        <v>83163.3</v>
      </c>
    </row>
    <row r="150" spans="1:24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28"/>
        <v>0</v>
      </c>
    </row>
    <row r="151" spans="1:24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28"/>
        <v>0</v>
      </c>
    </row>
    <row r="152" spans="1:24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36">SUM(L153:L156)</f>
        <v>3427725.3</v>
      </c>
      <c r="M152" s="289">
        <f t="shared" si="36"/>
        <v>4100221</v>
      </c>
      <c r="N152" s="289">
        <f t="shared" si="36"/>
        <v>4020751</v>
      </c>
      <c r="O152" s="289">
        <f t="shared" si="36"/>
        <v>4222716</v>
      </c>
      <c r="P152" s="289">
        <f t="shared" si="36"/>
        <v>4423389</v>
      </c>
      <c r="Q152" s="289">
        <f t="shared" si="36"/>
        <v>4623389</v>
      </c>
      <c r="R152" s="289">
        <f t="shared" si="36"/>
        <v>4823389</v>
      </c>
      <c r="S152" s="425">
        <f t="shared" si="36"/>
        <v>5023389</v>
      </c>
      <c r="T152" s="290">
        <f t="shared" si="28"/>
        <v>31237244</v>
      </c>
    </row>
    <row r="153" spans="1:24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226">
        <f>4084422-M154-M155-6529</f>
        <v>3885839.6</v>
      </c>
      <c r="N153" s="226">
        <f>4000000-2173-N154-N155</f>
        <v>3805669.6</v>
      </c>
      <c r="O153" s="226">
        <f>4200000-673-O154-O155</f>
        <v>4007169.6</v>
      </c>
      <c r="P153" s="226">
        <v>4207842.5999999996</v>
      </c>
      <c r="Q153" s="226">
        <v>4407842.5999999996</v>
      </c>
      <c r="R153" s="226">
        <v>4607842.5999999996</v>
      </c>
      <c r="S153" s="286">
        <v>4807842.5999999996</v>
      </c>
      <c r="T153" s="291">
        <f t="shared" si="28"/>
        <v>29730049.200000003</v>
      </c>
    </row>
    <row r="154" spans="1:24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28"/>
        <v>35000</v>
      </c>
    </row>
    <row r="155" spans="1:24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287">
        <f>164649+22404.4</f>
        <v>187053.4</v>
      </c>
      <c r="N155" s="287">
        <f>164753+22404.4</f>
        <v>187157.4</v>
      </c>
      <c r="O155" s="287">
        <f>164753+22404.4</f>
        <v>187157.4</v>
      </c>
      <c r="P155" s="287">
        <f t="shared" ref="P155:S155" si="37">164753+22404.4</f>
        <v>187157.4</v>
      </c>
      <c r="Q155" s="287">
        <f t="shared" si="37"/>
        <v>187157.4</v>
      </c>
      <c r="R155" s="287">
        <f t="shared" si="37"/>
        <v>187157.4</v>
      </c>
      <c r="S155" s="287">
        <f t="shared" si="37"/>
        <v>187157.4</v>
      </c>
      <c r="T155" s="292">
        <f t="shared" si="28"/>
        <v>1309997.7999999998</v>
      </c>
    </row>
    <row r="156" spans="1:24" ht="18" customHeight="1">
      <c r="A156" s="58"/>
      <c r="B156" s="27" t="s">
        <v>174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173</v>
      </c>
      <c r="K156" s="67">
        <v>600</v>
      </c>
      <c r="L156" s="152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28"/>
        <v>162197</v>
      </c>
    </row>
    <row r="157" spans="1:24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4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226">
        <f>5060080.3-181.2+10.5-131260</f>
        <v>4928649.5999999996</v>
      </c>
      <c r="O158" s="309">
        <f>7304165.4-2178784.5-148.4-3630-131455+100000+131455-1774642.1-37920.4</f>
        <v>3409040</v>
      </c>
      <c r="P158" s="279">
        <v>5200000</v>
      </c>
      <c r="Q158" s="279">
        <v>5300000</v>
      </c>
      <c r="R158" s="277">
        <v>5400000</v>
      </c>
      <c r="S158" s="426">
        <v>5500000</v>
      </c>
      <c r="T158" s="291">
        <f t="shared" si="28"/>
        <v>30563094.399999999</v>
      </c>
      <c r="U158" s="482">
        <f>M158+N158+O158+P158+Q158</f>
        <v>19663094.399999999</v>
      </c>
      <c r="V158" s="405">
        <f>(O158)/ 28000</f>
        <v>121.75142857142858</v>
      </c>
      <c r="W158" s="405">
        <f>P158/30000</f>
        <v>173.33333333333334</v>
      </c>
      <c r="X158" s="405">
        <f>Q158/30000</f>
        <v>176.66666666666666</v>
      </c>
    </row>
    <row r="159" spans="1:24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4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282">
        <f>1301875.5-M165</f>
        <v>1261455.5</v>
      </c>
      <c r="N160" s="286"/>
      <c r="O160" s="226"/>
      <c r="P160" s="226"/>
      <c r="Q160" s="226"/>
      <c r="R160" s="226"/>
      <c r="S160" s="286"/>
      <c r="T160" s="291">
        <f t="shared" si="28"/>
        <v>1261455.5</v>
      </c>
      <c r="U160" s="484"/>
      <c r="V160" s="20"/>
    </row>
    <row r="161" spans="1:21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282">
        <f>83163.3-M166</f>
        <v>80583.3</v>
      </c>
      <c r="N161" s="286"/>
      <c r="O161" s="226"/>
      <c r="P161" s="226"/>
      <c r="Q161" s="226"/>
      <c r="R161" s="226"/>
      <c r="S161" s="286"/>
      <c r="T161" s="291">
        <f t="shared" si="28"/>
        <v>80583.3</v>
      </c>
      <c r="U161" s="484"/>
    </row>
    <row r="162" spans="1:21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1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/>
      <c r="P163" s="309">
        <v>100000</v>
      </c>
      <c r="Q163" s="309">
        <v>100000</v>
      </c>
      <c r="R163" s="226">
        <v>100000</v>
      </c>
      <c r="S163" s="286">
        <v>100000</v>
      </c>
      <c r="T163" s="291">
        <f t="shared" si="28"/>
        <v>400000</v>
      </c>
      <c r="U163" s="482">
        <f>P163+Q163</f>
        <v>200000</v>
      </c>
    </row>
    <row r="164" spans="1:21" ht="20.2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181444</v>
      </c>
    </row>
    <row r="165" spans="1:21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28"/>
        <v>40420</v>
      </c>
      <c r="U165" s="484"/>
    </row>
    <row r="166" spans="1:21" ht="16.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28"/>
        <v>2580</v>
      </c>
    </row>
    <row r="167" spans="1:21" ht="30.75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1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83281.2</v>
      </c>
      <c r="N168" s="226">
        <v>201600</v>
      </c>
      <c r="O168" s="226">
        <v>0</v>
      </c>
      <c r="P168" s="226">
        <v>0</v>
      </c>
      <c r="Q168" s="309">
        <v>200000</v>
      </c>
      <c r="R168" s="226">
        <v>200000</v>
      </c>
      <c r="S168" s="286">
        <v>200000</v>
      </c>
      <c r="T168" s="291">
        <f t="shared" si="28"/>
        <v>884881.2</v>
      </c>
      <c r="U168" s="161">
        <f>SUM(M168:Q168)</f>
        <v>484881.2</v>
      </c>
    </row>
    <row r="169" spans="1:21" ht="45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1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0</v>
      </c>
      <c r="O170" s="226">
        <v>50000</v>
      </c>
      <c r="P170" s="309">
        <v>50000</v>
      </c>
      <c r="Q170" s="309">
        <v>50000</v>
      </c>
      <c r="R170" s="69">
        <v>50000</v>
      </c>
      <c r="S170" s="71">
        <v>50000</v>
      </c>
      <c r="T170" s="291">
        <f t="shared" si="28"/>
        <v>285092.8</v>
      </c>
      <c r="U170" s="161">
        <f>SUM(M170:Q170)</f>
        <v>185092.8</v>
      </c>
    </row>
    <row r="171" spans="1:21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22"/>
      <c r="R171" s="22"/>
      <c r="S171" s="427"/>
      <c r="T171" s="453">
        <f t="shared" si="28"/>
        <v>0</v>
      </c>
      <c r="U171" s="406"/>
    </row>
    <row r="172" spans="1:21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7"/>
      <c r="R172" s="27"/>
      <c r="S172" s="85"/>
      <c r="T172" s="297">
        <f t="shared" si="28"/>
        <v>0</v>
      </c>
      <c r="U172" s="406"/>
    </row>
    <row r="173" spans="1:21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7"/>
      <c r="R173" s="27"/>
      <c r="S173" s="85"/>
      <c r="T173" s="297"/>
      <c r="U173" s="406"/>
    </row>
    <row r="174" spans="1:21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7">
        <f>35444</f>
        <v>35444</v>
      </c>
      <c r="N174" s="277">
        <f>52000-N175</f>
        <v>35000</v>
      </c>
      <c r="O174" s="243">
        <f>55000-O175</f>
        <v>37000</v>
      </c>
      <c r="P174" s="243">
        <f t="shared" ref="P174:S174" si="38">55000-P175</f>
        <v>37000</v>
      </c>
      <c r="Q174" s="243">
        <f t="shared" si="38"/>
        <v>37000</v>
      </c>
      <c r="R174" s="243">
        <f t="shared" si="38"/>
        <v>37000</v>
      </c>
      <c r="S174" s="428">
        <f t="shared" si="38"/>
        <v>37000</v>
      </c>
      <c r="T174" s="249">
        <f t="shared" si="28"/>
        <v>255444</v>
      </c>
      <c r="U174" s="406"/>
    </row>
    <row r="175" spans="1:21" ht="17.2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241" t="s">
        <v>113</v>
      </c>
      <c r="K175" s="104">
        <v>200</v>
      </c>
      <c r="L175" s="245"/>
      <c r="M175" s="226">
        <f>16713+4423-M176</f>
        <v>16136</v>
      </c>
      <c r="N175" s="277">
        <v>17000</v>
      </c>
      <c r="O175" s="243">
        <v>18000</v>
      </c>
      <c r="P175" s="243">
        <v>18000</v>
      </c>
      <c r="Q175" s="243">
        <v>18000</v>
      </c>
      <c r="R175" s="243">
        <v>18000</v>
      </c>
      <c r="S175" s="428">
        <v>18000</v>
      </c>
      <c r="T175" s="249">
        <f t="shared" si="28"/>
        <v>123136</v>
      </c>
      <c r="U175" s="161">
        <f>SUM(M175:Q175)</f>
        <v>87136</v>
      </c>
    </row>
    <row r="176" spans="1:21" ht="17.25" customHeight="1">
      <c r="A176" s="244"/>
      <c r="B176" s="27" t="s">
        <v>10</v>
      </c>
      <c r="C176" s="93"/>
      <c r="D176" s="93"/>
      <c r="E176" s="93"/>
      <c r="F176" s="93"/>
      <c r="G176" s="93"/>
      <c r="H176" s="104">
        <v>828</v>
      </c>
      <c r="I176" s="104" t="s">
        <v>24</v>
      </c>
      <c r="J176" s="241" t="s">
        <v>113</v>
      </c>
      <c r="K176" s="67">
        <v>800</v>
      </c>
      <c r="L176" s="245"/>
      <c r="M176" s="226">
        <v>5000</v>
      </c>
      <c r="N176" s="397"/>
      <c r="O176" s="371"/>
      <c r="P176" s="371"/>
      <c r="Q176" s="371"/>
      <c r="R176" s="371"/>
      <c r="S176" s="372"/>
      <c r="T176" s="454">
        <f t="shared" si="28"/>
        <v>5000</v>
      </c>
      <c r="U176" s="161">
        <f>SUM(M176:Q176)</f>
        <v>5000</v>
      </c>
    </row>
    <row r="177" spans="1:23" ht="51.75" customHeight="1">
      <c r="A177" s="188" t="s">
        <v>119</v>
      </c>
      <c r="B177" s="189" t="s">
        <v>120</v>
      </c>
      <c r="C177" s="189"/>
      <c r="D177" s="189"/>
      <c r="E177" s="189"/>
      <c r="F177" s="189"/>
      <c r="G177" s="189"/>
      <c r="H177" s="190"/>
      <c r="I177" s="190"/>
      <c r="J177" s="190"/>
      <c r="K177" s="190"/>
      <c r="L177" s="191" t="e">
        <f>L180+L184+L187+L189+L192+L196+L198+L202+L204</f>
        <v>#REF!</v>
      </c>
      <c r="M177" s="191">
        <f>M180+M184+M187+M189+M192+M194+M196+M198+M200+M202+M204+M182</f>
        <v>1705736.9000000001</v>
      </c>
      <c r="N177" s="191">
        <f t="shared" ref="N177:S177" si="39">N180+N184+N187+N189+N192+N196+N198+N200+N202+N204+N182</f>
        <v>1348091.6</v>
      </c>
      <c r="O177" s="191">
        <f t="shared" si="39"/>
        <v>1348231.6</v>
      </c>
      <c r="P177" s="191">
        <f t="shared" si="39"/>
        <v>1383168.8</v>
      </c>
      <c r="Q177" s="191">
        <f t="shared" si="39"/>
        <v>1383168.8</v>
      </c>
      <c r="R177" s="191">
        <f t="shared" si="39"/>
        <v>1383168.8</v>
      </c>
      <c r="S177" s="429">
        <f t="shared" si="39"/>
        <v>1383168.8</v>
      </c>
      <c r="T177" s="209">
        <f t="shared" si="28"/>
        <v>9934735.3000000007</v>
      </c>
      <c r="U177" s="20">
        <f>SUM(M177:S177)</f>
        <v>9934735.3000000007</v>
      </c>
      <c r="V177" s="161"/>
      <c r="W177" s="161"/>
    </row>
    <row r="178" spans="1:23">
      <c r="A178" s="210"/>
      <c r="B178" s="192" t="s">
        <v>10</v>
      </c>
      <c r="C178" s="192"/>
      <c r="D178" s="192"/>
      <c r="E178" s="192"/>
      <c r="F178" s="192"/>
      <c r="G178" s="192"/>
      <c r="H178" s="192"/>
      <c r="I178" s="192"/>
      <c r="J178" s="192"/>
      <c r="K178" s="192"/>
      <c r="L178" s="193" t="e">
        <f>L181+L183+L185+L188+L190+L193+#REF!+L197+L199+#REF!+L203+L205</f>
        <v>#REF!</v>
      </c>
      <c r="M178" s="193">
        <f>M181+M183+M185+M188+M190+M193+M195+M197+M199+M201+M203+M205</f>
        <v>1704448.7</v>
      </c>
      <c r="N178" s="193">
        <f t="shared" ref="N178" si="40">N181+N183+N185+N188+N190+N193+N197+N199+N201+N203+N205</f>
        <v>1346803.4</v>
      </c>
      <c r="O178" s="193">
        <f>O181+O183+O185+O188+O190+O193+O197+O199+O201+O203+O205</f>
        <v>1346943.4</v>
      </c>
      <c r="P178" s="193">
        <f t="shared" ref="P178:S178" si="41">P181+P183+P185+P188+P190+P193+P197+P199+P201+P203+P205</f>
        <v>1381880.5999999999</v>
      </c>
      <c r="Q178" s="193">
        <f t="shared" si="41"/>
        <v>1381880.5999999999</v>
      </c>
      <c r="R178" s="193">
        <f t="shared" si="41"/>
        <v>1381880.5999999999</v>
      </c>
      <c r="S178" s="193">
        <f t="shared" si="41"/>
        <v>1381880.5999999999</v>
      </c>
      <c r="T178" s="211">
        <f>M178+N178+O178+P178+Q178+R178+S178</f>
        <v>9925717.8999999985</v>
      </c>
      <c r="U178" s="20">
        <f>SUM(M178:S178)</f>
        <v>9925717.8999999985</v>
      </c>
    </row>
    <row r="179" spans="1:23" ht="18" customHeight="1">
      <c r="A179" s="210"/>
      <c r="B179" s="192" t="s">
        <v>11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>
        <f t="shared" ref="L179:S179" si="42">L186+L191</f>
        <v>2689</v>
      </c>
      <c r="M179" s="193">
        <f t="shared" si="42"/>
        <v>1288.2</v>
      </c>
      <c r="N179" s="193">
        <f t="shared" si="42"/>
        <v>1288.2</v>
      </c>
      <c r="O179" s="193">
        <f t="shared" si="42"/>
        <v>1288.2</v>
      </c>
      <c r="P179" s="193">
        <f t="shared" si="42"/>
        <v>1288.2</v>
      </c>
      <c r="Q179" s="193">
        <f t="shared" si="42"/>
        <v>1288.2</v>
      </c>
      <c r="R179" s="193">
        <f t="shared" si="42"/>
        <v>1288.2</v>
      </c>
      <c r="S179" s="430">
        <f t="shared" si="42"/>
        <v>1288.2</v>
      </c>
      <c r="T179" s="211">
        <f t="shared" si="28"/>
        <v>9017.4</v>
      </c>
      <c r="U179" s="20">
        <f>SUM(M179:S179)</f>
        <v>9017.4</v>
      </c>
    </row>
    <row r="180" spans="1:23" ht="49.5" customHeight="1">
      <c r="A180" s="212" t="s">
        <v>121</v>
      </c>
      <c r="B180" s="194" t="s">
        <v>176</v>
      </c>
      <c r="C180" s="194"/>
      <c r="D180" s="194"/>
      <c r="E180" s="194"/>
      <c r="F180" s="194"/>
      <c r="G180" s="194"/>
      <c r="H180" s="192"/>
      <c r="I180" s="192"/>
      <c r="J180" s="192"/>
      <c r="K180" s="192"/>
      <c r="L180" s="195">
        <f>SUM(L181:L183)</f>
        <v>18232</v>
      </c>
      <c r="M180" s="195">
        <f t="shared" ref="M180:S180" si="43">M181</f>
        <v>20436</v>
      </c>
      <c r="N180" s="195">
        <f t="shared" si="43"/>
        <v>20436</v>
      </c>
      <c r="O180" s="195">
        <f t="shared" si="43"/>
        <v>20436</v>
      </c>
      <c r="P180" s="195">
        <f t="shared" si="43"/>
        <v>20436</v>
      </c>
      <c r="Q180" s="195">
        <f t="shared" si="43"/>
        <v>20436</v>
      </c>
      <c r="R180" s="195">
        <f t="shared" si="43"/>
        <v>20436</v>
      </c>
      <c r="S180" s="431">
        <f t="shared" si="43"/>
        <v>20436</v>
      </c>
      <c r="T180" s="213">
        <f t="shared" si="28"/>
        <v>143052</v>
      </c>
    </row>
    <row r="181" spans="1:23" ht="16.5" customHeight="1">
      <c r="A181" s="214"/>
      <c r="B181" s="192" t="s">
        <v>10</v>
      </c>
      <c r="C181" s="196"/>
      <c r="D181" s="197">
        <v>828</v>
      </c>
      <c r="E181" s="198" t="s">
        <v>123</v>
      </c>
      <c r="F181" s="197" t="s">
        <v>124</v>
      </c>
      <c r="G181" s="197">
        <v>500</v>
      </c>
      <c r="H181" s="197">
        <v>828</v>
      </c>
      <c r="I181" s="198" t="s">
        <v>123</v>
      </c>
      <c r="J181" s="197" t="s">
        <v>124</v>
      </c>
      <c r="K181" s="197">
        <v>500</v>
      </c>
      <c r="L181" s="193">
        <v>18032</v>
      </c>
      <c r="M181" s="193">
        <v>20436</v>
      </c>
      <c r="N181" s="193">
        <v>20436</v>
      </c>
      <c r="O181" s="193">
        <v>20436</v>
      </c>
      <c r="P181" s="193">
        <v>20436</v>
      </c>
      <c r="Q181" s="193">
        <v>20436</v>
      </c>
      <c r="R181" s="193">
        <v>20436</v>
      </c>
      <c r="S181" s="430">
        <v>20436</v>
      </c>
      <c r="T181" s="211">
        <f t="shared" si="28"/>
        <v>143052</v>
      </c>
    </row>
    <row r="182" spans="1:23" ht="81" customHeight="1">
      <c r="A182" s="212" t="s">
        <v>177</v>
      </c>
      <c r="B182" s="194" t="s">
        <v>178</v>
      </c>
      <c r="C182" s="196"/>
      <c r="D182" s="197"/>
      <c r="E182" s="198"/>
      <c r="F182" s="197"/>
      <c r="G182" s="197"/>
      <c r="H182" s="197"/>
      <c r="I182" s="198"/>
      <c r="J182" s="197"/>
      <c r="K182" s="197"/>
      <c r="L182" s="193"/>
      <c r="M182" s="195">
        <f t="shared" ref="M182:S182" si="44">M183</f>
        <v>200</v>
      </c>
      <c r="N182" s="195">
        <f t="shared" si="44"/>
        <v>200</v>
      </c>
      <c r="O182" s="195">
        <f t="shared" si="44"/>
        <v>200</v>
      </c>
      <c r="P182" s="195">
        <f t="shared" si="44"/>
        <v>200</v>
      </c>
      <c r="Q182" s="195">
        <f t="shared" si="44"/>
        <v>200</v>
      </c>
      <c r="R182" s="195">
        <f t="shared" si="44"/>
        <v>200</v>
      </c>
      <c r="S182" s="431">
        <f t="shared" si="44"/>
        <v>200</v>
      </c>
      <c r="T182" s="213">
        <f t="shared" si="28"/>
        <v>1400</v>
      </c>
    </row>
    <row r="183" spans="1:23" ht="15.75" customHeight="1">
      <c r="A183" s="215"/>
      <c r="B183" s="192" t="s">
        <v>10</v>
      </c>
      <c r="C183" s="196"/>
      <c r="D183" s="197">
        <v>812</v>
      </c>
      <c r="E183" s="198" t="s">
        <v>125</v>
      </c>
      <c r="F183" s="197" t="s">
        <v>124</v>
      </c>
      <c r="G183" s="197">
        <v>500</v>
      </c>
      <c r="H183" s="466">
        <v>812</v>
      </c>
      <c r="I183" s="198" t="s">
        <v>125</v>
      </c>
      <c r="J183" s="197" t="s">
        <v>124</v>
      </c>
      <c r="K183" s="197">
        <v>500</v>
      </c>
      <c r="L183" s="193">
        <v>200</v>
      </c>
      <c r="M183" s="193">
        <v>200</v>
      </c>
      <c r="N183" s="193">
        <v>200</v>
      </c>
      <c r="O183" s="193">
        <v>200</v>
      </c>
      <c r="P183" s="193">
        <v>200</v>
      </c>
      <c r="Q183" s="193">
        <v>200</v>
      </c>
      <c r="R183" s="193">
        <v>200</v>
      </c>
      <c r="S183" s="430">
        <v>200</v>
      </c>
      <c r="T183" s="211">
        <f t="shared" si="28"/>
        <v>1400</v>
      </c>
    </row>
    <row r="184" spans="1:23" ht="63" customHeight="1">
      <c r="A184" s="212" t="s">
        <v>129</v>
      </c>
      <c r="B184" s="194" t="s">
        <v>179</v>
      </c>
      <c r="C184" s="194"/>
      <c r="D184" s="192"/>
      <c r="E184" s="192"/>
      <c r="F184" s="192"/>
      <c r="G184" s="197"/>
      <c r="H184" s="192"/>
      <c r="I184" s="192"/>
      <c r="J184" s="192"/>
      <c r="K184" s="197"/>
      <c r="L184" s="195">
        <f t="shared" ref="L184:S184" si="45">SUM(L185:L186)</f>
        <v>16664.7</v>
      </c>
      <c r="M184" s="195">
        <f t="shared" si="45"/>
        <v>13876</v>
      </c>
      <c r="N184" s="195">
        <f t="shared" si="45"/>
        <v>13876</v>
      </c>
      <c r="O184" s="195">
        <f t="shared" si="45"/>
        <v>13876</v>
      </c>
      <c r="P184" s="195">
        <f t="shared" si="45"/>
        <v>13876</v>
      </c>
      <c r="Q184" s="195">
        <f t="shared" si="45"/>
        <v>13876</v>
      </c>
      <c r="R184" s="195">
        <f t="shared" si="45"/>
        <v>13876</v>
      </c>
      <c r="S184" s="431">
        <f t="shared" si="45"/>
        <v>13876</v>
      </c>
      <c r="T184" s="213">
        <f t="shared" si="28"/>
        <v>97132</v>
      </c>
    </row>
    <row r="185" spans="1:23" ht="18" customHeight="1">
      <c r="A185" s="215"/>
      <c r="B185" s="192" t="s">
        <v>10</v>
      </c>
      <c r="C185" s="192"/>
      <c r="D185" s="197">
        <v>828</v>
      </c>
      <c r="E185" s="198" t="s">
        <v>123</v>
      </c>
      <c r="F185" s="197" t="s">
        <v>128</v>
      </c>
      <c r="G185" s="197">
        <v>500</v>
      </c>
      <c r="H185" s="197">
        <v>828</v>
      </c>
      <c r="I185" s="198" t="s">
        <v>123</v>
      </c>
      <c r="J185" s="197" t="s">
        <v>128</v>
      </c>
      <c r="K185" s="197">
        <v>500</v>
      </c>
      <c r="L185" s="193">
        <v>14803</v>
      </c>
      <c r="M185" s="199">
        <v>12936.8</v>
      </c>
      <c r="N185" s="199">
        <v>12936.8</v>
      </c>
      <c r="O185" s="199">
        <v>12936.8</v>
      </c>
      <c r="P185" s="199">
        <v>12936.8</v>
      </c>
      <c r="Q185" s="199">
        <v>12936.8</v>
      </c>
      <c r="R185" s="199">
        <v>12936.8</v>
      </c>
      <c r="S185" s="432">
        <v>12936.8</v>
      </c>
      <c r="T185" s="216">
        <f t="shared" si="28"/>
        <v>90557.6</v>
      </c>
    </row>
    <row r="186" spans="1:23" ht="16.5" customHeight="1">
      <c r="A186" s="215"/>
      <c r="B186" s="192" t="s">
        <v>11</v>
      </c>
      <c r="C186" s="192"/>
      <c r="D186" s="192"/>
      <c r="E186" s="192"/>
      <c r="F186" s="192"/>
      <c r="G186" s="192"/>
      <c r="H186" s="192"/>
      <c r="I186" s="192"/>
      <c r="J186" s="192"/>
      <c r="K186" s="192"/>
      <c r="L186" s="193">
        <f>1069.7+792</f>
        <v>1861.7</v>
      </c>
      <c r="M186" s="199">
        <v>939.2</v>
      </c>
      <c r="N186" s="199">
        <v>939.2</v>
      </c>
      <c r="O186" s="199">
        <v>939.2</v>
      </c>
      <c r="P186" s="199">
        <v>939.2</v>
      </c>
      <c r="Q186" s="199">
        <v>939.2</v>
      </c>
      <c r="R186" s="199">
        <v>939.2</v>
      </c>
      <c r="S186" s="432">
        <v>939.2</v>
      </c>
      <c r="T186" s="216">
        <f t="shared" si="28"/>
        <v>6574.4</v>
      </c>
    </row>
    <row r="187" spans="1:23" ht="46.5" customHeight="1">
      <c r="A187" s="212" t="s">
        <v>132</v>
      </c>
      <c r="B187" s="200" t="s">
        <v>180</v>
      </c>
      <c r="C187" s="194"/>
      <c r="D187" s="192"/>
      <c r="E187" s="192"/>
      <c r="F187" s="192"/>
      <c r="G187" s="192"/>
      <c r="H187" s="192"/>
      <c r="I187" s="192"/>
      <c r="J187" s="192"/>
      <c r="K187" s="192"/>
      <c r="L187" s="195">
        <f t="shared" ref="L187:S187" si="46">L188</f>
        <v>163.19999999999999</v>
      </c>
      <c r="M187" s="195">
        <f t="shared" si="46"/>
        <v>163.19999999999999</v>
      </c>
      <c r="N187" s="195">
        <f t="shared" si="46"/>
        <v>163.19999999999999</v>
      </c>
      <c r="O187" s="195">
        <f t="shared" si="46"/>
        <v>163.19999999999999</v>
      </c>
      <c r="P187" s="195">
        <f t="shared" si="46"/>
        <v>163.19999999999999</v>
      </c>
      <c r="Q187" s="195">
        <f t="shared" si="46"/>
        <v>163.19999999999999</v>
      </c>
      <c r="R187" s="195">
        <f t="shared" si="46"/>
        <v>163.19999999999999</v>
      </c>
      <c r="S187" s="431">
        <f t="shared" si="46"/>
        <v>163.19999999999999</v>
      </c>
      <c r="T187" s="213">
        <f t="shared" si="28"/>
        <v>1142.4000000000001</v>
      </c>
    </row>
    <row r="188" spans="1:23" ht="16.5" customHeight="1">
      <c r="A188" s="260"/>
      <c r="B188" s="261" t="s">
        <v>10</v>
      </c>
      <c r="C188" s="261"/>
      <c r="D188" s="266">
        <v>828</v>
      </c>
      <c r="E188" s="267" t="s">
        <v>123</v>
      </c>
      <c r="F188" s="266" t="s">
        <v>131</v>
      </c>
      <c r="G188" s="266">
        <v>500</v>
      </c>
      <c r="H188" s="266">
        <v>828</v>
      </c>
      <c r="I188" s="267" t="s">
        <v>123</v>
      </c>
      <c r="J188" s="266" t="s">
        <v>131</v>
      </c>
      <c r="K188" s="266">
        <v>500</v>
      </c>
      <c r="L188" s="262">
        <v>163.19999999999999</v>
      </c>
      <c r="M188" s="262">
        <v>163.19999999999999</v>
      </c>
      <c r="N188" s="262">
        <v>163.19999999999999</v>
      </c>
      <c r="O188" s="262">
        <v>163.19999999999999</v>
      </c>
      <c r="P188" s="262">
        <v>163.19999999999999</v>
      </c>
      <c r="Q188" s="262">
        <v>163.19999999999999</v>
      </c>
      <c r="R188" s="262">
        <v>163.19999999999999</v>
      </c>
      <c r="S188" s="433">
        <v>163.19999999999999</v>
      </c>
      <c r="T188" s="268">
        <f t="shared" si="28"/>
        <v>1142.4000000000001</v>
      </c>
    </row>
    <row r="189" spans="1:23" ht="34.5" customHeight="1">
      <c r="A189" s="255" t="s">
        <v>135</v>
      </c>
      <c r="B189" s="256" t="s">
        <v>221</v>
      </c>
      <c r="C189" s="256"/>
      <c r="D189" s="257"/>
      <c r="E189" s="257"/>
      <c r="F189" s="257"/>
      <c r="G189" s="257"/>
      <c r="H189" s="257"/>
      <c r="I189" s="257"/>
      <c r="J189" s="257"/>
      <c r="K189" s="257"/>
      <c r="L189" s="258">
        <f t="shared" ref="L189:S189" si="47">SUM(L190:L191)</f>
        <v>12127.3</v>
      </c>
      <c r="M189" s="258">
        <f t="shared" si="47"/>
        <v>5057.8999999999996</v>
      </c>
      <c r="N189" s="258">
        <f t="shared" si="47"/>
        <v>5057.8999999999996</v>
      </c>
      <c r="O189" s="258">
        <f t="shared" si="47"/>
        <v>5057.8999999999996</v>
      </c>
      <c r="P189" s="258">
        <f t="shared" si="47"/>
        <v>5057.8999999999996</v>
      </c>
      <c r="Q189" s="258">
        <f t="shared" si="47"/>
        <v>5057.8999999999996</v>
      </c>
      <c r="R189" s="258">
        <f t="shared" si="47"/>
        <v>5057.8999999999996</v>
      </c>
      <c r="S189" s="434">
        <f t="shared" si="47"/>
        <v>5057.8999999999996</v>
      </c>
      <c r="T189" s="259">
        <f t="shared" si="28"/>
        <v>35405.300000000003</v>
      </c>
    </row>
    <row r="190" spans="1:23" ht="15.75" customHeight="1">
      <c r="A190" s="215"/>
      <c r="B190" s="192" t="s">
        <v>10</v>
      </c>
      <c r="C190" s="192"/>
      <c r="D190" s="197">
        <v>828</v>
      </c>
      <c r="E190" s="198" t="s">
        <v>123</v>
      </c>
      <c r="F190" s="197" t="s">
        <v>134</v>
      </c>
      <c r="G190" s="197">
        <v>500</v>
      </c>
      <c r="H190" s="197">
        <v>828</v>
      </c>
      <c r="I190" s="198" t="s">
        <v>123</v>
      </c>
      <c r="J190" s="197" t="s">
        <v>134</v>
      </c>
      <c r="K190" s="197">
        <v>500</v>
      </c>
      <c r="L190" s="193">
        <v>11300</v>
      </c>
      <c r="M190" s="201">
        <v>4708.8999999999996</v>
      </c>
      <c r="N190" s="201">
        <v>4708.8999999999996</v>
      </c>
      <c r="O190" s="201">
        <v>4708.8999999999996</v>
      </c>
      <c r="P190" s="201">
        <v>4708.8999999999996</v>
      </c>
      <c r="Q190" s="201">
        <v>4708.8999999999996</v>
      </c>
      <c r="R190" s="201">
        <v>4708.8999999999996</v>
      </c>
      <c r="S190" s="435">
        <v>4708.8999999999996</v>
      </c>
      <c r="T190" s="217">
        <f t="shared" si="28"/>
        <v>32962.300000000003</v>
      </c>
    </row>
    <row r="191" spans="1:23" ht="18" customHeight="1">
      <c r="A191" s="260"/>
      <c r="B191" s="261" t="s">
        <v>11</v>
      </c>
      <c r="C191" s="261"/>
      <c r="D191" s="261"/>
      <c r="E191" s="261"/>
      <c r="F191" s="261"/>
      <c r="G191" s="261"/>
      <c r="H191" s="261"/>
      <c r="I191" s="261"/>
      <c r="J191" s="261"/>
      <c r="K191" s="261"/>
      <c r="L191" s="262">
        <v>827.3</v>
      </c>
      <c r="M191" s="263">
        <v>349</v>
      </c>
      <c r="N191" s="263">
        <v>349</v>
      </c>
      <c r="O191" s="263">
        <v>349</v>
      </c>
      <c r="P191" s="263">
        <v>349</v>
      </c>
      <c r="Q191" s="263">
        <v>349</v>
      </c>
      <c r="R191" s="263">
        <v>349</v>
      </c>
      <c r="S191" s="436">
        <v>349</v>
      </c>
      <c r="T191" s="264">
        <f t="shared" si="28"/>
        <v>2443</v>
      </c>
    </row>
    <row r="192" spans="1:23" ht="46.5" customHeight="1">
      <c r="A192" s="255" t="s">
        <v>139</v>
      </c>
      <c r="B192" s="256" t="s">
        <v>206</v>
      </c>
      <c r="C192" s="256"/>
      <c r="D192" s="257"/>
      <c r="E192" s="257"/>
      <c r="F192" s="257"/>
      <c r="G192" s="257"/>
      <c r="H192" s="257"/>
      <c r="I192" s="257"/>
      <c r="J192" s="257"/>
      <c r="K192" s="257"/>
      <c r="L192" s="258" t="e">
        <f>L193+#REF!</f>
        <v>#REF!</v>
      </c>
      <c r="M192" s="258">
        <f t="shared" ref="M192:S192" si="48">M193</f>
        <v>1067892</v>
      </c>
      <c r="N192" s="258">
        <f t="shared" si="48"/>
        <v>1067892</v>
      </c>
      <c r="O192" s="258">
        <f t="shared" si="48"/>
        <v>1067892</v>
      </c>
      <c r="P192" s="258">
        <f t="shared" si="48"/>
        <v>1067892</v>
      </c>
      <c r="Q192" s="258">
        <f t="shared" si="48"/>
        <v>1067892</v>
      </c>
      <c r="R192" s="258">
        <f t="shared" si="48"/>
        <v>1067892</v>
      </c>
      <c r="S192" s="434">
        <f t="shared" si="48"/>
        <v>1067892</v>
      </c>
      <c r="T192" s="259">
        <f t="shared" si="28"/>
        <v>7475244</v>
      </c>
    </row>
    <row r="193" spans="1:20" ht="18.75" customHeight="1">
      <c r="A193" s="218"/>
      <c r="B193" s="192" t="s">
        <v>10</v>
      </c>
      <c r="C193" s="192"/>
      <c r="D193" s="197">
        <v>828</v>
      </c>
      <c r="E193" s="198" t="s">
        <v>123</v>
      </c>
      <c r="F193" s="197" t="s">
        <v>137</v>
      </c>
      <c r="G193" s="197">
        <v>200</v>
      </c>
      <c r="H193" s="197">
        <v>828</v>
      </c>
      <c r="I193" s="198" t="s">
        <v>123</v>
      </c>
      <c r="J193" s="197" t="s">
        <v>210</v>
      </c>
      <c r="K193" s="197">
        <v>200</v>
      </c>
      <c r="L193" s="193">
        <v>1067892</v>
      </c>
      <c r="M193" s="201">
        <v>1067892</v>
      </c>
      <c r="N193" s="201">
        <v>1067892</v>
      </c>
      <c r="O193" s="201">
        <v>1067892</v>
      </c>
      <c r="P193" s="201">
        <v>1067892</v>
      </c>
      <c r="Q193" s="201">
        <v>1067892</v>
      </c>
      <c r="R193" s="201">
        <v>1067892</v>
      </c>
      <c r="S193" s="435">
        <v>1067892</v>
      </c>
      <c r="T193" s="217">
        <f t="shared" si="28"/>
        <v>7475244</v>
      </c>
    </row>
    <row r="194" spans="1:20" ht="32.25" customHeight="1">
      <c r="A194" s="212" t="s">
        <v>142</v>
      </c>
      <c r="B194" s="256" t="s">
        <v>207</v>
      </c>
      <c r="C194" s="192"/>
      <c r="D194" s="197"/>
      <c r="E194" s="198"/>
      <c r="F194" s="197"/>
      <c r="G194" s="197"/>
      <c r="H194" s="197"/>
      <c r="I194" s="198"/>
      <c r="J194" s="197"/>
      <c r="K194" s="398"/>
      <c r="L194" s="399"/>
      <c r="M194" s="400">
        <f>M195</f>
        <v>357780</v>
      </c>
      <c r="N194" s="340"/>
      <c r="O194" s="340"/>
      <c r="P194" s="201"/>
      <c r="Q194" s="201"/>
      <c r="R194" s="201"/>
      <c r="S194" s="435"/>
      <c r="T194" s="455">
        <f t="shared" si="28"/>
        <v>357780</v>
      </c>
    </row>
    <row r="195" spans="1:20" ht="18.75" customHeight="1">
      <c r="A195" s="215"/>
      <c r="B195" s="192" t="s">
        <v>10</v>
      </c>
      <c r="C195" s="192"/>
      <c r="D195" s="197"/>
      <c r="E195" s="198"/>
      <c r="F195" s="197"/>
      <c r="G195" s="197"/>
      <c r="H195" s="353">
        <v>828</v>
      </c>
      <c r="I195" s="354" t="s">
        <v>123</v>
      </c>
      <c r="J195" s="353" t="s">
        <v>209</v>
      </c>
      <c r="K195" s="353">
        <v>500</v>
      </c>
      <c r="L195" s="399"/>
      <c r="M195" s="226">
        <v>357780</v>
      </c>
      <c r="N195" s="340"/>
      <c r="O195" s="340"/>
      <c r="P195" s="201"/>
      <c r="Q195" s="201"/>
      <c r="R195" s="201"/>
      <c r="S195" s="435"/>
      <c r="T195" s="455">
        <f t="shared" si="28"/>
        <v>357780</v>
      </c>
    </row>
    <row r="196" spans="1:20" ht="62.25" customHeight="1">
      <c r="A196" s="212" t="s">
        <v>146</v>
      </c>
      <c r="B196" s="194" t="s">
        <v>183</v>
      </c>
      <c r="C196" s="194"/>
      <c r="D196" s="192"/>
      <c r="E196" s="192"/>
      <c r="F196" s="192"/>
      <c r="G196" s="192"/>
      <c r="H196" s="192"/>
      <c r="I196" s="192"/>
      <c r="J196" s="192"/>
      <c r="K196" s="401"/>
      <c r="L196" s="402">
        <f t="shared" ref="L196:S196" si="49">L197</f>
        <v>229866</v>
      </c>
      <c r="M196" s="402">
        <f t="shared" si="49"/>
        <v>229866</v>
      </c>
      <c r="N196" s="402">
        <f t="shared" si="49"/>
        <v>229866</v>
      </c>
      <c r="O196" s="402">
        <f t="shared" si="49"/>
        <v>229866</v>
      </c>
      <c r="P196" s="195">
        <f t="shared" si="49"/>
        <v>229866</v>
      </c>
      <c r="Q196" s="195">
        <f t="shared" si="49"/>
        <v>229866</v>
      </c>
      <c r="R196" s="195">
        <f t="shared" si="49"/>
        <v>229866</v>
      </c>
      <c r="S196" s="431">
        <f t="shared" si="49"/>
        <v>229866</v>
      </c>
      <c r="T196" s="456">
        <f t="shared" si="28"/>
        <v>1609062</v>
      </c>
    </row>
    <row r="197" spans="1:20" ht="17.25" customHeight="1">
      <c r="A197" s="218"/>
      <c r="B197" s="192" t="s">
        <v>10</v>
      </c>
      <c r="C197" s="192"/>
      <c r="D197" s="197">
        <v>828</v>
      </c>
      <c r="E197" s="198" t="s">
        <v>123</v>
      </c>
      <c r="F197" s="197" t="s">
        <v>141</v>
      </c>
      <c r="G197" s="197">
        <v>800</v>
      </c>
      <c r="H197" s="197">
        <v>828</v>
      </c>
      <c r="I197" s="198" t="s">
        <v>123</v>
      </c>
      <c r="J197" s="197" t="s">
        <v>141</v>
      </c>
      <c r="K197" s="398">
        <v>800</v>
      </c>
      <c r="L197" s="399">
        <v>229866</v>
      </c>
      <c r="M197" s="340">
        <v>229866</v>
      </c>
      <c r="N197" s="340">
        <v>229866</v>
      </c>
      <c r="O197" s="340">
        <v>229866</v>
      </c>
      <c r="P197" s="201">
        <v>229866</v>
      </c>
      <c r="Q197" s="201">
        <v>229866</v>
      </c>
      <c r="R197" s="201">
        <v>229866</v>
      </c>
      <c r="S197" s="435">
        <v>229866</v>
      </c>
      <c r="T197" s="455">
        <f t="shared" si="28"/>
        <v>1609062</v>
      </c>
    </row>
    <row r="198" spans="1:20" ht="49.5" customHeight="1">
      <c r="A198" s="212" t="s">
        <v>149</v>
      </c>
      <c r="B198" s="194" t="s">
        <v>184</v>
      </c>
      <c r="C198" s="194"/>
      <c r="D198" s="192"/>
      <c r="E198" s="192"/>
      <c r="F198" s="192"/>
      <c r="G198" s="192"/>
      <c r="H198" s="192"/>
      <c r="I198" s="192"/>
      <c r="J198" s="192"/>
      <c r="K198" s="401"/>
      <c r="L198" s="402">
        <f t="shared" ref="L198:S198" si="50">SUM(L199:L199)</f>
        <v>4500</v>
      </c>
      <c r="M198" s="402">
        <f t="shared" si="50"/>
        <v>3294</v>
      </c>
      <c r="N198" s="402">
        <f t="shared" si="50"/>
        <v>3425.8</v>
      </c>
      <c r="O198" s="402">
        <f t="shared" si="50"/>
        <v>3562.8</v>
      </c>
      <c r="P198" s="195">
        <f t="shared" si="50"/>
        <v>4500</v>
      </c>
      <c r="Q198" s="195">
        <f t="shared" si="50"/>
        <v>4500</v>
      </c>
      <c r="R198" s="195">
        <f t="shared" si="50"/>
        <v>4500</v>
      </c>
      <c r="S198" s="431">
        <f t="shared" si="50"/>
        <v>4500</v>
      </c>
      <c r="T198" s="456">
        <f t="shared" si="28"/>
        <v>28282.6</v>
      </c>
    </row>
    <row r="199" spans="1:20" ht="16.5" customHeight="1">
      <c r="A199" s="218"/>
      <c r="B199" s="196" t="s">
        <v>10</v>
      </c>
      <c r="C199" s="196"/>
      <c r="D199" s="197">
        <v>810</v>
      </c>
      <c r="E199" s="198" t="s">
        <v>123</v>
      </c>
      <c r="F199" s="197" t="s">
        <v>144</v>
      </c>
      <c r="G199" s="197">
        <v>800</v>
      </c>
      <c r="H199" s="466">
        <v>810</v>
      </c>
      <c r="I199" s="198" t="s">
        <v>123</v>
      </c>
      <c r="J199" s="197" t="s">
        <v>144</v>
      </c>
      <c r="K199" s="197">
        <v>800</v>
      </c>
      <c r="L199" s="193">
        <v>4500</v>
      </c>
      <c r="M199" s="341">
        <f>3294</f>
        <v>3294</v>
      </c>
      <c r="N199" s="341">
        <f>3425.8</f>
        <v>3425.8</v>
      </c>
      <c r="O199" s="341">
        <f>3562.8</f>
        <v>3562.8</v>
      </c>
      <c r="P199" s="202">
        <v>4500</v>
      </c>
      <c r="Q199" s="202">
        <v>4500</v>
      </c>
      <c r="R199" s="202">
        <v>4500</v>
      </c>
      <c r="S199" s="437">
        <v>4500</v>
      </c>
      <c r="T199" s="457">
        <f t="shared" si="28"/>
        <v>28282.6</v>
      </c>
    </row>
    <row r="200" spans="1:20" ht="46.5" customHeight="1">
      <c r="A200" s="212" t="s">
        <v>186</v>
      </c>
      <c r="B200" s="342" t="s">
        <v>200</v>
      </c>
      <c r="C200" s="196"/>
      <c r="D200" s="197"/>
      <c r="E200" s="198"/>
      <c r="F200" s="197"/>
      <c r="G200" s="197"/>
      <c r="H200" s="197"/>
      <c r="I200" s="198"/>
      <c r="J200" s="197"/>
      <c r="K200" s="197"/>
      <c r="L200" s="193"/>
      <c r="M200" s="195">
        <f>M201</f>
        <v>71.8</v>
      </c>
      <c r="N200" s="195">
        <f t="shared" ref="N200:R200" si="51">N201</f>
        <v>74.7</v>
      </c>
      <c r="O200" s="195">
        <f t="shared" si="51"/>
        <v>77.7</v>
      </c>
      <c r="P200" s="195">
        <f t="shared" si="51"/>
        <v>77.7</v>
      </c>
      <c r="Q200" s="195">
        <f t="shared" si="51"/>
        <v>77.7</v>
      </c>
      <c r="R200" s="195">
        <f t="shared" si="51"/>
        <v>77.7</v>
      </c>
      <c r="S200" s="431">
        <f>S201</f>
        <v>77.7</v>
      </c>
      <c r="T200" s="213">
        <f t="shared" si="28"/>
        <v>535</v>
      </c>
    </row>
    <row r="201" spans="1:20" ht="17.25" customHeight="1">
      <c r="A201" s="215"/>
      <c r="B201" s="196" t="s">
        <v>10</v>
      </c>
      <c r="C201" s="196"/>
      <c r="D201" s="197"/>
      <c r="E201" s="198"/>
      <c r="F201" s="197"/>
      <c r="G201" s="197"/>
      <c r="H201" s="467">
        <v>810</v>
      </c>
      <c r="I201" s="339" t="s">
        <v>123</v>
      </c>
      <c r="J201" s="339" t="s">
        <v>202</v>
      </c>
      <c r="K201" s="339">
        <v>800</v>
      </c>
      <c r="L201" s="413"/>
      <c r="M201" s="340">
        <v>71.8</v>
      </c>
      <c r="N201" s="340">
        <v>74.7</v>
      </c>
      <c r="O201" s="340">
        <v>77.7</v>
      </c>
      <c r="P201" s="340">
        <v>77.7</v>
      </c>
      <c r="Q201" s="340">
        <v>77.7</v>
      </c>
      <c r="R201" s="340">
        <v>77.7</v>
      </c>
      <c r="S201" s="438">
        <v>77.7</v>
      </c>
      <c r="T201" s="455">
        <f t="shared" si="28"/>
        <v>535</v>
      </c>
    </row>
    <row r="202" spans="1:20" ht="49.5" customHeight="1">
      <c r="A202" s="212" t="s">
        <v>201</v>
      </c>
      <c r="B202" s="194" t="s">
        <v>199</v>
      </c>
      <c r="C202" s="194"/>
      <c r="D202" s="192"/>
      <c r="E202" s="192"/>
      <c r="F202" s="192"/>
      <c r="G202" s="192"/>
      <c r="H202" s="192"/>
      <c r="I202" s="192"/>
      <c r="J202" s="192"/>
      <c r="K202" s="192"/>
      <c r="L202" s="195">
        <f t="shared" ref="L202:S202" si="52">L203</f>
        <v>6700</v>
      </c>
      <c r="M202" s="195">
        <f t="shared" si="52"/>
        <v>7100</v>
      </c>
      <c r="N202" s="195">
        <f t="shared" si="52"/>
        <v>7100</v>
      </c>
      <c r="O202" s="195">
        <f t="shared" si="52"/>
        <v>7100</v>
      </c>
      <c r="P202" s="195">
        <f t="shared" si="52"/>
        <v>7100</v>
      </c>
      <c r="Q202" s="195">
        <f t="shared" si="52"/>
        <v>7100</v>
      </c>
      <c r="R202" s="195">
        <f t="shared" si="52"/>
        <v>7100</v>
      </c>
      <c r="S202" s="431">
        <f t="shared" si="52"/>
        <v>7100</v>
      </c>
      <c r="T202" s="213">
        <f t="shared" ref="T202:T213" si="53">M202+N202+O202+P202+Q202+R202+S202</f>
        <v>49700</v>
      </c>
    </row>
    <row r="203" spans="1:20" ht="18" customHeight="1">
      <c r="A203" s="458"/>
      <c r="B203" s="192" t="s">
        <v>10</v>
      </c>
      <c r="C203" s="192"/>
      <c r="D203" s="197">
        <v>828</v>
      </c>
      <c r="E203" s="198" t="s">
        <v>123</v>
      </c>
      <c r="F203" s="197" t="s">
        <v>148</v>
      </c>
      <c r="G203" s="197">
        <v>800</v>
      </c>
      <c r="H203" s="197">
        <v>828</v>
      </c>
      <c r="I203" s="198" t="s">
        <v>123</v>
      </c>
      <c r="J203" s="197" t="s">
        <v>148</v>
      </c>
      <c r="K203" s="197">
        <v>800</v>
      </c>
      <c r="L203" s="193">
        <v>6700</v>
      </c>
      <c r="M203" s="202">
        <v>7100</v>
      </c>
      <c r="N203" s="202">
        <v>7100</v>
      </c>
      <c r="O203" s="202">
        <v>7100</v>
      </c>
      <c r="P203" s="202">
        <v>7100</v>
      </c>
      <c r="Q203" s="202">
        <v>7100</v>
      </c>
      <c r="R203" s="202">
        <v>7100</v>
      </c>
      <c r="S203" s="437">
        <v>7100</v>
      </c>
      <c r="T203" s="219">
        <f t="shared" si="53"/>
        <v>49700</v>
      </c>
    </row>
    <row r="204" spans="1:20" ht="48" customHeight="1">
      <c r="A204" s="212" t="s">
        <v>208</v>
      </c>
      <c r="B204" s="194" t="s">
        <v>187</v>
      </c>
      <c r="C204" s="194"/>
      <c r="D204" s="192"/>
      <c r="E204" s="192"/>
      <c r="F204" s="192"/>
      <c r="G204" s="192"/>
      <c r="H204" s="192"/>
      <c r="I204" s="192"/>
      <c r="J204" s="192"/>
      <c r="K204" s="192"/>
      <c r="L204" s="195">
        <f t="shared" ref="L204:S204" si="54">L205</f>
        <v>34000</v>
      </c>
      <c r="M204" s="195">
        <f t="shared" si="54"/>
        <v>0</v>
      </c>
      <c r="N204" s="195">
        <f t="shared" si="54"/>
        <v>0</v>
      </c>
      <c r="O204" s="195">
        <f t="shared" si="54"/>
        <v>0</v>
      </c>
      <c r="P204" s="195">
        <f t="shared" si="54"/>
        <v>34000</v>
      </c>
      <c r="Q204" s="195">
        <f t="shared" si="54"/>
        <v>34000</v>
      </c>
      <c r="R204" s="195">
        <f t="shared" si="54"/>
        <v>34000</v>
      </c>
      <c r="S204" s="431">
        <f t="shared" si="54"/>
        <v>34000</v>
      </c>
      <c r="T204" s="213">
        <f t="shared" si="53"/>
        <v>136000</v>
      </c>
    </row>
    <row r="205" spans="1:20" ht="21.75" customHeight="1">
      <c r="A205" s="215"/>
      <c r="B205" s="192" t="s">
        <v>10</v>
      </c>
      <c r="C205" s="192"/>
      <c r="D205" s="197">
        <v>828</v>
      </c>
      <c r="E205" s="198" t="s">
        <v>123</v>
      </c>
      <c r="F205" s="197" t="s">
        <v>151</v>
      </c>
      <c r="G205" s="197">
        <v>800</v>
      </c>
      <c r="H205" s="197">
        <v>828</v>
      </c>
      <c r="I205" s="198" t="s">
        <v>123</v>
      </c>
      <c r="J205" s="197" t="s">
        <v>151</v>
      </c>
      <c r="K205" s="197">
        <v>800</v>
      </c>
      <c r="L205" s="193">
        <v>34000</v>
      </c>
      <c r="M205" s="193">
        <v>0</v>
      </c>
      <c r="N205" s="193">
        <v>0</v>
      </c>
      <c r="O205" s="193">
        <v>0</v>
      </c>
      <c r="P205" s="193">
        <v>34000</v>
      </c>
      <c r="Q205" s="193">
        <v>34000</v>
      </c>
      <c r="R205" s="193">
        <v>34000</v>
      </c>
      <c r="S205" s="430">
        <v>34000</v>
      </c>
      <c r="T205" s="211">
        <f t="shared" si="53"/>
        <v>136000</v>
      </c>
    </row>
    <row r="206" spans="1:20" ht="77.25" customHeight="1">
      <c r="A206" s="203" t="s">
        <v>152</v>
      </c>
      <c r="B206" s="204" t="s">
        <v>153</v>
      </c>
      <c r="C206" s="204"/>
      <c r="D206" s="205"/>
      <c r="E206" s="205"/>
      <c r="F206" s="205"/>
      <c r="G206" s="205"/>
      <c r="H206" s="205"/>
      <c r="I206" s="205"/>
      <c r="J206" s="205"/>
      <c r="K206" s="205"/>
      <c r="L206" s="206" t="e">
        <f>L209+#REF!+L211+L213</f>
        <v>#REF!</v>
      </c>
      <c r="M206" s="206">
        <f t="shared" ref="M206:S206" si="55">M209+M211+M213</f>
        <v>217848.40000000002</v>
      </c>
      <c r="N206" s="206">
        <f t="shared" si="55"/>
        <v>225531.8</v>
      </c>
      <c r="O206" s="206">
        <f t="shared" si="55"/>
        <v>232989.8</v>
      </c>
      <c r="P206" s="206">
        <f t="shared" si="55"/>
        <v>242309.39199999999</v>
      </c>
      <c r="Q206" s="206">
        <f t="shared" si="55"/>
        <v>252001.76767999999</v>
      </c>
      <c r="R206" s="206">
        <f t="shared" si="55"/>
        <v>262081.83838720003</v>
      </c>
      <c r="S206" s="439">
        <f t="shared" si="55"/>
        <v>272565.11192268803</v>
      </c>
      <c r="T206" s="220">
        <f t="shared" si="53"/>
        <v>1705328.1099898883</v>
      </c>
    </row>
    <row r="207" spans="1:20" ht="18" customHeight="1">
      <c r="A207" s="36"/>
      <c r="B207" s="27" t="s">
        <v>10</v>
      </c>
      <c r="C207" s="27"/>
      <c r="D207" s="74"/>
      <c r="E207" s="74"/>
      <c r="F207" s="74"/>
      <c r="G207" s="74"/>
      <c r="H207" s="74"/>
      <c r="I207" s="74"/>
      <c r="J207" s="74"/>
      <c r="K207" s="74"/>
      <c r="L207" s="69">
        <f t="shared" ref="L207:S207" si="56">SUM(L209:L213)</f>
        <v>213801.2</v>
      </c>
      <c r="M207" s="69">
        <f t="shared" si="56"/>
        <v>217848.40000000002</v>
      </c>
      <c r="N207" s="71">
        <f t="shared" si="56"/>
        <v>225531.8</v>
      </c>
      <c r="O207" s="71">
        <f t="shared" si="56"/>
        <v>232989.8</v>
      </c>
      <c r="P207" s="71">
        <f t="shared" si="56"/>
        <v>242309.39199999999</v>
      </c>
      <c r="Q207" s="71">
        <f t="shared" si="56"/>
        <v>252001.76767999999</v>
      </c>
      <c r="R207" s="71">
        <f t="shared" si="56"/>
        <v>262081.83838720003</v>
      </c>
      <c r="S207" s="71">
        <f t="shared" si="56"/>
        <v>272565.11192268803</v>
      </c>
      <c r="T207" s="73">
        <f t="shared" si="53"/>
        <v>1705328.1099898883</v>
      </c>
    </row>
    <row r="208" spans="1:20" ht="18.75" customHeight="1">
      <c r="A208" s="58" t="s">
        <v>154</v>
      </c>
      <c r="B208" s="105" t="s">
        <v>155</v>
      </c>
      <c r="C208" s="105"/>
      <c r="D208" s="74"/>
      <c r="E208" s="74"/>
      <c r="F208" s="74"/>
      <c r="G208" s="74"/>
      <c r="H208" s="74"/>
      <c r="I208" s="74"/>
      <c r="J208" s="74"/>
      <c r="K208" s="288"/>
      <c r="L208" s="288"/>
      <c r="M208" s="288"/>
      <c r="N208" s="293"/>
      <c r="O208" s="293"/>
      <c r="P208" s="293"/>
      <c r="Q208" s="293"/>
      <c r="R208" s="75"/>
      <c r="S208" s="75"/>
      <c r="T208" s="294"/>
    </row>
    <row r="209" spans="1:20" ht="16.5" customHeight="1">
      <c r="A209" s="36"/>
      <c r="B209" s="27" t="s">
        <v>10</v>
      </c>
      <c r="C209" s="27"/>
      <c r="D209" s="104">
        <v>828</v>
      </c>
      <c r="E209" s="163" t="s">
        <v>123</v>
      </c>
      <c r="F209" s="104" t="s">
        <v>156</v>
      </c>
      <c r="G209" s="104"/>
      <c r="H209" s="104">
        <v>828</v>
      </c>
      <c r="I209" s="163" t="s">
        <v>123</v>
      </c>
      <c r="J209" s="104" t="s">
        <v>196</v>
      </c>
      <c r="K209" s="392"/>
      <c r="L209" s="226">
        <v>39207</v>
      </c>
      <c r="M209" s="226">
        <f>35662.1+3308</f>
        <v>38970.1</v>
      </c>
      <c r="N209" s="226">
        <f>36823.1+3308</f>
        <v>40131.1</v>
      </c>
      <c r="O209" s="226">
        <f>38219.1+3308</f>
        <v>41527.1</v>
      </c>
      <c r="P209" s="285">
        <f>O209*1.04</f>
        <v>43188.184000000001</v>
      </c>
      <c r="Q209" s="285">
        <f>P209*1.04</f>
        <v>44915.711360000001</v>
      </c>
      <c r="R209" s="285">
        <f>Q209*1.04</f>
        <v>46712.339814400002</v>
      </c>
      <c r="S209" s="303">
        <f>R209*1.04</f>
        <v>48580.833406976002</v>
      </c>
      <c r="T209" s="291">
        <f t="shared" si="53"/>
        <v>304025.36858137604</v>
      </c>
    </row>
    <row r="210" spans="1:20" ht="32.25" customHeight="1">
      <c r="A210" s="58" t="s">
        <v>157</v>
      </c>
      <c r="B210" s="105" t="s">
        <v>162</v>
      </c>
      <c r="C210" s="105"/>
      <c r="D210" s="74"/>
      <c r="E210" s="74"/>
      <c r="F210" s="74"/>
      <c r="G210" s="74"/>
      <c r="H210" s="74"/>
      <c r="I210" s="74"/>
      <c r="J210" s="74"/>
      <c r="K210" s="288"/>
      <c r="L210" s="288"/>
      <c r="M210" s="288"/>
      <c r="N210" s="293"/>
      <c r="O210" s="293"/>
      <c r="P210" s="293"/>
      <c r="Q210" s="293"/>
      <c r="R210" s="75"/>
      <c r="S210" s="75"/>
      <c r="T210" s="294"/>
    </row>
    <row r="211" spans="1:20" ht="19.5" customHeight="1">
      <c r="A211" s="26"/>
      <c r="B211" s="27" t="s">
        <v>10</v>
      </c>
      <c r="C211" s="27"/>
      <c r="D211" s="104">
        <v>828</v>
      </c>
      <c r="E211" s="163" t="s">
        <v>159</v>
      </c>
      <c r="F211" s="104" t="s">
        <v>163</v>
      </c>
      <c r="G211" s="104"/>
      <c r="H211" s="104">
        <v>828</v>
      </c>
      <c r="I211" s="163" t="s">
        <v>159</v>
      </c>
      <c r="J211" s="104" t="s">
        <v>163</v>
      </c>
      <c r="K211" s="392"/>
      <c r="L211" s="226">
        <v>140767</v>
      </c>
      <c r="M211" s="385">
        <v>143328</v>
      </c>
      <c r="N211" s="285">
        <v>148465</v>
      </c>
      <c r="O211" s="285">
        <v>153218</v>
      </c>
      <c r="P211" s="285">
        <f>O211*1.04</f>
        <v>159346.72</v>
      </c>
      <c r="Q211" s="285">
        <f t="shared" ref="Q211:S211" si="57">P211*1.04</f>
        <v>165720.5888</v>
      </c>
      <c r="R211" s="285">
        <f t="shared" si="57"/>
        <v>172349.41235200001</v>
      </c>
      <c r="S211" s="303">
        <f t="shared" si="57"/>
        <v>179243.38884608002</v>
      </c>
      <c r="T211" s="445">
        <f t="shared" si="53"/>
        <v>1121671.1099980799</v>
      </c>
    </row>
    <row r="212" spans="1:20" ht="31.5">
      <c r="A212" s="58" t="s">
        <v>161</v>
      </c>
      <c r="B212" s="105" t="s">
        <v>165</v>
      </c>
      <c r="C212" s="105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5"/>
      <c r="O212" s="75"/>
      <c r="P212" s="75"/>
      <c r="Q212" s="75"/>
      <c r="R212" s="75"/>
      <c r="S212" s="75"/>
      <c r="T212" s="76"/>
    </row>
    <row r="213" spans="1:20" ht="21.75" customHeight="1" thickBot="1">
      <c r="A213" s="164"/>
      <c r="B213" s="165" t="s">
        <v>10</v>
      </c>
      <c r="C213" s="165"/>
      <c r="D213" s="166">
        <v>828</v>
      </c>
      <c r="E213" s="167" t="s">
        <v>123</v>
      </c>
      <c r="F213" s="166" t="s">
        <v>163</v>
      </c>
      <c r="G213" s="166"/>
      <c r="H213" s="166">
        <v>828</v>
      </c>
      <c r="I213" s="167" t="s">
        <v>123</v>
      </c>
      <c r="J213" s="166" t="s">
        <v>163</v>
      </c>
      <c r="K213" s="166"/>
      <c r="L213" s="168">
        <v>33827.199999999997</v>
      </c>
      <c r="M213" s="459">
        <v>35550.300000000003</v>
      </c>
      <c r="N213" s="459">
        <v>36935.699999999997</v>
      </c>
      <c r="O213" s="459">
        <v>38244.699999999997</v>
      </c>
      <c r="P213" s="459">
        <f>O213*1.04</f>
        <v>39774.487999999998</v>
      </c>
      <c r="Q213" s="459">
        <f>P213*1.04</f>
        <v>41365.467519999998</v>
      </c>
      <c r="R213" s="459">
        <f>Q213*1.04</f>
        <v>43020.086220799996</v>
      </c>
      <c r="S213" s="460">
        <f>R213*1.04</f>
        <v>44740.889669632001</v>
      </c>
      <c r="T213" s="461">
        <f t="shared" si="53"/>
        <v>279631.63141043199</v>
      </c>
    </row>
  </sheetData>
  <mergeCells count="28"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  <mergeCell ref="A35:A38"/>
    <mergeCell ref="B35:B39"/>
    <mergeCell ref="C35:C39"/>
    <mergeCell ref="D6:G6"/>
    <mergeCell ref="H6:K6"/>
    <mergeCell ref="A33:A34"/>
    <mergeCell ref="B33:B34"/>
    <mergeCell ref="C33:C34"/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</mergeCells>
  <pageMargins left="0.59055118110236227" right="0.59055118110236227" top="0.39370078740157483" bottom="0.39370078740157483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D213"/>
  <sheetViews>
    <sheetView view="pageBreakPreview" zoomScaleSheetLayoutView="100" workbookViewId="0">
      <selection activeCell="M155" sqref="M155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4.85546875" style="1" customWidth="1"/>
    <col min="23" max="23" width="15.28515625" style="1" customWidth="1"/>
    <col min="24" max="24" width="10.8554687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477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478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479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475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476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12800871.9</v>
      </c>
      <c r="N7" s="18">
        <f t="shared" si="0"/>
        <v>15684661.899999999</v>
      </c>
      <c r="O7" s="18">
        <f t="shared" si="0"/>
        <v>16021338.400000002</v>
      </c>
      <c r="P7" s="18">
        <f t="shared" si="0"/>
        <v>15186184.192000002</v>
      </c>
      <c r="Q7" s="18">
        <f t="shared" si="0"/>
        <v>16908013.567680001</v>
      </c>
      <c r="R7" s="18">
        <f t="shared" si="0"/>
        <v>16914136.638387203</v>
      </c>
      <c r="S7" s="414">
        <f t="shared" si="0"/>
        <v>19261126.91192269</v>
      </c>
      <c r="T7" s="19">
        <f>M7+N7+O7+P7+Q7+R7+S7</f>
        <v>112776333.5099899</v>
      </c>
      <c r="U7" s="280">
        <f>SUM(M7:S7)</f>
        <v>112776333.5099899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1289524</v>
      </c>
      <c r="Q8" s="25">
        <f>Q27+Q54+Q67+Q85+Q106+Q147</f>
        <v>2287340</v>
      </c>
      <c r="R8" s="25">
        <f>R27+R54+R67+R85+R106+R147</f>
        <v>1480000</v>
      </c>
      <c r="S8" s="25">
        <f>S27+S54+S67+S85+S106+S147</f>
        <v>1778445.7</v>
      </c>
      <c r="T8" s="207">
        <f t="shared" ref="T8:T73" si="1">M8+N8+O8+P8+Q8+R8+S8</f>
        <v>12838905.199999999</v>
      </c>
      <c r="U8" s="280">
        <f t="shared" ref="U8:U11" si="2">SUM(M8:S8)</f>
        <v>12838905.199999999</v>
      </c>
      <c r="V8" s="224"/>
      <c r="W8" s="223"/>
      <c r="X8" s="225"/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12606295.136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13837924.991999999</v>
      </c>
      <c r="Q9" s="29">
        <f t="shared" si="3"/>
        <v>14561938.36768</v>
      </c>
      <c r="R9" s="29">
        <f t="shared" si="3"/>
        <v>15375401.4383872</v>
      </c>
      <c r="S9" s="32">
        <f t="shared" si="3"/>
        <v>17423946.011922687</v>
      </c>
      <c r="T9" s="30">
        <f t="shared" si="1"/>
        <v>99415008.345989883</v>
      </c>
      <c r="U9" s="280">
        <f t="shared" si="2"/>
        <v>99415008.345989883</v>
      </c>
      <c r="V9" s="224"/>
      <c r="W9" s="223"/>
      <c r="X9" s="225"/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121064.16399999999</v>
      </c>
      <c r="N10" s="29">
        <f t="shared" ref="N10:S10" si="4">N25+N108+N145</f>
        <v>152054.70000000001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517953.36400000006</v>
      </c>
      <c r="U10" s="280">
        <f t="shared" si="2"/>
        <v>517953.36400000006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L22+L95+L109+L146</f>
        <v>#REF!</v>
      </c>
      <c r="M13" s="283">
        <f>M22+M84+M95+M109+M146-M68-M156</f>
        <v>10854854.600000001</v>
      </c>
      <c r="N13" s="283">
        <f t="shared" ref="N13:S13" si="5">N22+N95+N109+N146-N68-N156</f>
        <v>14088010.5</v>
      </c>
      <c r="O13" s="283">
        <f t="shared" si="5"/>
        <v>14416624</v>
      </c>
      <c r="P13" s="283">
        <f t="shared" si="5"/>
        <v>13537317</v>
      </c>
      <c r="Q13" s="283">
        <f t="shared" si="5"/>
        <v>15249454</v>
      </c>
      <c r="R13" s="283">
        <f t="shared" si="5"/>
        <v>15245497</v>
      </c>
      <c r="S13" s="415">
        <f t="shared" si="5"/>
        <v>17582004</v>
      </c>
      <c r="T13" s="284">
        <f t="shared" si="1"/>
        <v>100973761.09999999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10681036.300000001</v>
      </c>
      <c r="AC13" s="230">
        <f>N13-AC22-AC23</f>
        <v>11376037.6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1289524</v>
      </c>
      <c r="Q14" s="347">
        <f t="shared" si="6"/>
        <v>2287340</v>
      </c>
      <c r="R14" s="347">
        <f t="shared" si="6"/>
        <v>1480000</v>
      </c>
      <c r="S14" s="416">
        <f t="shared" si="6"/>
        <v>1778445.7</v>
      </c>
      <c r="T14" s="440">
        <f t="shared" si="1"/>
        <v>12838905.199999999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10661566.036</v>
      </c>
      <c r="N15" s="283">
        <f t="shared" si="7"/>
        <v>11230785</v>
      </c>
      <c r="O15" s="283">
        <f t="shared" si="7"/>
        <v>11179928</v>
      </c>
      <c r="P15" s="283">
        <f t="shared" si="7"/>
        <v>12190346</v>
      </c>
      <c r="Q15" s="283">
        <f t="shared" si="7"/>
        <v>12904667</v>
      </c>
      <c r="R15" s="283">
        <f t="shared" si="7"/>
        <v>13708050</v>
      </c>
      <c r="S15" s="415">
        <f t="shared" si="7"/>
        <v>15746111.300000001</v>
      </c>
      <c r="T15" s="284">
        <f t="shared" si="1"/>
        <v>87621453.335999995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124242.564</v>
      </c>
      <c r="N16" s="348">
        <f t="shared" si="8"/>
        <v>150766.5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513402.56400000001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M7-M10-M11-M68-M156-M178-M213</f>
        <v>10912910.136</v>
      </c>
      <c r="N17" s="39">
        <f>N7-N10-N68-N156-N178-N213</f>
        <v>14125840.1</v>
      </c>
      <c r="O17" s="39">
        <f>O7-O10-O68-O156-O178-O213</f>
        <v>14602763.600000003</v>
      </c>
      <c r="P17" s="39"/>
      <c r="Q17" s="39"/>
      <c r="R17" s="39"/>
      <c r="S17" s="40"/>
      <c r="T17" s="41">
        <f t="shared" si="1"/>
        <v>39641513.836000003</v>
      </c>
      <c r="U17" s="223">
        <f>M13-U13</f>
        <v>3220.2000000011176</v>
      </c>
      <c r="V17" s="223">
        <f>N13-V13</f>
        <v>120904.5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M27+M28+M54+M55+M80+M81+M107+M148+M211</f>
        <v>10896268.035999998</v>
      </c>
      <c r="N18" s="384">
        <f>N27+N28+N54+N55+N80+N81+N107+N148+N211</f>
        <v>14108633</v>
      </c>
      <c r="O18" s="384">
        <f>O27+O28+O54+O55+O80+O81+O107+O148+O211</f>
        <v>14584625.5</v>
      </c>
      <c r="P18" s="383">
        <f>P27+P28+P54+P55+P80+P81+P107+P148+P211+P106</f>
        <v>13662605.720000001</v>
      </c>
      <c r="Q18" s="383">
        <f>Q27+Q28+Q54+Q55+Q80+Q81+Q107+Q148+Q211+Q106</f>
        <v>15381116.5888</v>
      </c>
      <c r="R18" s="39"/>
      <c r="S18" s="40"/>
      <c r="T18" s="442">
        <f t="shared" si="1"/>
        <v>68633248.844799995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10862134.835999997</v>
      </c>
      <c r="N19" s="384">
        <f>N18-N54-N55</f>
        <v>14078586.799999999</v>
      </c>
      <c r="O19" s="384">
        <f>O18-O54-O55</f>
        <v>14470295.299999999</v>
      </c>
      <c r="P19" s="383">
        <f>P18</f>
        <v>13662605.720000001</v>
      </c>
      <c r="Q19" s="383">
        <f>Q18</f>
        <v>15381116.5888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10983808.199999997</v>
      </c>
      <c r="N20" s="384">
        <f t="shared" ref="N20:Q20" si="9">N19+N29+N82+N83+N108+N149</f>
        <v>14227091.699999999</v>
      </c>
      <c r="O20" s="384">
        <f t="shared" si="9"/>
        <v>14470295.299999999</v>
      </c>
      <c r="P20" s="383">
        <f t="shared" si="9"/>
        <v>13720052.720000001</v>
      </c>
      <c r="Q20" s="383">
        <f t="shared" si="9"/>
        <v>15438563.5888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13537317</v>
      </c>
      <c r="Q21" s="246">
        <f t="shared" ref="Q21:S21" si="10">Q13-Q17</f>
        <v>15249454</v>
      </c>
      <c r="R21" s="246">
        <f t="shared" si="10"/>
        <v>15245497</v>
      </c>
      <c r="S21" s="246">
        <f t="shared" si="10"/>
        <v>17582004</v>
      </c>
      <c r="T21" s="248">
        <f t="shared" si="1"/>
        <v>61614272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10565020.300000001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O24" si="11">L26+L53+L66</f>
        <v>4506583.5</v>
      </c>
      <c r="M22" s="34">
        <f t="shared" si="11"/>
        <v>3519883.6</v>
      </c>
      <c r="N22" s="34">
        <f t="shared" si="11"/>
        <v>4567023.3999999994</v>
      </c>
      <c r="O22" s="34">
        <f t="shared" si="11"/>
        <v>5054624.0000000009</v>
      </c>
      <c r="P22" s="51"/>
      <c r="Q22" s="51"/>
      <c r="R22" s="51"/>
      <c r="S22" s="418"/>
      <c r="T22" s="35">
        <f t="shared" si="1"/>
        <v>13141531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51"/>
      <c r="Q23" s="51"/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3464562.8</v>
      </c>
      <c r="N24" s="29">
        <f t="shared" si="11"/>
        <v>1830702.4</v>
      </c>
      <c r="O24" s="29">
        <f t="shared" si="11"/>
        <v>1817928</v>
      </c>
      <c r="P24" s="51"/>
      <c r="Q24" s="51"/>
      <c r="R24" s="51"/>
      <c r="S24" s="418"/>
      <c r="T24" s="30">
        <f t="shared" si="1"/>
        <v>7113193.1999999993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O25" si="12">N29+N56</f>
        <v>29862</v>
      </c>
      <c r="O25" s="29">
        <f t="shared" si="12"/>
        <v>8605.5</v>
      </c>
      <c r="P25" s="51"/>
      <c r="Q25" s="51"/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3483077.2</v>
      </c>
      <c r="N26" s="54">
        <f t="shared" si="13"/>
        <v>4534611.5999999996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12951407.100000001</v>
      </c>
      <c r="U26" s="223">
        <f>N26-'Прилож.УТОЧ 17.10.2023'!N21</f>
        <v>1630703.4999999995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55"/>
      <c r="Q27" s="55"/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3463093.4</v>
      </c>
      <c r="N28" s="29">
        <f>N35+N36+N37+N38+N39+N46+N47+N48+N49</f>
        <v>1829396.5</v>
      </c>
      <c r="O28" s="29">
        <f>O35+O36+O37+O38+O39+O46+O47+O48+O49</f>
        <v>1776665.1</v>
      </c>
      <c r="P28" s="55"/>
      <c r="Q28" s="55"/>
      <c r="R28" s="55"/>
      <c r="S28" s="57"/>
      <c r="T28" s="30">
        <f t="shared" si="1"/>
        <v>7069155</v>
      </c>
      <c r="U28" s="280">
        <f>N28-'Прилож.УТОЧ 17.10.2023'!N23</f>
        <v>1604269.1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55"/>
      <c r="Q29" s="55"/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2873841.2</v>
      </c>
      <c r="N32" s="387">
        <f>SUM(N33:N38)</f>
        <v>3463345</v>
      </c>
      <c r="O32" s="387">
        <f>SUM(O33:O38)</f>
        <v>4931584.3000000007</v>
      </c>
      <c r="P32" s="387">
        <f t="shared" ref="P32:Q32" si="14">SUM(P33:P38)</f>
        <v>1404</v>
      </c>
      <c r="Q32" s="387">
        <f t="shared" si="14"/>
        <v>730</v>
      </c>
      <c r="R32" s="63"/>
      <c r="S32" s="81"/>
      <c r="T32" s="444">
        <f t="shared" si="1"/>
        <v>11270904.5</v>
      </c>
      <c r="U32" s="223"/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55"/>
      <c r="R33" s="55"/>
      <c r="S33" s="57"/>
      <c r="T33" s="445">
        <f t="shared" si="1"/>
        <v>5832537.1000000006</v>
      </c>
      <c r="U33" s="280">
        <f>(N32-N37)/107.1</f>
        <v>32311.129785247434</v>
      </c>
      <c r="V33" s="7">
        <f>(O33+O38)/28000</f>
        <v>176.05576071428575</v>
      </c>
      <c r="W33" s="7">
        <f>M36</f>
        <v>1588023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55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485">
        <f>174477.1+1104244.6</f>
        <v>1278721.7000000002</v>
      </c>
      <c r="N35" s="491">
        <v>200000</v>
      </c>
      <c r="O35" s="302"/>
      <c r="P35" s="302"/>
      <c r="Q35" s="68"/>
      <c r="R35" s="68"/>
      <c r="S35" s="419"/>
      <c r="T35" s="447">
        <f t="shared" si="1"/>
        <v>1478721.7000000002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</f>
        <v>1588023</v>
      </c>
      <c r="N36" s="491">
        <v>471340</v>
      </c>
      <c r="O36" s="302"/>
      <c r="P36" s="302"/>
      <c r="Q36" s="68"/>
      <c r="R36" s="68"/>
      <c r="S36" s="419"/>
      <c r="T36" s="447">
        <f t="shared" si="1"/>
        <v>2059363</v>
      </c>
      <c r="U36" s="223"/>
      <c r="V36" s="7"/>
      <c r="W36" s="7"/>
    </row>
    <row r="37" spans="1:23" ht="19.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485">
        <f>997+1337-161+650</f>
        <v>2823</v>
      </c>
      <c r="O37" s="488">
        <f>673+1350</f>
        <v>2023</v>
      </c>
      <c r="P37" s="488">
        <v>1404</v>
      </c>
      <c r="Q37" s="488">
        <v>730</v>
      </c>
      <c r="R37" s="69"/>
      <c r="S37" s="71"/>
      <c r="T37" s="291">
        <f t="shared" si="1"/>
        <v>14073.3</v>
      </c>
      <c r="U37" s="223"/>
    </row>
    <row r="38" spans="1:23" ht="22.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486"/>
      <c r="N38" s="285">
        <v>111567.3</v>
      </c>
      <c r="O38" s="285">
        <v>1774642.1</v>
      </c>
      <c r="P38" s="304"/>
      <c r="Q38" s="55"/>
      <c r="R38" s="55"/>
      <c r="S38" s="57"/>
      <c r="T38" s="445">
        <f t="shared" si="1"/>
        <v>1886209.4000000001</v>
      </c>
      <c r="U38" s="223"/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55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55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55"/>
      <c r="N41" s="57"/>
      <c r="O41" s="55"/>
      <c r="P41" s="55"/>
      <c r="Q41" s="55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55"/>
      <c r="N42" s="57"/>
      <c r="O42" s="55"/>
      <c r="P42" s="55"/>
      <c r="Q42" s="55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63"/>
      <c r="Q43" s="63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485">
        <v>304572.09999999998</v>
      </c>
      <c r="N46" s="492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4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486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487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4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5">L59</f>
        <v>54121.4</v>
      </c>
      <c r="M53" s="53">
        <f t="shared" si="15"/>
        <v>36702.399999999994</v>
      </c>
      <c r="N53" s="54">
        <f t="shared" si="15"/>
        <v>32307.8</v>
      </c>
      <c r="O53" s="54">
        <f t="shared" si="15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6">M61</f>
        <v>32767.8</v>
      </c>
      <c r="N54" s="32">
        <f t="shared" si="16"/>
        <v>28844.3</v>
      </c>
      <c r="O54" s="32">
        <f t="shared" si="16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6"/>
        <v>1365.4</v>
      </c>
      <c r="N55" s="32">
        <f t="shared" si="16"/>
        <v>1201.9000000000001</v>
      </c>
      <c r="O55" s="32">
        <f t="shared" si="16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6"/>
        <v>2261.6</v>
      </c>
      <c r="O56" s="32">
        <f t="shared" si="16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17">N61+N62+N63</f>
        <v>32307.8</v>
      </c>
      <c r="O59" s="387">
        <f t="shared" si="17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18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18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18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18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18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18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18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18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18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19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18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19"/>
        <v>36275</v>
      </c>
      <c r="N85" s="88">
        <f t="shared" si="19"/>
        <v>0</v>
      </c>
      <c r="O85" s="87"/>
      <c r="P85" s="87"/>
      <c r="Q85" s="87"/>
      <c r="R85" s="87"/>
      <c r="S85" s="88"/>
      <c r="T85" s="89">
        <f t="shared" si="18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19"/>
        <v>1512.4359999999999</v>
      </c>
      <c r="N86" s="88">
        <f t="shared" si="19"/>
        <v>0</v>
      </c>
      <c r="O86" s="87"/>
      <c r="P86" s="87"/>
      <c r="Q86" s="87"/>
      <c r="R86" s="87"/>
      <c r="S86" s="88"/>
      <c r="T86" s="89">
        <f t="shared" si="18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18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18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18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18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18"/>
        <v>36275</v>
      </c>
    </row>
    <row r="92" spans="1:24" ht="18" customHeight="1">
      <c r="A92" s="474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18"/>
        <v>1512.4359999999999</v>
      </c>
    </row>
    <row r="93" spans="1:24" ht="19.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18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18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18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18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18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18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18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18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18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18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18"/>
        <v>0</v>
      </c>
    </row>
    <row r="104" spans="1:23" ht="22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18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0">L109</f>
        <v>#REF!</v>
      </c>
      <c r="M105" s="114">
        <f t="shared" si="20"/>
        <v>715777.29999999993</v>
      </c>
      <c r="N105" s="114">
        <f t="shared" si="20"/>
        <v>653585.5</v>
      </c>
      <c r="O105" s="114">
        <f t="shared" si="20"/>
        <v>1483187</v>
      </c>
      <c r="P105" s="114">
        <f t="shared" si="20"/>
        <v>3732317</v>
      </c>
      <c r="Q105" s="114">
        <f t="shared" si="20"/>
        <v>4744454</v>
      </c>
      <c r="R105" s="114">
        <f t="shared" si="20"/>
        <v>4440497</v>
      </c>
      <c r="S105" s="421">
        <f t="shared" si="20"/>
        <v>6477004</v>
      </c>
      <c r="T105" s="115">
        <f t="shared" si="18"/>
        <v>22246821.800000001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0"/>
        <v>#REF!</v>
      </c>
      <c r="M106" s="116">
        <f t="shared" si="20"/>
        <v>0</v>
      </c>
      <c r="N106" s="116">
        <f t="shared" si="20"/>
        <v>0</v>
      </c>
      <c r="O106" s="116">
        <f t="shared" si="20"/>
        <v>0</v>
      </c>
      <c r="P106" s="116">
        <f t="shared" si="20"/>
        <v>1289524</v>
      </c>
      <c r="Q106" s="116">
        <f t="shared" si="20"/>
        <v>2287340</v>
      </c>
      <c r="R106" s="116">
        <f t="shared" si="20"/>
        <v>1480000</v>
      </c>
      <c r="S106" s="422">
        <f t="shared" si="20"/>
        <v>1778445.7</v>
      </c>
      <c r="T106" s="117">
        <f t="shared" si="18"/>
        <v>6835309.7000000002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0"/>
        <v>#REF!</v>
      </c>
      <c r="M107" s="334">
        <f t="shared" si="20"/>
        <v>706149.5</v>
      </c>
      <c r="N107" s="116">
        <f t="shared" si="20"/>
        <v>653585.5</v>
      </c>
      <c r="O107" s="116">
        <f t="shared" si="20"/>
        <v>1483187</v>
      </c>
      <c r="P107" s="116">
        <f t="shared" si="20"/>
        <v>2385346</v>
      </c>
      <c r="Q107" s="116">
        <f t="shared" si="20"/>
        <v>2399667</v>
      </c>
      <c r="R107" s="116">
        <f t="shared" si="20"/>
        <v>2903050</v>
      </c>
      <c r="S107" s="422">
        <f t="shared" si="20"/>
        <v>4641111.3</v>
      </c>
      <c r="T107" s="117">
        <f t="shared" si="18"/>
        <v>15172096.300000001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0"/>
        <v>18097</v>
      </c>
      <c r="M108" s="116">
        <f t="shared" si="20"/>
        <v>9627.7999999999993</v>
      </c>
      <c r="N108" s="116">
        <f t="shared" si="20"/>
        <v>0</v>
      </c>
      <c r="O108" s="116">
        <f t="shared" si="20"/>
        <v>0</v>
      </c>
      <c r="P108" s="116">
        <f t="shared" si="20"/>
        <v>57447</v>
      </c>
      <c r="Q108" s="116">
        <f t="shared" si="20"/>
        <v>57447</v>
      </c>
      <c r="R108" s="116">
        <f t="shared" si="20"/>
        <v>57447</v>
      </c>
      <c r="S108" s="422">
        <f t="shared" si="20"/>
        <v>57447</v>
      </c>
      <c r="T108" s="117">
        <f t="shared" si="18"/>
        <v>239415.8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715777.29999999993</v>
      </c>
      <c r="N109" s="119">
        <f t="shared" ref="N109:S109" si="21">N113+N116+N118+N135+N137</f>
        <v>653585.5</v>
      </c>
      <c r="O109" s="119">
        <f t="shared" si="21"/>
        <v>1483187</v>
      </c>
      <c r="P109" s="119">
        <f t="shared" si="21"/>
        <v>3732317</v>
      </c>
      <c r="Q109" s="119">
        <f t="shared" si="21"/>
        <v>4744454</v>
      </c>
      <c r="R109" s="119">
        <f t="shared" si="21"/>
        <v>4440497</v>
      </c>
      <c r="S109" s="119">
        <f t="shared" si="21"/>
        <v>6477004</v>
      </c>
      <c r="T109" s="208">
        <f t="shared" si="18"/>
        <v>22246821.800000001</v>
      </c>
      <c r="U109" s="20">
        <f>M109-M118</f>
        <v>578237.5</v>
      </c>
      <c r="V109" s="20">
        <f>P109-P118</f>
        <v>2774870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1289524</v>
      </c>
      <c r="Q110" s="87">
        <f t="shared" ref="Q110:S110" si="22">Q114</f>
        <v>2287340</v>
      </c>
      <c r="R110" s="87">
        <f t="shared" si="22"/>
        <v>1480000</v>
      </c>
      <c r="S110" s="88">
        <f t="shared" si="22"/>
        <v>1778445.7</v>
      </c>
      <c r="T110" s="89">
        <f t="shared" si="18"/>
        <v>6835309.7000000002</v>
      </c>
      <c r="U110" s="20">
        <f>N109</f>
        <v>653585.5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706149.5</v>
      </c>
      <c r="N111" s="285">
        <f t="shared" ref="N111:S111" si="23">N115+N117+N119+N136+N137</f>
        <v>653585.5</v>
      </c>
      <c r="O111" s="285">
        <f t="shared" si="23"/>
        <v>1483187</v>
      </c>
      <c r="P111" s="285">
        <f t="shared" si="23"/>
        <v>2385346</v>
      </c>
      <c r="Q111" s="285">
        <f t="shared" si="23"/>
        <v>2399667</v>
      </c>
      <c r="R111" s="285">
        <f t="shared" si="23"/>
        <v>2903050</v>
      </c>
      <c r="S111" s="285">
        <f t="shared" si="23"/>
        <v>4641111.3</v>
      </c>
      <c r="T111" s="89">
        <f>M111+N111+O111+P111+Q111+R111+S111</f>
        <v>15172096.300000001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4">N120+N126</f>
        <v>0</v>
      </c>
      <c r="O112" s="87">
        <f t="shared" si="24"/>
        <v>0</v>
      </c>
      <c r="P112" s="87">
        <f t="shared" si="24"/>
        <v>57447</v>
      </c>
      <c r="Q112" s="87">
        <f t="shared" si="24"/>
        <v>57447</v>
      </c>
      <c r="R112" s="87">
        <f t="shared" si="24"/>
        <v>57447</v>
      </c>
      <c r="S112" s="88">
        <f t="shared" si="24"/>
        <v>57447</v>
      </c>
      <c r="T112" s="89">
        <f t="shared" si="18"/>
        <v>239415.8</v>
      </c>
    </row>
    <row r="113" spans="1:21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263075.7</v>
      </c>
      <c r="N113" s="300">
        <f>N115</f>
        <v>285708</v>
      </c>
      <c r="O113" s="300">
        <f>1321457+53630-85000</f>
        <v>1290087</v>
      </c>
      <c r="P113" s="300">
        <v>2699870</v>
      </c>
      <c r="Q113" s="121">
        <f>3712007-336007</f>
        <v>3376000</v>
      </c>
      <c r="R113" s="121">
        <v>3408050</v>
      </c>
      <c r="S113" s="124">
        <f>3844557+1600000</f>
        <v>5444557</v>
      </c>
      <c r="T113" s="451">
        <f t="shared" si="18"/>
        <v>16767347.699999999</v>
      </c>
      <c r="U113" s="1">
        <v>15752097</v>
      </c>
    </row>
    <row r="114" spans="1:21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>
        <v>1289524</v>
      </c>
      <c r="Q114" s="69">
        <v>2287340</v>
      </c>
      <c r="R114" s="69">
        <v>1480000</v>
      </c>
      <c r="S114" s="71">
        <v>1778445.7</v>
      </c>
      <c r="T114" s="71">
        <f t="shared" si="18"/>
        <v>6835309.7000000002</v>
      </c>
    </row>
    <row r="115" spans="1:21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99">
        <f>202849.9+60225.8</f>
        <v>263075.7</v>
      </c>
      <c r="N115" s="488">
        <v>285708</v>
      </c>
      <c r="O115" s="226">
        <f t="shared" ref="O115:S115" si="25">O113-O114</f>
        <v>1290087</v>
      </c>
      <c r="P115" s="226">
        <f t="shared" si="25"/>
        <v>1410346</v>
      </c>
      <c r="Q115" s="69">
        <f t="shared" si="25"/>
        <v>1088660</v>
      </c>
      <c r="R115" s="69">
        <f t="shared" si="25"/>
        <v>1928050</v>
      </c>
      <c r="S115" s="71">
        <f t="shared" si="25"/>
        <v>3666111.3</v>
      </c>
      <c r="T115" s="291">
        <f t="shared" si="18"/>
        <v>9932038</v>
      </c>
      <c r="U115" s="20">
        <f>M115+M136+M139</f>
        <v>482589.7</v>
      </c>
    </row>
    <row r="116" spans="1:21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6">N117</f>
        <v>159392</v>
      </c>
      <c r="O116" s="300">
        <f t="shared" si="26"/>
        <v>85000</v>
      </c>
      <c r="P116" s="300">
        <f t="shared" si="26"/>
        <v>0</v>
      </c>
      <c r="Q116" s="300">
        <f t="shared" si="26"/>
        <v>336007</v>
      </c>
      <c r="R116" s="300">
        <f t="shared" si="26"/>
        <v>0</v>
      </c>
      <c r="S116" s="300">
        <f t="shared" si="26"/>
        <v>0</v>
      </c>
      <c r="T116" s="300">
        <f t="shared" si="18"/>
        <v>668646.80000000005</v>
      </c>
      <c r="U116" s="20"/>
    </row>
    <row r="117" spans="1:21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488">
        <v>88247.8</v>
      </c>
      <c r="N117" s="226">
        <v>159392</v>
      </c>
      <c r="O117" s="226">
        <v>85000</v>
      </c>
      <c r="P117" s="226"/>
      <c r="Q117" s="69">
        <v>336007</v>
      </c>
      <c r="R117" s="69"/>
      <c r="S117" s="71"/>
      <c r="T117" s="291">
        <f t="shared" si="18"/>
        <v>668646.80000000005</v>
      </c>
      <c r="U117" s="20"/>
    </row>
    <row r="118" spans="1:21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00">
        <f t="shared" ref="N118:S118" si="27">N119+N120</f>
        <v>0</v>
      </c>
      <c r="O118" s="300">
        <f t="shared" si="27"/>
        <v>0</v>
      </c>
      <c r="P118" s="300">
        <f t="shared" si="27"/>
        <v>957447</v>
      </c>
      <c r="Q118" s="121">
        <f t="shared" si="27"/>
        <v>957447</v>
      </c>
      <c r="R118" s="121">
        <f t="shared" si="27"/>
        <v>957447</v>
      </c>
      <c r="S118" s="124">
        <f t="shared" si="27"/>
        <v>957447</v>
      </c>
      <c r="T118" s="451">
        <f t="shared" si="18"/>
        <v>3967327.8</v>
      </c>
    </row>
    <row r="119" spans="1:21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90"/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18"/>
        <v>3727912</v>
      </c>
    </row>
    <row r="120" spans="1:21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296"/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18"/>
        <v>239415.8</v>
      </c>
    </row>
    <row r="121" spans="1:21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18"/>
        <v>0</v>
      </c>
    </row>
    <row r="122" spans="1:21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18"/>
        <v>0</v>
      </c>
    </row>
    <row r="123" spans="1:21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18"/>
        <v>0</v>
      </c>
    </row>
    <row r="124" spans="1:21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18"/>
        <v>0</v>
      </c>
    </row>
    <row r="125" spans="1:21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18"/>
        <v>0</v>
      </c>
    </row>
    <row r="126" spans="1:21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18"/>
        <v>0</v>
      </c>
    </row>
    <row r="127" spans="1:21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18"/>
        <v>0</v>
      </c>
    </row>
    <row r="128" spans="1:21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18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18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18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18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18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18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18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135526.79999999999</v>
      </c>
      <c r="N135" s="300">
        <f t="shared" ref="N135:S135" si="28">SUM(N136)</f>
        <v>72000</v>
      </c>
      <c r="O135" s="300">
        <f t="shared" si="28"/>
        <v>33100</v>
      </c>
      <c r="P135" s="300">
        <f t="shared" si="28"/>
        <v>0</v>
      </c>
      <c r="Q135" s="121">
        <f t="shared" si="28"/>
        <v>0</v>
      </c>
      <c r="R135" s="121">
        <f t="shared" si="28"/>
        <v>0</v>
      </c>
      <c r="S135" s="124">
        <f t="shared" si="28"/>
        <v>0</v>
      </c>
      <c r="T135" s="451">
        <f t="shared" si="18"/>
        <v>240626.8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488">
        <v>135526.79999999999</v>
      </c>
      <c r="N136" s="488">
        <v>72000</v>
      </c>
      <c r="O136" s="488">
        <v>33100</v>
      </c>
      <c r="P136" s="226"/>
      <c r="Q136" s="69"/>
      <c r="R136" s="69"/>
      <c r="S136" s="71"/>
      <c r="T136" s="291">
        <f t="shared" si="18"/>
        <v>240626.8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91387.199999999997</v>
      </c>
      <c r="N137" s="289">
        <f t="shared" ref="N137:S137" si="29">N139</f>
        <v>136485.5</v>
      </c>
      <c r="O137" s="289">
        <f t="shared" si="29"/>
        <v>75000</v>
      </c>
      <c r="P137" s="289">
        <f t="shared" si="29"/>
        <v>75000</v>
      </c>
      <c r="Q137" s="137">
        <f t="shared" si="29"/>
        <v>75000</v>
      </c>
      <c r="R137" s="137">
        <f t="shared" si="29"/>
        <v>75000</v>
      </c>
      <c r="S137" s="423">
        <f t="shared" si="29"/>
        <v>75000</v>
      </c>
      <c r="T137" s="290">
        <f t="shared" si="18"/>
        <v>602872.69999999995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v>2000</v>
      </c>
      <c r="N138" s="296"/>
      <c r="O138" s="296"/>
      <c r="P138" s="296"/>
      <c r="Q138" s="85"/>
      <c r="R138" s="85"/>
      <c r="S138" s="85"/>
      <c r="T138" s="445">
        <f t="shared" ref="T138:T201" si="30">M138+N138+O138+P138+Q138+R138+S138</f>
        <v>2000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488">
        <f>91387.2-M140-M138</f>
        <v>83987.199999999997</v>
      </c>
      <c r="N139" s="485">
        <v>136485.5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0"/>
        <v>595472.69999999995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226">
        <v>5400</v>
      </c>
      <c r="N140" s="293"/>
      <c r="O140" s="288"/>
      <c r="P140" s="288"/>
      <c r="Q140" s="74"/>
      <c r="R140" s="74"/>
      <c r="S140" s="75"/>
      <c r="T140" s="445">
        <f t="shared" si="30"/>
        <v>5400</v>
      </c>
    </row>
    <row r="141" spans="1:22" ht="22.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1">L146+L177+L206</f>
        <v>#REF!</v>
      </c>
      <c r="M142" s="146">
        <f t="shared" si="31"/>
        <v>8520545</v>
      </c>
      <c r="N142" s="146">
        <f t="shared" si="31"/>
        <v>10464053</v>
      </c>
      <c r="O142" s="146">
        <f t="shared" si="31"/>
        <v>9483527.4000000004</v>
      </c>
      <c r="P142" s="146">
        <f t="shared" si="31"/>
        <v>11453867.192000002</v>
      </c>
      <c r="Q142" s="146">
        <f t="shared" si="31"/>
        <v>12163559.567680001</v>
      </c>
      <c r="R142" s="146">
        <f t="shared" si="31"/>
        <v>12473639.638387201</v>
      </c>
      <c r="S142" s="424">
        <f t="shared" si="31"/>
        <v>12784122.91192269</v>
      </c>
      <c r="T142" s="147">
        <f t="shared" si="30"/>
        <v>77343314.70998989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0"/>
        <v>0</v>
      </c>
    </row>
    <row r="144" spans="1:22" ht="20.2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2">L148+L178+L207</f>
        <v>#REF!</v>
      </c>
      <c r="M144" s="87">
        <f t="shared" si="32"/>
        <v>8434070.4000000004</v>
      </c>
      <c r="N144" s="87">
        <f t="shared" si="32"/>
        <v>10341860.300000001</v>
      </c>
      <c r="O144" s="87">
        <f t="shared" si="32"/>
        <v>9482239.2000000011</v>
      </c>
      <c r="P144" s="87">
        <f t="shared" si="32"/>
        <v>11452578.991999999</v>
      </c>
      <c r="Q144" s="87">
        <f t="shared" si="32"/>
        <v>12162271.36768</v>
      </c>
      <c r="R144" s="87">
        <f t="shared" si="32"/>
        <v>12472351.4383872</v>
      </c>
      <c r="S144" s="88">
        <f t="shared" si="32"/>
        <v>12782834.711922688</v>
      </c>
      <c r="T144" s="89">
        <f t="shared" si="30"/>
        <v>77128206.409989893</v>
      </c>
    </row>
    <row r="145" spans="1:24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3">L149+L179</f>
        <v>108855.82199999997</v>
      </c>
      <c r="M145" s="87">
        <f t="shared" si="33"/>
        <v>86474.599999999991</v>
      </c>
      <c r="N145" s="87">
        <f t="shared" si="33"/>
        <v>122192.7</v>
      </c>
      <c r="O145" s="87">
        <f t="shared" si="33"/>
        <v>1288.2</v>
      </c>
      <c r="P145" s="87">
        <f t="shared" si="33"/>
        <v>1288.2</v>
      </c>
      <c r="Q145" s="87">
        <f t="shared" si="33"/>
        <v>1288.2</v>
      </c>
      <c r="R145" s="87">
        <f t="shared" si="33"/>
        <v>1288.2</v>
      </c>
      <c r="S145" s="88">
        <f t="shared" si="33"/>
        <v>1288.2</v>
      </c>
      <c r="T145" s="89">
        <f t="shared" si="30"/>
        <v>215108.30000000005</v>
      </c>
    </row>
    <row r="146" spans="1:24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4">L152+L158+L160+L161+L163+L165+L166+L168+L170+L172+L174</f>
        <v>7078197.5219999989</v>
      </c>
      <c r="M146" s="149">
        <f>M152+M158+M160+M161+M163+M165+M166+M168+M170+M174+M175+M176</f>
        <v>6596959.7000000002</v>
      </c>
      <c r="N146" s="149">
        <f t="shared" ref="N146:S146" si="35">N152+N158+N160+N161+N163+N165+N166+N168+N170+N174+N175+N176</f>
        <v>8890429.5999999996</v>
      </c>
      <c r="O146" s="149">
        <f t="shared" si="35"/>
        <v>7902306</v>
      </c>
      <c r="P146" s="149">
        <f t="shared" si="35"/>
        <v>9828389</v>
      </c>
      <c r="Q146" s="149">
        <f t="shared" si="35"/>
        <v>10528389</v>
      </c>
      <c r="R146" s="149">
        <f t="shared" si="35"/>
        <v>10828389</v>
      </c>
      <c r="S146" s="149">
        <f t="shared" si="35"/>
        <v>11128389</v>
      </c>
      <c r="T146" s="150">
        <f t="shared" si="30"/>
        <v>65703251.299999997</v>
      </c>
      <c r="U146" s="20">
        <f>SUM(M146:S146)</f>
        <v>65703251.299999997</v>
      </c>
    </row>
    <row r="147" spans="1:24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0"/>
        <v>0</v>
      </c>
    </row>
    <row r="148" spans="1:24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</f>
        <v>6511773.2999999998</v>
      </c>
      <c r="N148" s="87">
        <f t="shared" ref="N148:S148" si="36">N153+N154+N155+N156+N158+N160+N163+N165+N168+N170+N172+N174+N175</f>
        <v>8769525.0999999996</v>
      </c>
      <c r="O148" s="87">
        <f t="shared" si="36"/>
        <v>7902306</v>
      </c>
      <c r="P148" s="87">
        <f t="shared" si="36"/>
        <v>9828389</v>
      </c>
      <c r="Q148" s="87">
        <f t="shared" si="36"/>
        <v>10528389</v>
      </c>
      <c r="R148" s="87">
        <f t="shared" si="36"/>
        <v>10828389</v>
      </c>
      <c r="S148" s="88">
        <f t="shared" si="36"/>
        <v>11128389</v>
      </c>
      <c r="T148" s="89">
        <f t="shared" si="30"/>
        <v>65497160.399999999</v>
      </c>
    </row>
    <row r="149" spans="1:24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37">M161+M166</f>
        <v>85186.4</v>
      </c>
      <c r="N149" s="87">
        <f t="shared" si="37"/>
        <v>120904.5</v>
      </c>
      <c r="O149" s="87">
        <f t="shared" si="37"/>
        <v>0</v>
      </c>
      <c r="P149" s="87">
        <f t="shared" si="37"/>
        <v>0</v>
      </c>
      <c r="Q149" s="87">
        <f t="shared" si="37"/>
        <v>0</v>
      </c>
      <c r="R149" s="87">
        <f t="shared" si="37"/>
        <v>0</v>
      </c>
      <c r="S149" s="88">
        <f t="shared" si="37"/>
        <v>0</v>
      </c>
      <c r="T149" s="89">
        <f t="shared" si="30"/>
        <v>206090.9</v>
      </c>
    </row>
    <row r="150" spans="1:24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0"/>
        <v>0</v>
      </c>
    </row>
    <row r="151" spans="1:24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0"/>
        <v>0</v>
      </c>
    </row>
    <row r="152" spans="1:24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38">SUM(L153:L156)</f>
        <v>3427725.3</v>
      </c>
      <c r="M152" s="289">
        <f t="shared" si="38"/>
        <v>4138213.1</v>
      </c>
      <c r="N152" s="289">
        <f t="shared" si="38"/>
        <v>3990101</v>
      </c>
      <c r="O152" s="289">
        <f t="shared" si="38"/>
        <v>4221366</v>
      </c>
      <c r="P152" s="289">
        <f t="shared" si="38"/>
        <v>4423389</v>
      </c>
      <c r="Q152" s="289">
        <f t="shared" si="38"/>
        <v>4623389</v>
      </c>
      <c r="R152" s="289">
        <f t="shared" si="38"/>
        <v>4823389</v>
      </c>
      <c r="S152" s="425">
        <f t="shared" si="38"/>
        <v>5023389</v>
      </c>
      <c r="T152" s="290">
        <f t="shared" si="30"/>
        <v>31243236.100000001</v>
      </c>
    </row>
    <row r="153" spans="1:24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488">
        <f>4122978.4-M154-M155-7093.3</f>
        <v>3923831.7</v>
      </c>
      <c r="N153" s="488">
        <f>3970000-N154-N155-2823</f>
        <v>3775019.6</v>
      </c>
      <c r="O153" s="488">
        <f>4200000-O154-O155-2023</f>
        <v>4005819.6</v>
      </c>
      <c r="P153" s="226">
        <v>4207842.5999999996</v>
      </c>
      <c r="Q153" s="226">
        <v>4407842.5999999996</v>
      </c>
      <c r="R153" s="226">
        <v>4607842.5999999996</v>
      </c>
      <c r="S153" s="286">
        <v>4807842.5999999996</v>
      </c>
      <c r="T153" s="291">
        <f t="shared" si="30"/>
        <v>29736041.300000004</v>
      </c>
      <c r="U153" s="20">
        <f>M153-'ДЛЯ СКДФ'!M153</f>
        <v>37992.100000000093</v>
      </c>
    </row>
    <row r="154" spans="1:24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0"/>
        <v>35000</v>
      </c>
    </row>
    <row r="155" spans="1:24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287">
        <f>164649+22404.4</f>
        <v>187053.4</v>
      </c>
      <c r="N155" s="287">
        <f>164753+22404.4</f>
        <v>187157.4</v>
      </c>
      <c r="O155" s="287">
        <f>164753+22404.4</f>
        <v>187157.4</v>
      </c>
      <c r="P155" s="287">
        <f t="shared" ref="P155:S155" si="39">164753+22404.4</f>
        <v>187157.4</v>
      </c>
      <c r="Q155" s="287">
        <f t="shared" si="39"/>
        <v>187157.4</v>
      </c>
      <c r="R155" s="287">
        <f t="shared" si="39"/>
        <v>187157.4</v>
      </c>
      <c r="S155" s="287">
        <f t="shared" si="39"/>
        <v>187157.4</v>
      </c>
      <c r="T155" s="292">
        <f t="shared" si="30"/>
        <v>1309997.7999999998</v>
      </c>
    </row>
    <row r="156" spans="1:24" ht="18" customHeight="1">
      <c r="A156" s="58"/>
      <c r="B156" s="27" t="s">
        <v>174</v>
      </c>
      <c r="C156" s="93"/>
      <c r="D156" s="93"/>
      <c r="E156" s="93"/>
      <c r="F156" s="93"/>
      <c r="G156" s="93"/>
      <c r="H156" s="67">
        <v>828</v>
      </c>
      <c r="I156" s="67" t="s">
        <v>24</v>
      </c>
      <c r="J156" s="67" t="s">
        <v>173</v>
      </c>
      <c r="K156" s="67">
        <v>600</v>
      </c>
      <c r="L156" s="152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0"/>
        <v>162197</v>
      </c>
    </row>
    <row r="157" spans="1:24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4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488">
        <v>2832116.5</v>
      </c>
      <c r="O158" s="488">
        <f>7304165.4-2178784.5-148.4-3630-131455+100000+131455-1774642.1-37920.4-100000</f>
        <v>3309040</v>
      </c>
      <c r="P158" s="279">
        <f>5200000-200000</f>
        <v>5000000</v>
      </c>
      <c r="Q158" s="279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0"/>
        <v>28166561.300000001</v>
      </c>
      <c r="U158" s="482">
        <f>M158+N158+O158+P158+Q158</f>
        <v>17266561.300000001</v>
      </c>
      <c r="V158" s="405">
        <f>(O158)/ 28000</f>
        <v>118.18</v>
      </c>
      <c r="W158" s="405">
        <f>P158/30000</f>
        <v>166.66666666666666</v>
      </c>
      <c r="X158" s="405">
        <f>Q158/30000</f>
        <v>176.66666666666666</v>
      </c>
    </row>
    <row r="159" spans="1:24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4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489">
        <f>1338440-M165</f>
        <v>1298020</v>
      </c>
      <c r="N160" s="491">
        <v>1768793.1</v>
      </c>
      <c r="O160" s="226"/>
      <c r="P160" s="226"/>
      <c r="Q160" s="226"/>
      <c r="R160" s="226"/>
      <c r="S160" s="286"/>
      <c r="T160" s="291">
        <f t="shared" si="30"/>
        <v>3066813.1</v>
      </c>
      <c r="U160" s="484"/>
      <c r="V160" s="20"/>
    </row>
    <row r="161" spans="1:21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489">
        <f>85186.4-M166</f>
        <v>82606.399999999994</v>
      </c>
      <c r="N161" s="491">
        <v>120904.5</v>
      </c>
      <c r="O161" s="226"/>
      <c r="P161" s="226"/>
      <c r="Q161" s="226"/>
      <c r="R161" s="226"/>
      <c r="S161" s="286"/>
      <c r="T161" s="291">
        <f t="shared" si="30"/>
        <v>203510.9</v>
      </c>
      <c r="U161" s="484"/>
    </row>
    <row r="162" spans="1:21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1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/>
      <c r="P163" s="309">
        <v>100000</v>
      </c>
      <c r="Q163" s="309">
        <v>100000</v>
      </c>
      <c r="R163" s="226">
        <v>100000</v>
      </c>
      <c r="S163" s="286">
        <v>100000</v>
      </c>
      <c r="T163" s="291">
        <f t="shared" si="30"/>
        <v>400000</v>
      </c>
      <c r="U163" s="482">
        <f>P163+Q163</f>
        <v>200000</v>
      </c>
    </row>
    <row r="164" spans="1:21" ht="20.2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187119</v>
      </c>
    </row>
    <row r="165" spans="1:21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0"/>
        <v>40420</v>
      </c>
      <c r="U165" s="484"/>
    </row>
    <row r="166" spans="1:21" ht="16.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0"/>
        <v>2580</v>
      </c>
    </row>
    <row r="167" spans="1:21" ht="30.75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1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490">
        <v>84197.8</v>
      </c>
      <c r="N168" s="488">
        <v>50000</v>
      </c>
      <c r="O168" s="488">
        <v>150000</v>
      </c>
      <c r="P168" s="226">
        <v>0</v>
      </c>
      <c r="Q168" s="309">
        <v>200000</v>
      </c>
      <c r="R168" s="226">
        <v>200000</v>
      </c>
      <c r="S168" s="286">
        <v>200000</v>
      </c>
      <c r="T168" s="291">
        <f t="shared" si="30"/>
        <v>884197.8</v>
      </c>
      <c r="U168" s="161">
        <f>SUM(M168:Q168)</f>
        <v>484197.8</v>
      </c>
    </row>
    <row r="169" spans="1:21" ht="45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1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488">
        <v>18000</v>
      </c>
      <c r="O170" s="488">
        <v>166900</v>
      </c>
      <c r="P170" s="309">
        <v>250000</v>
      </c>
      <c r="Q170" s="309">
        <v>250000</v>
      </c>
      <c r="R170" s="309">
        <v>250000</v>
      </c>
      <c r="S170" s="309">
        <v>250000</v>
      </c>
      <c r="T170" s="291">
        <f t="shared" si="30"/>
        <v>1219992.8</v>
      </c>
      <c r="U170" s="161">
        <f>SUM(M170:Q170)</f>
        <v>719992.8</v>
      </c>
    </row>
    <row r="171" spans="1:21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22"/>
      <c r="R171" s="22"/>
      <c r="S171" s="427"/>
      <c r="T171" s="453">
        <f t="shared" si="30"/>
        <v>0</v>
      </c>
      <c r="U171" s="406"/>
    </row>
    <row r="172" spans="1:21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7"/>
      <c r="R172" s="27"/>
      <c r="S172" s="85"/>
      <c r="T172" s="297">
        <f t="shared" si="30"/>
        <v>0</v>
      </c>
      <c r="U172" s="406"/>
    </row>
    <row r="173" spans="1:21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7"/>
      <c r="R173" s="27"/>
      <c r="S173" s="85"/>
      <c r="T173" s="297"/>
      <c r="U173" s="406"/>
    </row>
    <row r="174" spans="1:21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490">
        <v>38119</v>
      </c>
      <c r="N174" s="490">
        <v>38000</v>
      </c>
      <c r="O174" s="243">
        <f>55000-O175</f>
        <v>37000</v>
      </c>
      <c r="P174" s="243">
        <f t="shared" ref="P174:S174" si="40">55000-P175</f>
        <v>37000</v>
      </c>
      <c r="Q174" s="243">
        <f t="shared" si="40"/>
        <v>37000</v>
      </c>
      <c r="R174" s="243">
        <f t="shared" si="40"/>
        <v>37000</v>
      </c>
      <c r="S174" s="428">
        <f t="shared" si="40"/>
        <v>37000</v>
      </c>
      <c r="T174" s="249">
        <f t="shared" si="30"/>
        <v>261119</v>
      </c>
      <c r="U174" s="406"/>
    </row>
    <row r="175" spans="1:21" ht="17.2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241" t="s">
        <v>113</v>
      </c>
      <c r="K175" s="104">
        <v>200</v>
      </c>
      <c r="L175" s="245"/>
      <c r="M175" s="488">
        <f>52305.8-M176</f>
        <v>47305.8</v>
      </c>
      <c r="N175" s="490">
        <v>72514.5</v>
      </c>
      <c r="O175" s="243">
        <v>18000</v>
      </c>
      <c r="P175" s="243">
        <v>18000</v>
      </c>
      <c r="Q175" s="243">
        <v>18000</v>
      </c>
      <c r="R175" s="243">
        <v>18000</v>
      </c>
      <c r="S175" s="428">
        <v>18000</v>
      </c>
      <c r="T175" s="249">
        <f t="shared" si="30"/>
        <v>209820.3</v>
      </c>
      <c r="U175" s="161">
        <f>SUM(M175:Q175)</f>
        <v>173820.3</v>
      </c>
    </row>
    <row r="176" spans="1:21" ht="17.25" customHeight="1">
      <c r="A176" s="244"/>
      <c r="B176" s="27" t="s">
        <v>10</v>
      </c>
      <c r="C176" s="93"/>
      <c r="D176" s="93"/>
      <c r="E176" s="93"/>
      <c r="F176" s="93"/>
      <c r="G176" s="93"/>
      <c r="H176" s="104">
        <v>828</v>
      </c>
      <c r="I176" s="104" t="s">
        <v>24</v>
      </c>
      <c r="J176" s="241" t="s">
        <v>113</v>
      </c>
      <c r="K176" s="67">
        <v>800</v>
      </c>
      <c r="L176" s="245"/>
      <c r="M176" s="226">
        <v>5000</v>
      </c>
      <c r="N176" s="397"/>
      <c r="O176" s="371"/>
      <c r="P176" s="371"/>
      <c r="Q176" s="371"/>
      <c r="R176" s="371"/>
      <c r="S176" s="372"/>
      <c r="T176" s="454">
        <f t="shared" si="30"/>
        <v>5000</v>
      </c>
      <c r="U176" s="161">
        <f>SUM(M176:Q176)</f>
        <v>5000</v>
      </c>
    </row>
    <row r="177" spans="1:23" ht="51.75" customHeight="1">
      <c r="A177" s="188" t="s">
        <v>119</v>
      </c>
      <c r="B177" s="189" t="s">
        <v>120</v>
      </c>
      <c r="C177" s="189"/>
      <c r="D177" s="189"/>
      <c r="E177" s="189"/>
      <c r="F177" s="189"/>
      <c r="G177" s="189"/>
      <c r="H177" s="190"/>
      <c r="I177" s="190"/>
      <c r="J177" s="190"/>
      <c r="K177" s="190"/>
      <c r="L177" s="191" t="e">
        <f>L180+L184+L187+L189+L192+L196+L198+L202+L204</f>
        <v>#REF!</v>
      </c>
      <c r="M177" s="191">
        <f>M180+M184+M187+M189+M192+M194+M196+M198+M200+M202+M204+M182</f>
        <v>1705736.9000000001</v>
      </c>
      <c r="N177" s="191">
        <f t="shared" ref="N177:S177" si="41">N180+N184+N187+N189+N192+N196+N198+N200+N202+N204+N182</f>
        <v>1348091.6</v>
      </c>
      <c r="O177" s="191">
        <f t="shared" si="41"/>
        <v>1348231.6</v>
      </c>
      <c r="P177" s="191">
        <f t="shared" si="41"/>
        <v>1383168.8</v>
      </c>
      <c r="Q177" s="191">
        <f t="shared" si="41"/>
        <v>1383168.8</v>
      </c>
      <c r="R177" s="191">
        <f t="shared" si="41"/>
        <v>1383168.8</v>
      </c>
      <c r="S177" s="429">
        <f t="shared" si="41"/>
        <v>1383168.8</v>
      </c>
      <c r="T177" s="209">
        <f t="shared" si="30"/>
        <v>9934735.3000000007</v>
      </c>
      <c r="U177" s="20">
        <f>SUM(M177:S177)</f>
        <v>9934735.3000000007</v>
      </c>
      <c r="V177" s="161"/>
      <c r="W177" s="161"/>
    </row>
    <row r="178" spans="1:23">
      <c r="A178" s="210"/>
      <c r="B178" s="192" t="s">
        <v>10</v>
      </c>
      <c r="C178" s="192"/>
      <c r="D178" s="192"/>
      <c r="E178" s="192"/>
      <c r="F178" s="192"/>
      <c r="G178" s="192"/>
      <c r="H178" s="192"/>
      <c r="I178" s="192"/>
      <c r="J178" s="192"/>
      <c r="K178" s="192"/>
      <c r="L178" s="193" t="e">
        <f>L181+L183+L185+L188+L190+L193+#REF!+L197+L199+#REF!+L203+L205</f>
        <v>#REF!</v>
      </c>
      <c r="M178" s="193">
        <f>M181+M183+M185+M188+M190+M193+M195+M197+M199+M201+M203+M205</f>
        <v>1704448.7</v>
      </c>
      <c r="N178" s="193">
        <f t="shared" ref="N178" si="42">N181+N183+N185+N188+N190+N193+N197+N199+N201+N203+N205</f>
        <v>1346803.4</v>
      </c>
      <c r="O178" s="193">
        <f>O181+O183+O185+O188+O190+O193+O197+O199+O201+O203+O205</f>
        <v>1346943.4</v>
      </c>
      <c r="P178" s="193">
        <f t="shared" ref="P178:S178" si="43">P181+P183+P185+P188+P190+P193+P197+P199+P201+P203+P205</f>
        <v>1381880.5999999999</v>
      </c>
      <c r="Q178" s="193">
        <f t="shared" si="43"/>
        <v>1381880.5999999999</v>
      </c>
      <c r="R178" s="193">
        <f t="shared" si="43"/>
        <v>1381880.5999999999</v>
      </c>
      <c r="S178" s="193">
        <f t="shared" si="43"/>
        <v>1381880.5999999999</v>
      </c>
      <c r="T178" s="211">
        <f>M178+N178+O178+P178+Q178+R178+S178</f>
        <v>9925717.8999999985</v>
      </c>
      <c r="U178" s="20">
        <f>SUM(M178:S178)</f>
        <v>9925717.8999999985</v>
      </c>
    </row>
    <row r="179" spans="1:23" ht="18" customHeight="1">
      <c r="A179" s="210"/>
      <c r="B179" s="192" t="s">
        <v>11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>
        <f t="shared" ref="L179:S179" si="44">L186+L191</f>
        <v>2689</v>
      </c>
      <c r="M179" s="193">
        <f t="shared" si="44"/>
        <v>1288.2</v>
      </c>
      <c r="N179" s="193">
        <f t="shared" si="44"/>
        <v>1288.2</v>
      </c>
      <c r="O179" s="193">
        <f t="shared" si="44"/>
        <v>1288.2</v>
      </c>
      <c r="P179" s="193">
        <f t="shared" si="44"/>
        <v>1288.2</v>
      </c>
      <c r="Q179" s="193">
        <f t="shared" si="44"/>
        <v>1288.2</v>
      </c>
      <c r="R179" s="193">
        <f t="shared" si="44"/>
        <v>1288.2</v>
      </c>
      <c r="S179" s="430">
        <f t="shared" si="44"/>
        <v>1288.2</v>
      </c>
      <c r="T179" s="211">
        <f t="shared" si="30"/>
        <v>9017.4</v>
      </c>
      <c r="U179" s="20">
        <f>SUM(M179:S179)</f>
        <v>9017.4</v>
      </c>
    </row>
    <row r="180" spans="1:23" ht="49.5" customHeight="1">
      <c r="A180" s="212" t="s">
        <v>121</v>
      </c>
      <c r="B180" s="194" t="s">
        <v>176</v>
      </c>
      <c r="C180" s="194"/>
      <c r="D180" s="194"/>
      <c r="E180" s="194"/>
      <c r="F180" s="194"/>
      <c r="G180" s="194"/>
      <c r="H180" s="192"/>
      <c r="I180" s="192"/>
      <c r="J180" s="192"/>
      <c r="K180" s="192"/>
      <c r="L180" s="195">
        <f>SUM(L181:L183)</f>
        <v>18232</v>
      </c>
      <c r="M180" s="195">
        <f t="shared" ref="M180:S180" si="45">M181</f>
        <v>20436</v>
      </c>
      <c r="N180" s="195">
        <f t="shared" si="45"/>
        <v>20436</v>
      </c>
      <c r="O180" s="195">
        <f t="shared" si="45"/>
        <v>20436</v>
      </c>
      <c r="P180" s="195">
        <f t="shared" si="45"/>
        <v>20436</v>
      </c>
      <c r="Q180" s="195">
        <f t="shared" si="45"/>
        <v>20436</v>
      </c>
      <c r="R180" s="195">
        <f t="shared" si="45"/>
        <v>20436</v>
      </c>
      <c r="S180" s="431">
        <f t="shared" si="45"/>
        <v>20436</v>
      </c>
      <c r="T180" s="213">
        <f t="shared" si="30"/>
        <v>143052</v>
      </c>
    </row>
    <row r="181" spans="1:23" ht="16.5" customHeight="1">
      <c r="A181" s="214"/>
      <c r="B181" s="192" t="s">
        <v>10</v>
      </c>
      <c r="C181" s="196"/>
      <c r="D181" s="197">
        <v>828</v>
      </c>
      <c r="E181" s="198" t="s">
        <v>123</v>
      </c>
      <c r="F181" s="197" t="s">
        <v>124</v>
      </c>
      <c r="G181" s="197">
        <v>500</v>
      </c>
      <c r="H181" s="197">
        <v>828</v>
      </c>
      <c r="I181" s="198" t="s">
        <v>123</v>
      </c>
      <c r="J181" s="197" t="s">
        <v>124</v>
      </c>
      <c r="K181" s="197">
        <v>500</v>
      </c>
      <c r="L181" s="193">
        <v>18032</v>
      </c>
      <c r="M181" s="193">
        <v>20436</v>
      </c>
      <c r="N181" s="193">
        <v>20436</v>
      </c>
      <c r="O181" s="193">
        <v>20436</v>
      </c>
      <c r="P181" s="193">
        <v>20436</v>
      </c>
      <c r="Q181" s="193">
        <v>20436</v>
      </c>
      <c r="R181" s="193">
        <v>20436</v>
      </c>
      <c r="S181" s="430">
        <v>20436</v>
      </c>
      <c r="T181" s="211">
        <f t="shared" si="30"/>
        <v>143052</v>
      </c>
    </row>
    <row r="182" spans="1:23" ht="81" customHeight="1">
      <c r="A182" s="212" t="s">
        <v>177</v>
      </c>
      <c r="B182" s="194" t="s">
        <v>178</v>
      </c>
      <c r="C182" s="196"/>
      <c r="D182" s="197"/>
      <c r="E182" s="198"/>
      <c r="F182" s="197"/>
      <c r="G182" s="197"/>
      <c r="H182" s="197"/>
      <c r="I182" s="198"/>
      <c r="J182" s="197"/>
      <c r="K182" s="197"/>
      <c r="L182" s="193"/>
      <c r="M182" s="195">
        <f t="shared" ref="M182:S182" si="46">M183</f>
        <v>200</v>
      </c>
      <c r="N182" s="195">
        <f t="shared" si="46"/>
        <v>200</v>
      </c>
      <c r="O182" s="195">
        <f t="shared" si="46"/>
        <v>200</v>
      </c>
      <c r="P182" s="195">
        <f t="shared" si="46"/>
        <v>200</v>
      </c>
      <c r="Q182" s="195">
        <f t="shared" si="46"/>
        <v>200</v>
      </c>
      <c r="R182" s="195">
        <f t="shared" si="46"/>
        <v>200</v>
      </c>
      <c r="S182" s="431">
        <f t="shared" si="46"/>
        <v>200</v>
      </c>
      <c r="T182" s="213">
        <f t="shared" si="30"/>
        <v>1400</v>
      </c>
    </row>
    <row r="183" spans="1:23" ht="15.75" customHeight="1">
      <c r="A183" s="215"/>
      <c r="B183" s="192" t="s">
        <v>10</v>
      </c>
      <c r="C183" s="196"/>
      <c r="D183" s="197">
        <v>812</v>
      </c>
      <c r="E183" s="198" t="s">
        <v>125</v>
      </c>
      <c r="F183" s="197" t="s">
        <v>124</v>
      </c>
      <c r="G183" s="197">
        <v>500</v>
      </c>
      <c r="H183" s="466">
        <v>812</v>
      </c>
      <c r="I183" s="198" t="s">
        <v>125</v>
      </c>
      <c r="J183" s="197" t="s">
        <v>124</v>
      </c>
      <c r="K183" s="197">
        <v>500</v>
      </c>
      <c r="L183" s="193">
        <v>200</v>
      </c>
      <c r="M183" s="193">
        <v>200</v>
      </c>
      <c r="N183" s="193">
        <v>200</v>
      </c>
      <c r="O183" s="193">
        <v>200</v>
      </c>
      <c r="P183" s="193">
        <v>200</v>
      </c>
      <c r="Q183" s="193">
        <v>200</v>
      </c>
      <c r="R183" s="193">
        <v>200</v>
      </c>
      <c r="S183" s="430">
        <v>200</v>
      </c>
      <c r="T183" s="211">
        <f t="shared" si="30"/>
        <v>1400</v>
      </c>
    </row>
    <row r="184" spans="1:23" ht="63" customHeight="1">
      <c r="A184" s="212" t="s">
        <v>129</v>
      </c>
      <c r="B184" s="194" t="s">
        <v>179</v>
      </c>
      <c r="C184" s="194"/>
      <c r="D184" s="192"/>
      <c r="E184" s="192"/>
      <c r="F184" s="192"/>
      <c r="G184" s="197"/>
      <c r="H184" s="192"/>
      <c r="I184" s="192"/>
      <c r="J184" s="192"/>
      <c r="K184" s="197"/>
      <c r="L184" s="195">
        <f t="shared" ref="L184:S184" si="47">SUM(L185:L186)</f>
        <v>16664.7</v>
      </c>
      <c r="M184" s="195">
        <f t="shared" si="47"/>
        <v>13876</v>
      </c>
      <c r="N184" s="195">
        <f t="shared" si="47"/>
        <v>13876</v>
      </c>
      <c r="O184" s="195">
        <f t="shared" si="47"/>
        <v>13876</v>
      </c>
      <c r="P184" s="195">
        <f t="shared" si="47"/>
        <v>13876</v>
      </c>
      <c r="Q184" s="195">
        <f t="shared" si="47"/>
        <v>13876</v>
      </c>
      <c r="R184" s="195">
        <f t="shared" si="47"/>
        <v>13876</v>
      </c>
      <c r="S184" s="431">
        <f t="shared" si="47"/>
        <v>13876</v>
      </c>
      <c r="T184" s="213">
        <f t="shared" si="30"/>
        <v>97132</v>
      </c>
    </row>
    <row r="185" spans="1:23" ht="18" customHeight="1">
      <c r="A185" s="215"/>
      <c r="B185" s="192" t="s">
        <v>10</v>
      </c>
      <c r="C185" s="192"/>
      <c r="D185" s="197">
        <v>828</v>
      </c>
      <c r="E185" s="198" t="s">
        <v>123</v>
      </c>
      <c r="F185" s="197" t="s">
        <v>128</v>
      </c>
      <c r="G185" s="197">
        <v>500</v>
      </c>
      <c r="H185" s="197">
        <v>828</v>
      </c>
      <c r="I185" s="198" t="s">
        <v>123</v>
      </c>
      <c r="J185" s="197" t="s">
        <v>128</v>
      </c>
      <c r="K185" s="197">
        <v>500</v>
      </c>
      <c r="L185" s="193">
        <v>14803</v>
      </c>
      <c r="M185" s="199">
        <v>12936.8</v>
      </c>
      <c r="N185" s="199">
        <v>12936.8</v>
      </c>
      <c r="O185" s="199">
        <v>12936.8</v>
      </c>
      <c r="P185" s="199">
        <v>12936.8</v>
      </c>
      <c r="Q185" s="199">
        <v>12936.8</v>
      </c>
      <c r="R185" s="199">
        <v>12936.8</v>
      </c>
      <c r="S185" s="432">
        <v>12936.8</v>
      </c>
      <c r="T185" s="216">
        <f t="shared" si="30"/>
        <v>90557.6</v>
      </c>
    </row>
    <row r="186" spans="1:23" ht="16.5" customHeight="1">
      <c r="A186" s="215"/>
      <c r="B186" s="192" t="s">
        <v>11</v>
      </c>
      <c r="C186" s="192"/>
      <c r="D186" s="192"/>
      <c r="E186" s="192"/>
      <c r="F186" s="192"/>
      <c r="G186" s="192"/>
      <c r="H186" s="192"/>
      <c r="I186" s="192"/>
      <c r="J186" s="192"/>
      <c r="K186" s="192"/>
      <c r="L186" s="193">
        <f>1069.7+792</f>
        <v>1861.7</v>
      </c>
      <c r="M186" s="199">
        <v>939.2</v>
      </c>
      <c r="N186" s="199">
        <v>939.2</v>
      </c>
      <c r="O186" s="199">
        <v>939.2</v>
      </c>
      <c r="P186" s="199">
        <v>939.2</v>
      </c>
      <c r="Q186" s="199">
        <v>939.2</v>
      </c>
      <c r="R186" s="199">
        <v>939.2</v>
      </c>
      <c r="S186" s="432">
        <v>939.2</v>
      </c>
      <c r="T186" s="216">
        <f t="shared" si="30"/>
        <v>6574.4</v>
      </c>
    </row>
    <row r="187" spans="1:23" ht="46.5" customHeight="1">
      <c r="A187" s="212" t="s">
        <v>132</v>
      </c>
      <c r="B187" s="200" t="s">
        <v>180</v>
      </c>
      <c r="C187" s="194"/>
      <c r="D187" s="192"/>
      <c r="E187" s="192"/>
      <c r="F187" s="192"/>
      <c r="G187" s="192"/>
      <c r="H187" s="192"/>
      <c r="I187" s="192"/>
      <c r="J187" s="192"/>
      <c r="K187" s="192"/>
      <c r="L187" s="195">
        <f t="shared" ref="L187:S187" si="48">L188</f>
        <v>163.19999999999999</v>
      </c>
      <c r="M187" s="195">
        <f t="shared" si="48"/>
        <v>163.19999999999999</v>
      </c>
      <c r="N187" s="195">
        <f t="shared" si="48"/>
        <v>163.19999999999999</v>
      </c>
      <c r="O187" s="195">
        <f t="shared" si="48"/>
        <v>163.19999999999999</v>
      </c>
      <c r="P187" s="195">
        <f t="shared" si="48"/>
        <v>163.19999999999999</v>
      </c>
      <c r="Q187" s="195">
        <f t="shared" si="48"/>
        <v>163.19999999999999</v>
      </c>
      <c r="R187" s="195">
        <f t="shared" si="48"/>
        <v>163.19999999999999</v>
      </c>
      <c r="S187" s="431">
        <f t="shared" si="48"/>
        <v>163.19999999999999</v>
      </c>
      <c r="T187" s="213">
        <f t="shared" si="30"/>
        <v>1142.4000000000001</v>
      </c>
    </row>
    <row r="188" spans="1:23" ht="16.5" customHeight="1">
      <c r="A188" s="260"/>
      <c r="B188" s="261" t="s">
        <v>10</v>
      </c>
      <c r="C188" s="261"/>
      <c r="D188" s="266">
        <v>828</v>
      </c>
      <c r="E188" s="267" t="s">
        <v>123</v>
      </c>
      <c r="F188" s="266" t="s">
        <v>131</v>
      </c>
      <c r="G188" s="266">
        <v>500</v>
      </c>
      <c r="H188" s="266">
        <v>828</v>
      </c>
      <c r="I188" s="267" t="s">
        <v>123</v>
      </c>
      <c r="J188" s="266" t="s">
        <v>131</v>
      </c>
      <c r="K188" s="266">
        <v>500</v>
      </c>
      <c r="L188" s="262">
        <v>163.19999999999999</v>
      </c>
      <c r="M188" s="262">
        <v>163.19999999999999</v>
      </c>
      <c r="N188" s="262">
        <v>163.19999999999999</v>
      </c>
      <c r="O188" s="262">
        <v>163.19999999999999</v>
      </c>
      <c r="P188" s="262">
        <v>163.19999999999999</v>
      </c>
      <c r="Q188" s="262">
        <v>163.19999999999999</v>
      </c>
      <c r="R188" s="262">
        <v>163.19999999999999</v>
      </c>
      <c r="S188" s="433">
        <v>163.19999999999999</v>
      </c>
      <c r="T188" s="268">
        <f t="shared" si="30"/>
        <v>1142.4000000000001</v>
      </c>
    </row>
    <row r="189" spans="1:23" ht="34.5" customHeight="1">
      <c r="A189" s="255" t="s">
        <v>135</v>
      </c>
      <c r="B189" s="256" t="s">
        <v>221</v>
      </c>
      <c r="C189" s="256"/>
      <c r="D189" s="257"/>
      <c r="E189" s="257"/>
      <c r="F189" s="257"/>
      <c r="G189" s="257"/>
      <c r="H189" s="257"/>
      <c r="I189" s="257"/>
      <c r="J189" s="257"/>
      <c r="K189" s="257"/>
      <c r="L189" s="258">
        <f t="shared" ref="L189:S189" si="49">SUM(L190:L191)</f>
        <v>12127.3</v>
      </c>
      <c r="M189" s="258">
        <f t="shared" si="49"/>
        <v>5057.8999999999996</v>
      </c>
      <c r="N189" s="258">
        <f t="shared" si="49"/>
        <v>5057.8999999999996</v>
      </c>
      <c r="O189" s="258">
        <f t="shared" si="49"/>
        <v>5057.8999999999996</v>
      </c>
      <c r="P189" s="258">
        <f t="shared" si="49"/>
        <v>5057.8999999999996</v>
      </c>
      <c r="Q189" s="258">
        <f t="shared" si="49"/>
        <v>5057.8999999999996</v>
      </c>
      <c r="R189" s="258">
        <f t="shared" si="49"/>
        <v>5057.8999999999996</v>
      </c>
      <c r="S189" s="434">
        <f t="shared" si="49"/>
        <v>5057.8999999999996</v>
      </c>
      <c r="T189" s="259">
        <f t="shared" si="30"/>
        <v>35405.300000000003</v>
      </c>
    </row>
    <row r="190" spans="1:23" ht="15.75" customHeight="1">
      <c r="A190" s="215"/>
      <c r="B190" s="192" t="s">
        <v>10</v>
      </c>
      <c r="C190" s="192"/>
      <c r="D190" s="197">
        <v>828</v>
      </c>
      <c r="E190" s="198" t="s">
        <v>123</v>
      </c>
      <c r="F190" s="197" t="s">
        <v>134</v>
      </c>
      <c r="G190" s="197">
        <v>500</v>
      </c>
      <c r="H190" s="197">
        <v>828</v>
      </c>
      <c r="I190" s="198" t="s">
        <v>123</v>
      </c>
      <c r="J190" s="197" t="s">
        <v>134</v>
      </c>
      <c r="K190" s="197">
        <v>500</v>
      </c>
      <c r="L190" s="193">
        <v>11300</v>
      </c>
      <c r="M190" s="201">
        <v>4708.8999999999996</v>
      </c>
      <c r="N190" s="201">
        <v>4708.8999999999996</v>
      </c>
      <c r="O190" s="201">
        <v>4708.8999999999996</v>
      </c>
      <c r="P190" s="201">
        <v>4708.8999999999996</v>
      </c>
      <c r="Q190" s="201">
        <v>4708.8999999999996</v>
      </c>
      <c r="R190" s="201">
        <v>4708.8999999999996</v>
      </c>
      <c r="S190" s="435">
        <v>4708.8999999999996</v>
      </c>
      <c r="T190" s="217">
        <f t="shared" si="30"/>
        <v>32962.300000000003</v>
      </c>
    </row>
    <row r="191" spans="1:23" ht="18" customHeight="1">
      <c r="A191" s="260"/>
      <c r="B191" s="261" t="s">
        <v>11</v>
      </c>
      <c r="C191" s="261"/>
      <c r="D191" s="261"/>
      <c r="E191" s="261"/>
      <c r="F191" s="261"/>
      <c r="G191" s="261"/>
      <c r="H191" s="261"/>
      <c r="I191" s="261"/>
      <c r="J191" s="261"/>
      <c r="K191" s="261"/>
      <c r="L191" s="262">
        <v>827.3</v>
      </c>
      <c r="M191" s="263">
        <v>349</v>
      </c>
      <c r="N191" s="263">
        <v>349</v>
      </c>
      <c r="O191" s="263">
        <v>349</v>
      </c>
      <c r="P191" s="263">
        <v>349</v>
      </c>
      <c r="Q191" s="263">
        <v>349</v>
      </c>
      <c r="R191" s="263">
        <v>349</v>
      </c>
      <c r="S191" s="436">
        <v>349</v>
      </c>
      <c r="T191" s="264">
        <f t="shared" si="30"/>
        <v>2443</v>
      </c>
    </row>
    <row r="192" spans="1:23" ht="46.5" customHeight="1">
      <c r="A192" s="255" t="s">
        <v>139</v>
      </c>
      <c r="B192" s="256" t="s">
        <v>206</v>
      </c>
      <c r="C192" s="256"/>
      <c r="D192" s="257"/>
      <c r="E192" s="257"/>
      <c r="F192" s="257"/>
      <c r="G192" s="257"/>
      <c r="H192" s="257"/>
      <c r="I192" s="257"/>
      <c r="J192" s="257"/>
      <c r="K192" s="257"/>
      <c r="L192" s="258" t="e">
        <f>L193+#REF!</f>
        <v>#REF!</v>
      </c>
      <c r="M192" s="258">
        <f t="shared" ref="M192:S192" si="50">M193</f>
        <v>1067892</v>
      </c>
      <c r="N192" s="258">
        <f t="shared" si="50"/>
        <v>1067892</v>
      </c>
      <c r="O192" s="258">
        <f t="shared" si="50"/>
        <v>1067892</v>
      </c>
      <c r="P192" s="258">
        <f t="shared" si="50"/>
        <v>1067892</v>
      </c>
      <c r="Q192" s="258">
        <f t="shared" si="50"/>
        <v>1067892</v>
      </c>
      <c r="R192" s="258">
        <f t="shared" si="50"/>
        <v>1067892</v>
      </c>
      <c r="S192" s="434">
        <f t="shared" si="50"/>
        <v>1067892</v>
      </c>
      <c r="T192" s="259">
        <f t="shared" si="30"/>
        <v>7475244</v>
      </c>
    </row>
    <row r="193" spans="1:20" ht="18.75" customHeight="1">
      <c r="A193" s="218"/>
      <c r="B193" s="192" t="s">
        <v>10</v>
      </c>
      <c r="C193" s="192"/>
      <c r="D193" s="197">
        <v>828</v>
      </c>
      <c r="E193" s="198" t="s">
        <v>123</v>
      </c>
      <c r="F193" s="197" t="s">
        <v>137</v>
      </c>
      <c r="G193" s="197">
        <v>200</v>
      </c>
      <c r="H193" s="197">
        <v>828</v>
      </c>
      <c r="I193" s="198" t="s">
        <v>123</v>
      </c>
      <c r="J193" s="197" t="s">
        <v>210</v>
      </c>
      <c r="K193" s="197">
        <v>200</v>
      </c>
      <c r="L193" s="193">
        <v>1067892</v>
      </c>
      <c r="M193" s="201">
        <v>1067892</v>
      </c>
      <c r="N193" s="201">
        <v>1067892</v>
      </c>
      <c r="O193" s="201">
        <v>1067892</v>
      </c>
      <c r="P193" s="201">
        <v>1067892</v>
      </c>
      <c r="Q193" s="201">
        <v>1067892</v>
      </c>
      <c r="R193" s="201">
        <v>1067892</v>
      </c>
      <c r="S193" s="435">
        <v>1067892</v>
      </c>
      <c r="T193" s="217">
        <f t="shared" si="30"/>
        <v>7475244</v>
      </c>
    </row>
    <row r="194" spans="1:20" ht="32.25" customHeight="1">
      <c r="A194" s="212" t="s">
        <v>142</v>
      </c>
      <c r="B194" s="256" t="s">
        <v>207</v>
      </c>
      <c r="C194" s="192"/>
      <c r="D194" s="197"/>
      <c r="E194" s="198"/>
      <c r="F194" s="197"/>
      <c r="G194" s="197"/>
      <c r="H194" s="197"/>
      <c r="I194" s="198"/>
      <c r="J194" s="197"/>
      <c r="K194" s="398"/>
      <c r="L194" s="399"/>
      <c r="M194" s="400">
        <f>M195</f>
        <v>357780</v>
      </c>
      <c r="N194" s="340"/>
      <c r="O194" s="340"/>
      <c r="P194" s="201"/>
      <c r="Q194" s="201"/>
      <c r="R194" s="201"/>
      <c r="S194" s="435"/>
      <c r="T194" s="455">
        <f t="shared" si="30"/>
        <v>357780</v>
      </c>
    </row>
    <row r="195" spans="1:20" ht="18.75" customHeight="1">
      <c r="A195" s="215"/>
      <c r="B195" s="192" t="s">
        <v>10</v>
      </c>
      <c r="C195" s="192"/>
      <c r="D195" s="197"/>
      <c r="E195" s="198"/>
      <c r="F195" s="197"/>
      <c r="G195" s="197"/>
      <c r="H195" s="353">
        <v>828</v>
      </c>
      <c r="I195" s="354" t="s">
        <v>123</v>
      </c>
      <c r="J195" s="353" t="s">
        <v>209</v>
      </c>
      <c r="K195" s="353">
        <v>500</v>
      </c>
      <c r="L195" s="399"/>
      <c r="M195" s="226">
        <v>357780</v>
      </c>
      <c r="N195" s="340"/>
      <c r="O195" s="340"/>
      <c r="P195" s="201"/>
      <c r="Q195" s="201"/>
      <c r="R195" s="201"/>
      <c r="S195" s="435"/>
      <c r="T195" s="455">
        <f t="shared" si="30"/>
        <v>357780</v>
      </c>
    </row>
    <row r="196" spans="1:20" ht="62.25" customHeight="1">
      <c r="A196" s="212" t="s">
        <v>146</v>
      </c>
      <c r="B196" s="194" t="s">
        <v>183</v>
      </c>
      <c r="C196" s="194"/>
      <c r="D196" s="192"/>
      <c r="E196" s="192"/>
      <c r="F196" s="192"/>
      <c r="G196" s="192"/>
      <c r="H196" s="192"/>
      <c r="I196" s="192"/>
      <c r="J196" s="192"/>
      <c r="K196" s="401"/>
      <c r="L196" s="402">
        <f t="shared" ref="L196:S196" si="51">L197</f>
        <v>229866</v>
      </c>
      <c r="M196" s="402">
        <f t="shared" si="51"/>
        <v>229866</v>
      </c>
      <c r="N196" s="402">
        <f t="shared" si="51"/>
        <v>229866</v>
      </c>
      <c r="O196" s="402">
        <f t="shared" si="51"/>
        <v>229866</v>
      </c>
      <c r="P196" s="195">
        <f t="shared" si="51"/>
        <v>229866</v>
      </c>
      <c r="Q196" s="195">
        <f t="shared" si="51"/>
        <v>229866</v>
      </c>
      <c r="R196" s="195">
        <f t="shared" si="51"/>
        <v>229866</v>
      </c>
      <c r="S196" s="431">
        <f t="shared" si="51"/>
        <v>229866</v>
      </c>
      <c r="T196" s="456">
        <f t="shared" si="30"/>
        <v>1609062</v>
      </c>
    </row>
    <row r="197" spans="1:20" ht="17.25" customHeight="1">
      <c r="A197" s="218"/>
      <c r="B197" s="192" t="s">
        <v>10</v>
      </c>
      <c r="C197" s="192"/>
      <c r="D197" s="197">
        <v>828</v>
      </c>
      <c r="E197" s="198" t="s">
        <v>123</v>
      </c>
      <c r="F197" s="197" t="s">
        <v>141</v>
      </c>
      <c r="G197" s="197">
        <v>800</v>
      </c>
      <c r="H197" s="197">
        <v>828</v>
      </c>
      <c r="I197" s="198" t="s">
        <v>123</v>
      </c>
      <c r="J197" s="197" t="s">
        <v>141</v>
      </c>
      <c r="K197" s="398">
        <v>800</v>
      </c>
      <c r="L197" s="399">
        <v>229866</v>
      </c>
      <c r="M197" s="340">
        <v>229866</v>
      </c>
      <c r="N197" s="340">
        <v>229866</v>
      </c>
      <c r="O197" s="340">
        <v>229866</v>
      </c>
      <c r="P197" s="201">
        <v>229866</v>
      </c>
      <c r="Q197" s="201">
        <v>229866</v>
      </c>
      <c r="R197" s="201">
        <v>229866</v>
      </c>
      <c r="S197" s="435">
        <v>229866</v>
      </c>
      <c r="T197" s="455">
        <f t="shared" si="30"/>
        <v>1609062</v>
      </c>
    </row>
    <row r="198" spans="1:20" ht="49.5" customHeight="1">
      <c r="A198" s="212" t="s">
        <v>149</v>
      </c>
      <c r="B198" s="194" t="s">
        <v>184</v>
      </c>
      <c r="C198" s="194"/>
      <c r="D198" s="192"/>
      <c r="E198" s="192"/>
      <c r="F198" s="192"/>
      <c r="G198" s="192"/>
      <c r="H198" s="192"/>
      <c r="I198" s="192"/>
      <c r="J198" s="192"/>
      <c r="K198" s="401"/>
      <c r="L198" s="402">
        <f t="shared" ref="L198:S198" si="52">SUM(L199:L199)</f>
        <v>4500</v>
      </c>
      <c r="M198" s="402">
        <f t="shared" si="52"/>
        <v>3294</v>
      </c>
      <c r="N198" s="402">
        <f t="shared" si="52"/>
        <v>3425.8</v>
      </c>
      <c r="O198" s="402">
        <f t="shared" si="52"/>
        <v>3562.8</v>
      </c>
      <c r="P198" s="195">
        <f t="shared" si="52"/>
        <v>4500</v>
      </c>
      <c r="Q198" s="195">
        <f t="shared" si="52"/>
        <v>4500</v>
      </c>
      <c r="R198" s="195">
        <f t="shared" si="52"/>
        <v>4500</v>
      </c>
      <c r="S198" s="431">
        <f t="shared" si="52"/>
        <v>4500</v>
      </c>
      <c r="T198" s="456">
        <f t="shared" si="30"/>
        <v>28282.6</v>
      </c>
    </row>
    <row r="199" spans="1:20" ht="16.5" customHeight="1">
      <c r="A199" s="218"/>
      <c r="B199" s="196" t="s">
        <v>10</v>
      </c>
      <c r="C199" s="196"/>
      <c r="D199" s="197">
        <v>810</v>
      </c>
      <c r="E199" s="198" t="s">
        <v>123</v>
      </c>
      <c r="F199" s="197" t="s">
        <v>144</v>
      </c>
      <c r="G199" s="197">
        <v>800</v>
      </c>
      <c r="H199" s="466">
        <v>810</v>
      </c>
      <c r="I199" s="198" t="s">
        <v>123</v>
      </c>
      <c r="J199" s="197" t="s">
        <v>144</v>
      </c>
      <c r="K199" s="197">
        <v>800</v>
      </c>
      <c r="L199" s="193">
        <v>4500</v>
      </c>
      <c r="M199" s="341">
        <f>3294</f>
        <v>3294</v>
      </c>
      <c r="N199" s="341">
        <f>3425.8</f>
        <v>3425.8</v>
      </c>
      <c r="O199" s="341">
        <f>3562.8</f>
        <v>3562.8</v>
      </c>
      <c r="P199" s="202">
        <v>4500</v>
      </c>
      <c r="Q199" s="202">
        <v>4500</v>
      </c>
      <c r="R199" s="202">
        <v>4500</v>
      </c>
      <c r="S199" s="437">
        <v>4500</v>
      </c>
      <c r="T199" s="457">
        <f t="shared" si="30"/>
        <v>28282.6</v>
      </c>
    </row>
    <row r="200" spans="1:20" ht="46.5" customHeight="1">
      <c r="A200" s="212" t="s">
        <v>186</v>
      </c>
      <c r="B200" s="342" t="s">
        <v>200</v>
      </c>
      <c r="C200" s="196"/>
      <c r="D200" s="197"/>
      <c r="E200" s="198"/>
      <c r="F200" s="197"/>
      <c r="G200" s="197"/>
      <c r="H200" s="197"/>
      <c r="I200" s="198"/>
      <c r="J200" s="197"/>
      <c r="K200" s="197"/>
      <c r="L200" s="193"/>
      <c r="M200" s="195">
        <f>M201</f>
        <v>71.8</v>
      </c>
      <c r="N200" s="195">
        <f t="shared" ref="N200:R200" si="53">N201</f>
        <v>74.7</v>
      </c>
      <c r="O200" s="195">
        <f t="shared" si="53"/>
        <v>77.7</v>
      </c>
      <c r="P200" s="195">
        <f t="shared" si="53"/>
        <v>77.7</v>
      </c>
      <c r="Q200" s="195">
        <f t="shared" si="53"/>
        <v>77.7</v>
      </c>
      <c r="R200" s="195">
        <f t="shared" si="53"/>
        <v>77.7</v>
      </c>
      <c r="S200" s="431">
        <f>S201</f>
        <v>77.7</v>
      </c>
      <c r="T200" s="213">
        <f t="shared" si="30"/>
        <v>535</v>
      </c>
    </row>
    <row r="201" spans="1:20" ht="17.25" customHeight="1">
      <c r="A201" s="215"/>
      <c r="B201" s="196" t="s">
        <v>10</v>
      </c>
      <c r="C201" s="196"/>
      <c r="D201" s="197"/>
      <c r="E201" s="198"/>
      <c r="F201" s="197"/>
      <c r="G201" s="197"/>
      <c r="H201" s="467">
        <v>810</v>
      </c>
      <c r="I201" s="339" t="s">
        <v>123</v>
      </c>
      <c r="J201" s="339" t="s">
        <v>202</v>
      </c>
      <c r="K201" s="339">
        <v>800</v>
      </c>
      <c r="L201" s="413"/>
      <c r="M201" s="340">
        <v>71.8</v>
      </c>
      <c r="N201" s="340">
        <v>74.7</v>
      </c>
      <c r="O201" s="340">
        <v>77.7</v>
      </c>
      <c r="P201" s="340">
        <v>77.7</v>
      </c>
      <c r="Q201" s="340">
        <v>77.7</v>
      </c>
      <c r="R201" s="340">
        <v>77.7</v>
      </c>
      <c r="S201" s="438">
        <v>77.7</v>
      </c>
      <c r="T201" s="455">
        <f t="shared" si="30"/>
        <v>535</v>
      </c>
    </row>
    <row r="202" spans="1:20" ht="49.5" customHeight="1">
      <c r="A202" s="212" t="s">
        <v>201</v>
      </c>
      <c r="B202" s="194" t="s">
        <v>199</v>
      </c>
      <c r="C202" s="194"/>
      <c r="D202" s="192"/>
      <c r="E202" s="192"/>
      <c r="F202" s="192"/>
      <c r="G202" s="192"/>
      <c r="H202" s="192"/>
      <c r="I202" s="192"/>
      <c r="J202" s="192"/>
      <c r="K202" s="192"/>
      <c r="L202" s="195">
        <f t="shared" ref="L202:S202" si="54">L203</f>
        <v>6700</v>
      </c>
      <c r="M202" s="195">
        <f t="shared" si="54"/>
        <v>7100</v>
      </c>
      <c r="N202" s="195">
        <f t="shared" si="54"/>
        <v>7100</v>
      </c>
      <c r="O202" s="195">
        <f t="shared" si="54"/>
        <v>7100</v>
      </c>
      <c r="P202" s="195">
        <f t="shared" si="54"/>
        <v>7100</v>
      </c>
      <c r="Q202" s="195">
        <f t="shared" si="54"/>
        <v>7100</v>
      </c>
      <c r="R202" s="195">
        <f t="shared" si="54"/>
        <v>7100</v>
      </c>
      <c r="S202" s="431">
        <f t="shared" si="54"/>
        <v>7100</v>
      </c>
      <c r="T202" s="213">
        <f t="shared" ref="T202:T213" si="55">M202+N202+O202+P202+Q202+R202+S202</f>
        <v>49700</v>
      </c>
    </row>
    <row r="203" spans="1:20" ht="18" customHeight="1">
      <c r="A203" s="458"/>
      <c r="B203" s="192" t="s">
        <v>10</v>
      </c>
      <c r="C203" s="192"/>
      <c r="D203" s="197">
        <v>828</v>
      </c>
      <c r="E203" s="198" t="s">
        <v>123</v>
      </c>
      <c r="F203" s="197" t="s">
        <v>148</v>
      </c>
      <c r="G203" s="197">
        <v>800</v>
      </c>
      <c r="H203" s="197">
        <v>828</v>
      </c>
      <c r="I203" s="198" t="s">
        <v>123</v>
      </c>
      <c r="J203" s="197" t="s">
        <v>148</v>
      </c>
      <c r="K203" s="197">
        <v>800</v>
      </c>
      <c r="L203" s="193">
        <v>6700</v>
      </c>
      <c r="M203" s="202">
        <v>7100</v>
      </c>
      <c r="N203" s="202">
        <v>7100</v>
      </c>
      <c r="O203" s="202">
        <v>7100</v>
      </c>
      <c r="P203" s="202">
        <v>7100</v>
      </c>
      <c r="Q203" s="202">
        <v>7100</v>
      </c>
      <c r="R203" s="202">
        <v>7100</v>
      </c>
      <c r="S203" s="437">
        <v>7100</v>
      </c>
      <c r="T203" s="219">
        <f t="shared" si="55"/>
        <v>49700</v>
      </c>
    </row>
    <row r="204" spans="1:20" ht="48" customHeight="1">
      <c r="A204" s="212" t="s">
        <v>208</v>
      </c>
      <c r="B204" s="194" t="s">
        <v>187</v>
      </c>
      <c r="C204" s="194"/>
      <c r="D204" s="192"/>
      <c r="E204" s="192"/>
      <c r="F204" s="192"/>
      <c r="G204" s="192"/>
      <c r="H204" s="192"/>
      <c r="I204" s="192"/>
      <c r="J204" s="192"/>
      <c r="K204" s="192"/>
      <c r="L204" s="195">
        <f t="shared" ref="L204:S204" si="56">L205</f>
        <v>34000</v>
      </c>
      <c r="M204" s="195">
        <f t="shared" si="56"/>
        <v>0</v>
      </c>
      <c r="N204" s="195">
        <f t="shared" si="56"/>
        <v>0</v>
      </c>
      <c r="O204" s="195">
        <f t="shared" si="56"/>
        <v>0</v>
      </c>
      <c r="P204" s="195">
        <f t="shared" si="56"/>
        <v>34000</v>
      </c>
      <c r="Q204" s="195">
        <f t="shared" si="56"/>
        <v>34000</v>
      </c>
      <c r="R204" s="195">
        <f t="shared" si="56"/>
        <v>34000</v>
      </c>
      <c r="S204" s="431">
        <f t="shared" si="56"/>
        <v>34000</v>
      </c>
      <c r="T204" s="213">
        <f t="shared" si="55"/>
        <v>136000</v>
      </c>
    </row>
    <row r="205" spans="1:20" ht="21.75" customHeight="1">
      <c r="A205" s="215"/>
      <c r="B205" s="192" t="s">
        <v>10</v>
      </c>
      <c r="C205" s="192"/>
      <c r="D205" s="197">
        <v>828</v>
      </c>
      <c r="E205" s="198" t="s">
        <v>123</v>
      </c>
      <c r="F205" s="197" t="s">
        <v>151</v>
      </c>
      <c r="G205" s="197">
        <v>800</v>
      </c>
      <c r="H205" s="197">
        <v>828</v>
      </c>
      <c r="I205" s="198" t="s">
        <v>123</v>
      </c>
      <c r="J205" s="197" t="s">
        <v>151</v>
      </c>
      <c r="K205" s="197">
        <v>800</v>
      </c>
      <c r="L205" s="193">
        <v>34000</v>
      </c>
      <c r="M205" s="193">
        <v>0</v>
      </c>
      <c r="N205" s="193">
        <v>0</v>
      </c>
      <c r="O205" s="193">
        <v>0</v>
      </c>
      <c r="P205" s="193">
        <v>34000</v>
      </c>
      <c r="Q205" s="193">
        <v>34000</v>
      </c>
      <c r="R205" s="193">
        <v>34000</v>
      </c>
      <c r="S205" s="430">
        <v>34000</v>
      </c>
      <c r="T205" s="211">
        <f t="shared" si="55"/>
        <v>136000</v>
      </c>
    </row>
    <row r="206" spans="1:20" ht="77.25" customHeight="1">
      <c r="A206" s="203" t="s">
        <v>152</v>
      </c>
      <c r="B206" s="204" t="s">
        <v>153</v>
      </c>
      <c r="C206" s="204"/>
      <c r="D206" s="205"/>
      <c r="E206" s="205"/>
      <c r="F206" s="205"/>
      <c r="G206" s="205"/>
      <c r="H206" s="205"/>
      <c r="I206" s="205"/>
      <c r="J206" s="205"/>
      <c r="K206" s="205"/>
      <c r="L206" s="206" t="e">
        <f>L209+#REF!+L211+L213</f>
        <v>#REF!</v>
      </c>
      <c r="M206" s="206">
        <f t="shared" ref="M206:S206" si="57">M209+M211+M213</f>
        <v>217848.40000000002</v>
      </c>
      <c r="N206" s="206">
        <f t="shared" si="57"/>
        <v>225531.8</v>
      </c>
      <c r="O206" s="206">
        <f t="shared" si="57"/>
        <v>232989.8</v>
      </c>
      <c r="P206" s="206">
        <f t="shared" si="57"/>
        <v>242309.39199999999</v>
      </c>
      <c r="Q206" s="206">
        <f t="shared" si="57"/>
        <v>252001.76767999999</v>
      </c>
      <c r="R206" s="206">
        <f t="shared" si="57"/>
        <v>262081.83838720003</v>
      </c>
      <c r="S206" s="439">
        <f t="shared" si="57"/>
        <v>272565.11192268803</v>
      </c>
      <c r="T206" s="220">
        <f t="shared" si="55"/>
        <v>1705328.1099898883</v>
      </c>
    </row>
    <row r="207" spans="1:20" ht="18" customHeight="1">
      <c r="A207" s="36"/>
      <c r="B207" s="27" t="s">
        <v>10</v>
      </c>
      <c r="C207" s="27"/>
      <c r="D207" s="74"/>
      <c r="E207" s="74"/>
      <c r="F207" s="74"/>
      <c r="G207" s="74"/>
      <c r="H207" s="74"/>
      <c r="I207" s="74"/>
      <c r="J207" s="74"/>
      <c r="K207" s="74"/>
      <c r="L207" s="69">
        <f t="shared" ref="L207:S207" si="58">SUM(L209:L213)</f>
        <v>213801.2</v>
      </c>
      <c r="M207" s="69">
        <f t="shared" si="58"/>
        <v>217848.40000000002</v>
      </c>
      <c r="N207" s="71">
        <f t="shared" si="58"/>
        <v>225531.8</v>
      </c>
      <c r="O207" s="71">
        <f t="shared" si="58"/>
        <v>232989.8</v>
      </c>
      <c r="P207" s="71">
        <f t="shared" si="58"/>
        <v>242309.39199999999</v>
      </c>
      <c r="Q207" s="71">
        <f t="shared" si="58"/>
        <v>252001.76767999999</v>
      </c>
      <c r="R207" s="71">
        <f t="shared" si="58"/>
        <v>262081.83838720003</v>
      </c>
      <c r="S207" s="71">
        <f t="shared" si="58"/>
        <v>272565.11192268803</v>
      </c>
      <c r="T207" s="73">
        <f t="shared" si="55"/>
        <v>1705328.1099898883</v>
      </c>
    </row>
    <row r="208" spans="1:20" ht="18.75" customHeight="1">
      <c r="A208" s="58" t="s">
        <v>154</v>
      </c>
      <c r="B208" s="105" t="s">
        <v>155</v>
      </c>
      <c r="C208" s="105"/>
      <c r="D208" s="74"/>
      <c r="E208" s="74"/>
      <c r="F208" s="74"/>
      <c r="G208" s="74"/>
      <c r="H208" s="74"/>
      <c r="I208" s="74"/>
      <c r="J208" s="74"/>
      <c r="K208" s="288"/>
      <c r="L208" s="288"/>
      <c r="M208" s="288"/>
      <c r="N208" s="293"/>
      <c r="O208" s="293"/>
      <c r="P208" s="293"/>
      <c r="Q208" s="293"/>
      <c r="R208" s="75"/>
      <c r="S208" s="75"/>
      <c r="T208" s="294"/>
    </row>
    <row r="209" spans="1:20" ht="16.5" customHeight="1">
      <c r="A209" s="36"/>
      <c r="B209" s="27" t="s">
        <v>10</v>
      </c>
      <c r="C209" s="27"/>
      <c r="D209" s="104">
        <v>828</v>
      </c>
      <c r="E209" s="163" t="s">
        <v>123</v>
      </c>
      <c r="F209" s="104" t="s">
        <v>156</v>
      </c>
      <c r="G209" s="104"/>
      <c r="H209" s="104">
        <v>828</v>
      </c>
      <c r="I209" s="163" t="s">
        <v>123</v>
      </c>
      <c r="J209" s="104" t="s">
        <v>196</v>
      </c>
      <c r="K209" s="392"/>
      <c r="L209" s="226">
        <v>39207</v>
      </c>
      <c r="M209" s="226">
        <f>35662.1+3308</f>
        <v>38970.1</v>
      </c>
      <c r="N209" s="226">
        <f>36823.1+3308</f>
        <v>40131.1</v>
      </c>
      <c r="O209" s="226">
        <f>38219.1+3308</f>
        <v>41527.1</v>
      </c>
      <c r="P209" s="285">
        <f>O209*1.04</f>
        <v>43188.184000000001</v>
      </c>
      <c r="Q209" s="285">
        <f>P209*1.04</f>
        <v>44915.711360000001</v>
      </c>
      <c r="R209" s="285">
        <f>Q209*1.04</f>
        <v>46712.339814400002</v>
      </c>
      <c r="S209" s="303">
        <f>R209*1.04</f>
        <v>48580.833406976002</v>
      </c>
      <c r="T209" s="291">
        <f t="shared" si="55"/>
        <v>304025.36858137604</v>
      </c>
    </row>
    <row r="210" spans="1:20" ht="32.25" customHeight="1">
      <c r="A210" s="58" t="s">
        <v>157</v>
      </c>
      <c r="B210" s="105" t="s">
        <v>162</v>
      </c>
      <c r="C210" s="105"/>
      <c r="D210" s="74"/>
      <c r="E210" s="74"/>
      <c r="F210" s="74"/>
      <c r="G210" s="74"/>
      <c r="H210" s="74"/>
      <c r="I210" s="74"/>
      <c r="J210" s="74"/>
      <c r="K210" s="288"/>
      <c r="L210" s="288"/>
      <c r="M210" s="288"/>
      <c r="N210" s="293"/>
      <c r="O210" s="293"/>
      <c r="P210" s="293"/>
      <c r="Q210" s="293"/>
      <c r="R210" s="75"/>
      <c r="S210" s="75"/>
      <c r="T210" s="294"/>
    </row>
    <row r="211" spans="1:20" ht="19.5" customHeight="1">
      <c r="A211" s="26"/>
      <c r="B211" s="27" t="s">
        <v>10</v>
      </c>
      <c r="C211" s="27"/>
      <c r="D211" s="104">
        <v>828</v>
      </c>
      <c r="E211" s="163" t="s">
        <v>159</v>
      </c>
      <c r="F211" s="104" t="s">
        <v>163</v>
      </c>
      <c r="G211" s="104"/>
      <c r="H211" s="104">
        <v>828</v>
      </c>
      <c r="I211" s="163" t="s">
        <v>159</v>
      </c>
      <c r="J211" s="104" t="s">
        <v>163</v>
      </c>
      <c r="K211" s="392"/>
      <c r="L211" s="226">
        <v>140767</v>
      </c>
      <c r="M211" s="385">
        <v>143328</v>
      </c>
      <c r="N211" s="285">
        <v>148465</v>
      </c>
      <c r="O211" s="285">
        <v>153218</v>
      </c>
      <c r="P211" s="285">
        <f>O211*1.04</f>
        <v>159346.72</v>
      </c>
      <c r="Q211" s="285">
        <f t="shared" ref="Q211:S211" si="59">P211*1.04</f>
        <v>165720.5888</v>
      </c>
      <c r="R211" s="285">
        <f t="shared" si="59"/>
        <v>172349.41235200001</v>
      </c>
      <c r="S211" s="303">
        <f t="shared" si="59"/>
        <v>179243.38884608002</v>
      </c>
      <c r="T211" s="445">
        <f t="shared" si="55"/>
        <v>1121671.1099980799</v>
      </c>
    </row>
    <row r="212" spans="1:20" ht="31.5">
      <c r="A212" s="58" t="s">
        <v>161</v>
      </c>
      <c r="B212" s="105" t="s">
        <v>165</v>
      </c>
      <c r="C212" s="105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5"/>
      <c r="O212" s="75"/>
      <c r="P212" s="75"/>
      <c r="Q212" s="75"/>
      <c r="R212" s="75"/>
      <c r="S212" s="75"/>
      <c r="T212" s="76"/>
    </row>
    <row r="213" spans="1:20" ht="21.75" customHeight="1" thickBot="1">
      <c r="A213" s="164"/>
      <c r="B213" s="165" t="s">
        <v>10</v>
      </c>
      <c r="C213" s="165"/>
      <c r="D213" s="166">
        <v>828</v>
      </c>
      <c r="E213" s="167" t="s">
        <v>123</v>
      </c>
      <c r="F213" s="166" t="s">
        <v>163</v>
      </c>
      <c r="G213" s="166"/>
      <c r="H213" s="166">
        <v>828</v>
      </c>
      <c r="I213" s="167" t="s">
        <v>123</v>
      </c>
      <c r="J213" s="166" t="s">
        <v>163</v>
      </c>
      <c r="K213" s="166"/>
      <c r="L213" s="168">
        <v>33827.199999999997</v>
      </c>
      <c r="M213" s="459">
        <v>35550.300000000003</v>
      </c>
      <c r="N213" s="459">
        <v>36935.699999999997</v>
      </c>
      <c r="O213" s="459">
        <v>38244.699999999997</v>
      </c>
      <c r="P213" s="459">
        <f>O213*1.04</f>
        <v>39774.487999999998</v>
      </c>
      <c r="Q213" s="459">
        <f>P213*1.04</f>
        <v>41365.467519999998</v>
      </c>
      <c r="R213" s="459">
        <f>Q213*1.04</f>
        <v>43020.086220799996</v>
      </c>
      <c r="S213" s="460">
        <f>R213*1.04</f>
        <v>44740.889669632001</v>
      </c>
      <c r="T213" s="461">
        <f t="shared" si="55"/>
        <v>279631.63141043199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  <mergeCell ref="A35:A38"/>
    <mergeCell ref="B35:B39"/>
    <mergeCell ref="C35:C39"/>
    <mergeCell ref="D6:G6"/>
    <mergeCell ref="H6:K6"/>
    <mergeCell ref="A33:A34"/>
    <mergeCell ref="B33:B34"/>
    <mergeCell ref="C33:C34"/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</mergeCells>
  <pageMargins left="0.59055118110236227" right="0.59055118110236227" top="0.39370078740157483" bottom="0.39370078740157483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D214"/>
  <sheetViews>
    <sheetView view="pageBreakPreview" zoomScaleSheetLayoutView="100" workbookViewId="0">
      <selection activeCell="P114" sqref="P114:S114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4.85546875" style="1" customWidth="1"/>
    <col min="23" max="23" width="15.28515625" style="1" customWidth="1"/>
    <col min="24" max="24" width="10.8554687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496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497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498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494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495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12832871.900000002</v>
      </c>
      <c r="N7" s="18">
        <f t="shared" si="0"/>
        <v>15684661.899999999</v>
      </c>
      <c r="O7" s="18">
        <f t="shared" si="0"/>
        <v>16021338.400000002</v>
      </c>
      <c r="P7" s="18">
        <f t="shared" si="0"/>
        <v>15186184.192000002</v>
      </c>
      <c r="Q7" s="18">
        <f t="shared" si="0"/>
        <v>16908013.567680001</v>
      </c>
      <c r="R7" s="18">
        <f t="shared" si="0"/>
        <v>16914136.638387203</v>
      </c>
      <c r="S7" s="414">
        <f t="shared" si="0"/>
        <v>19261126.91192269</v>
      </c>
      <c r="T7" s="19">
        <f>M7+N7+O7+P7+Q7+R7+S7</f>
        <v>112808333.5099899</v>
      </c>
      <c r="U7" s="280">
        <f>SUM(M7:S7)</f>
        <v>112808333.5099899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1289524</v>
      </c>
      <c r="Q8" s="25">
        <f>Q27+Q54+Q67+Q85+Q106+Q147</f>
        <v>2287340</v>
      </c>
      <c r="R8" s="25">
        <f>R27+R54+R67+R85+R106+R147</f>
        <v>1480000</v>
      </c>
      <c r="S8" s="25">
        <f>S27+S54+S67+S85+S106+S147</f>
        <v>1778445.7</v>
      </c>
      <c r="T8" s="207">
        <f t="shared" ref="T8:T73" si="1">M8+N8+O8+P8+Q8+R8+S8</f>
        <v>12838905.199999999</v>
      </c>
      <c r="U8" s="280">
        <f t="shared" ref="U8:U11" si="2">SUM(M8:S8)</f>
        <v>12838905.199999999</v>
      </c>
      <c r="V8" s="224"/>
      <c r="W8" s="223"/>
      <c r="X8" s="225"/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12638295.136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13837924.991999999</v>
      </c>
      <c r="Q9" s="29">
        <f t="shared" si="3"/>
        <v>14561938.36768</v>
      </c>
      <c r="R9" s="29">
        <f t="shared" si="3"/>
        <v>15375401.4383872</v>
      </c>
      <c r="S9" s="32">
        <f t="shared" si="3"/>
        <v>17423946.011922687</v>
      </c>
      <c r="T9" s="30">
        <f t="shared" si="1"/>
        <v>99447008.345989883</v>
      </c>
      <c r="U9" s="280">
        <f t="shared" si="2"/>
        <v>99447008.345989883</v>
      </c>
      <c r="V9" s="224"/>
      <c r="W9" s="223"/>
      <c r="X9" s="225"/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121064.16399999999</v>
      </c>
      <c r="N10" s="29">
        <f t="shared" ref="N10:S10" si="4">N25+N108+N145</f>
        <v>152054.70000000001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517953.36400000006</v>
      </c>
      <c r="U10" s="280">
        <f t="shared" si="2"/>
        <v>517953.36400000006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L22+L95+L109+L146</f>
        <v>#REF!</v>
      </c>
      <c r="M13" s="283">
        <f>M22+M84+M95+M109+M146-M68-M156</f>
        <v>10854854.600000001</v>
      </c>
      <c r="N13" s="283">
        <f t="shared" ref="N13:S13" si="5">N22+N95+N109+N146-N68-N156</f>
        <v>14088010.5</v>
      </c>
      <c r="O13" s="283">
        <f t="shared" si="5"/>
        <v>14416624</v>
      </c>
      <c r="P13" s="283">
        <f t="shared" si="5"/>
        <v>13537317</v>
      </c>
      <c r="Q13" s="283">
        <f t="shared" si="5"/>
        <v>15249454</v>
      </c>
      <c r="R13" s="283">
        <f t="shared" si="5"/>
        <v>15245497</v>
      </c>
      <c r="S13" s="415">
        <f t="shared" si="5"/>
        <v>17582004</v>
      </c>
      <c r="T13" s="284">
        <f t="shared" si="1"/>
        <v>100973761.09999999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10681036.300000001</v>
      </c>
      <c r="AC13" s="230">
        <f>N13-AC22-AC23</f>
        <v>11376037.6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1289524</v>
      </c>
      <c r="Q14" s="347">
        <f t="shared" si="6"/>
        <v>2287340</v>
      </c>
      <c r="R14" s="347">
        <f t="shared" si="6"/>
        <v>1480000</v>
      </c>
      <c r="S14" s="416">
        <f t="shared" si="6"/>
        <v>1778445.7</v>
      </c>
      <c r="T14" s="440">
        <f t="shared" si="1"/>
        <v>12838905.199999999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10661566.036</v>
      </c>
      <c r="N15" s="283">
        <f t="shared" si="7"/>
        <v>11230785</v>
      </c>
      <c r="O15" s="283">
        <f t="shared" si="7"/>
        <v>11179928</v>
      </c>
      <c r="P15" s="283">
        <f t="shared" si="7"/>
        <v>12190346</v>
      </c>
      <c r="Q15" s="283">
        <f t="shared" si="7"/>
        <v>12904667</v>
      </c>
      <c r="R15" s="283">
        <f t="shared" si="7"/>
        <v>13708050</v>
      </c>
      <c r="S15" s="415">
        <f t="shared" si="7"/>
        <v>15746111.300000001</v>
      </c>
      <c r="T15" s="284">
        <f t="shared" si="1"/>
        <v>87621453.335999995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124242.564</v>
      </c>
      <c r="N16" s="348">
        <f t="shared" si="8"/>
        <v>150766.5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513402.56400000001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M7-M10-M11-M68-M156-M179-M214</f>
        <v>10912910.136000002</v>
      </c>
      <c r="N17" s="39">
        <f>N7-N10-N68-N156-N179-N214</f>
        <v>14125840.1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39641513.836000003</v>
      </c>
      <c r="U17" s="223">
        <f>M13-U13</f>
        <v>3220.2000000011176</v>
      </c>
      <c r="V17" s="223">
        <f>N13-V13</f>
        <v>120904.5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10896268.036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13662605.720000001</v>
      </c>
      <c r="Q18" s="383">
        <f>Q27+Q28+Q54+Q55+Q80+Q81+Q107+Q148+Q212+Q106</f>
        <v>15381116.5888</v>
      </c>
      <c r="R18" s="39"/>
      <c r="S18" s="40"/>
      <c r="T18" s="442">
        <f t="shared" si="1"/>
        <v>68633248.844799995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10862134.835999999</v>
      </c>
      <c r="N19" s="384">
        <f>N18-N54-N55</f>
        <v>14078586.799999999</v>
      </c>
      <c r="O19" s="384">
        <f>O18-O54-O55</f>
        <v>14470295.299999999</v>
      </c>
      <c r="P19" s="383">
        <f>P18</f>
        <v>13662605.720000001</v>
      </c>
      <c r="Q19" s="383">
        <f>Q18</f>
        <v>15381116.5888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10983808.199999999</v>
      </c>
      <c r="N20" s="384">
        <f t="shared" ref="N20:Q20" si="9">N19+N29+N82+N83+N108+N149</f>
        <v>14227091.699999999</v>
      </c>
      <c r="O20" s="384">
        <f t="shared" si="9"/>
        <v>14470295.299999999</v>
      </c>
      <c r="P20" s="383">
        <f t="shared" si="9"/>
        <v>13720052.720000001</v>
      </c>
      <c r="Q20" s="383">
        <f t="shared" si="9"/>
        <v>15438563.5888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13537317</v>
      </c>
      <c r="Q21" s="246">
        <f t="shared" ref="Q21:S21" si="10">Q13-Q17</f>
        <v>15249454</v>
      </c>
      <c r="R21" s="246">
        <f t="shared" si="10"/>
        <v>15245497</v>
      </c>
      <c r="S21" s="246">
        <f t="shared" si="10"/>
        <v>17582004</v>
      </c>
      <c r="T21" s="248">
        <f t="shared" si="1"/>
        <v>61614272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10565020.300000001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O24" si="11">L26+L53+L66</f>
        <v>4506583.5</v>
      </c>
      <c r="M22" s="34">
        <f t="shared" si="11"/>
        <v>3519883.6</v>
      </c>
      <c r="N22" s="34">
        <f t="shared" si="11"/>
        <v>4567023.3999999994</v>
      </c>
      <c r="O22" s="34">
        <f t="shared" si="11"/>
        <v>5054624.0000000009</v>
      </c>
      <c r="P22" s="51"/>
      <c r="Q22" s="51"/>
      <c r="R22" s="51"/>
      <c r="S22" s="418"/>
      <c r="T22" s="35">
        <f t="shared" si="1"/>
        <v>13141531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51"/>
      <c r="Q23" s="51"/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3464562.8</v>
      </c>
      <c r="N24" s="29">
        <f t="shared" si="11"/>
        <v>1830702.4</v>
      </c>
      <c r="O24" s="29">
        <f t="shared" si="11"/>
        <v>1817928</v>
      </c>
      <c r="P24" s="51"/>
      <c r="Q24" s="51"/>
      <c r="R24" s="51"/>
      <c r="S24" s="418"/>
      <c r="T24" s="30">
        <f t="shared" si="1"/>
        <v>7113193.1999999993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O25" si="12">N29+N56</f>
        <v>29862</v>
      </c>
      <c r="O25" s="29">
        <f t="shared" si="12"/>
        <v>8605.5</v>
      </c>
      <c r="P25" s="51"/>
      <c r="Q25" s="51"/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3483077.2</v>
      </c>
      <c r="N26" s="54">
        <f t="shared" si="13"/>
        <v>4534611.5999999996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12951407.100000001</v>
      </c>
      <c r="U26" s="223">
        <f>N26-'Прилож.УТОЧ 17.10.2023'!N21</f>
        <v>1630703.4999999995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55"/>
      <c r="Q27" s="55"/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3463093.4</v>
      </c>
      <c r="N28" s="29">
        <f>N35+N36+N37+N38+N39+N46+N47+N48+N49</f>
        <v>1829396.5</v>
      </c>
      <c r="O28" s="29">
        <f>O35+O36+O37+O38+O39+O46+O47+O48+O49</f>
        <v>1776665.1</v>
      </c>
      <c r="P28" s="55"/>
      <c r="Q28" s="55"/>
      <c r="R28" s="55"/>
      <c r="S28" s="57"/>
      <c r="T28" s="30">
        <f t="shared" si="1"/>
        <v>7069155</v>
      </c>
      <c r="U28" s="280">
        <f>N28-'Прилож.УТОЧ 17.10.2023'!N23</f>
        <v>1604269.1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55"/>
      <c r="Q29" s="55"/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2873841.2</v>
      </c>
      <c r="N32" s="387">
        <f>SUM(N33:N38)</f>
        <v>3463345</v>
      </c>
      <c r="O32" s="387">
        <f>SUM(O33:O38)</f>
        <v>4931584.3000000007</v>
      </c>
      <c r="P32" s="387">
        <f t="shared" ref="P32:Q32" si="14">SUM(P33:P38)</f>
        <v>1404</v>
      </c>
      <c r="Q32" s="387">
        <f t="shared" si="14"/>
        <v>730</v>
      </c>
      <c r="R32" s="63"/>
      <c r="S32" s="81"/>
      <c r="T32" s="444">
        <f t="shared" si="1"/>
        <v>11270904.5</v>
      </c>
      <c r="U32" s="223"/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55"/>
      <c r="R33" s="55"/>
      <c r="S33" s="57"/>
      <c r="T33" s="445">
        <f t="shared" si="1"/>
        <v>5832537.1000000006</v>
      </c>
      <c r="U33" s="280">
        <f>(N32-N37)/107.1</f>
        <v>32311.129785247434</v>
      </c>
      <c r="V33" s="7">
        <f>(O33+O38)/28000</f>
        <v>176.05576071428575</v>
      </c>
      <c r="W33" s="7">
        <f>M36</f>
        <v>1588023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55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485">
        <f>174477.1+1104244.6</f>
        <v>1278721.7000000002</v>
      </c>
      <c r="N35" s="491">
        <v>200000</v>
      </c>
      <c r="O35" s="302"/>
      <c r="P35" s="302"/>
      <c r="Q35" s="68"/>
      <c r="R35" s="68"/>
      <c r="S35" s="419"/>
      <c r="T35" s="447">
        <f t="shared" si="1"/>
        <v>1478721.7000000002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</f>
        <v>1588023</v>
      </c>
      <c r="N36" s="491">
        <v>471340</v>
      </c>
      <c r="O36" s="302"/>
      <c r="P36" s="302"/>
      <c r="Q36" s="68"/>
      <c r="R36" s="68"/>
      <c r="S36" s="419"/>
      <c r="T36" s="447">
        <f t="shared" si="1"/>
        <v>2059363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485">
        <f>997+1337-161+650</f>
        <v>2823</v>
      </c>
      <c r="O37" s="488">
        <f>673+1350</f>
        <v>2023</v>
      </c>
      <c r="P37" s="488">
        <v>1404</v>
      </c>
      <c r="Q37" s="488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486"/>
      <c r="N38" s="285">
        <v>111567.3</v>
      </c>
      <c r="O38" s="285">
        <v>1774642.1</v>
      </c>
      <c r="P38" s="304"/>
      <c r="Q38" s="55"/>
      <c r="R38" s="55"/>
      <c r="S38" s="57"/>
      <c r="T38" s="445">
        <f t="shared" si="1"/>
        <v>1886209.4000000001</v>
      </c>
      <c r="U38" s="223"/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55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55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55"/>
      <c r="N41" s="57"/>
      <c r="O41" s="55"/>
      <c r="P41" s="55"/>
      <c r="Q41" s="55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55"/>
      <c r="N42" s="57"/>
      <c r="O42" s="55"/>
      <c r="P42" s="55"/>
      <c r="Q42" s="55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63"/>
      <c r="Q43" s="63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485">
        <v>304572.09999999998</v>
      </c>
      <c r="N46" s="492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4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486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487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4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5">L59</f>
        <v>54121.4</v>
      </c>
      <c r="M53" s="53">
        <f t="shared" si="15"/>
        <v>36702.399999999994</v>
      </c>
      <c r="N53" s="54">
        <f t="shared" si="15"/>
        <v>32307.8</v>
      </c>
      <c r="O53" s="54">
        <f t="shared" si="15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6">M61</f>
        <v>32767.8</v>
      </c>
      <c r="N54" s="32">
        <f t="shared" si="16"/>
        <v>28844.3</v>
      </c>
      <c r="O54" s="32">
        <f t="shared" si="16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6"/>
        <v>1365.4</v>
      </c>
      <c r="N55" s="32">
        <f t="shared" si="16"/>
        <v>1201.9000000000001</v>
      </c>
      <c r="O55" s="32">
        <f t="shared" si="16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6"/>
        <v>2261.6</v>
      </c>
      <c r="O56" s="32">
        <f t="shared" si="16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17">N61+N62+N63</f>
        <v>32307.8</v>
      </c>
      <c r="O59" s="387">
        <f t="shared" si="17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18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18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18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18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18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18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18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18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18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19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18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19"/>
        <v>36275</v>
      </c>
      <c r="N85" s="88">
        <f t="shared" si="19"/>
        <v>0</v>
      </c>
      <c r="O85" s="87"/>
      <c r="P85" s="87"/>
      <c r="Q85" s="87"/>
      <c r="R85" s="87"/>
      <c r="S85" s="88"/>
      <c r="T85" s="89">
        <f t="shared" si="18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19"/>
        <v>1512.4359999999999</v>
      </c>
      <c r="N86" s="88">
        <f t="shared" si="19"/>
        <v>0</v>
      </c>
      <c r="O86" s="87"/>
      <c r="P86" s="87"/>
      <c r="Q86" s="87"/>
      <c r="R86" s="87"/>
      <c r="S86" s="88"/>
      <c r="T86" s="89">
        <f t="shared" si="18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18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18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18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18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18"/>
        <v>36275</v>
      </c>
    </row>
    <row r="92" spans="1:24" ht="20.25" customHeight="1">
      <c r="A92" s="493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18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18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18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18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18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18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18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18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18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18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18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18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18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0">L109</f>
        <v>#REF!</v>
      </c>
      <c r="M105" s="114">
        <f t="shared" si="20"/>
        <v>715777.29999999993</v>
      </c>
      <c r="N105" s="114">
        <f t="shared" si="20"/>
        <v>697278.6</v>
      </c>
      <c r="O105" s="114">
        <f t="shared" si="20"/>
        <v>1483187</v>
      </c>
      <c r="P105" s="114">
        <f t="shared" si="20"/>
        <v>3732317</v>
      </c>
      <c r="Q105" s="114">
        <f t="shared" si="20"/>
        <v>4744454</v>
      </c>
      <c r="R105" s="114">
        <f t="shared" si="20"/>
        <v>4440497</v>
      </c>
      <c r="S105" s="421">
        <f t="shared" si="20"/>
        <v>6477004</v>
      </c>
      <c r="T105" s="115">
        <f t="shared" si="18"/>
        <v>22290514.899999999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0"/>
        <v>#REF!</v>
      </c>
      <c r="M106" s="116">
        <f t="shared" si="20"/>
        <v>0</v>
      </c>
      <c r="N106" s="116">
        <f t="shared" si="20"/>
        <v>0</v>
      </c>
      <c r="O106" s="116">
        <f t="shared" si="20"/>
        <v>0</v>
      </c>
      <c r="P106" s="116">
        <f t="shared" si="20"/>
        <v>1289524</v>
      </c>
      <c r="Q106" s="116">
        <f t="shared" si="20"/>
        <v>2287340</v>
      </c>
      <c r="R106" s="116">
        <f t="shared" si="20"/>
        <v>1480000</v>
      </c>
      <c r="S106" s="422">
        <f t="shared" si="20"/>
        <v>1778445.7</v>
      </c>
      <c r="T106" s="117">
        <f t="shared" si="18"/>
        <v>6835309.7000000002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0"/>
        <v>#REF!</v>
      </c>
      <c r="M107" s="334">
        <f t="shared" si="20"/>
        <v>706149.5</v>
      </c>
      <c r="N107" s="116">
        <f t="shared" si="20"/>
        <v>697278.6</v>
      </c>
      <c r="O107" s="116">
        <f t="shared" si="20"/>
        <v>1483187</v>
      </c>
      <c r="P107" s="116">
        <f t="shared" si="20"/>
        <v>2385346</v>
      </c>
      <c r="Q107" s="116">
        <f t="shared" si="20"/>
        <v>2399667</v>
      </c>
      <c r="R107" s="116">
        <f t="shared" si="20"/>
        <v>2903050</v>
      </c>
      <c r="S107" s="422">
        <f t="shared" si="20"/>
        <v>4641111.3</v>
      </c>
      <c r="T107" s="117">
        <f t="shared" si="18"/>
        <v>15215789.399999999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0"/>
        <v>18097</v>
      </c>
      <c r="M108" s="116">
        <f t="shared" si="20"/>
        <v>9627.7999999999993</v>
      </c>
      <c r="N108" s="116">
        <f t="shared" si="20"/>
        <v>0</v>
      </c>
      <c r="O108" s="116">
        <f t="shared" si="20"/>
        <v>0</v>
      </c>
      <c r="P108" s="116">
        <f t="shared" si="20"/>
        <v>57447</v>
      </c>
      <c r="Q108" s="116">
        <f t="shared" si="20"/>
        <v>57447</v>
      </c>
      <c r="R108" s="116">
        <f t="shared" si="20"/>
        <v>57447</v>
      </c>
      <c r="S108" s="422">
        <f t="shared" si="20"/>
        <v>57447</v>
      </c>
      <c r="T108" s="117">
        <f t="shared" si="18"/>
        <v>239415.8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715777.29999999993</v>
      </c>
      <c r="N109" s="119">
        <f t="shared" ref="N109:S109" si="21">N113+N116+N118+N135+N137</f>
        <v>697278.6</v>
      </c>
      <c r="O109" s="119">
        <f t="shared" si="21"/>
        <v>1483187</v>
      </c>
      <c r="P109" s="119">
        <f t="shared" si="21"/>
        <v>3732317</v>
      </c>
      <c r="Q109" s="119">
        <f t="shared" si="21"/>
        <v>4744454</v>
      </c>
      <c r="R109" s="119">
        <f t="shared" si="21"/>
        <v>4440497</v>
      </c>
      <c r="S109" s="119">
        <f t="shared" si="21"/>
        <v>6477004</v>
      </c>
      <c r="T109" s="208">
        <f t="shared" si="18"/>
        <v>22290514.899999999</v>
      </c>
      <c r="U109" s="20">
        <f>M109-M118</f>
        <v>578237.5</v>
      </c>
      <c r="V109" s="20">
        <f>P109-P118</f>
        <v>2774870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1289524</v>
      </c>
      <c r="Q110" s="87">
        <f t="shared" ref="Q110:S110" si="22">Q114</f>
        <v>2287340</v>
      </c>
      <c r="R110" s="87">
        <f t="shared" si="22"/>
        <v>1480000</v>
      </c>
      <c r="S110" s="88">
        <f t="shared" si="22"/>
        <v>1778445.7</v>
      </c>
      <c r="T110" s="89">
        <f t="shared" si="18"/>
        <v>6835309.7000000002</v>
      </c>
      <c r="U110" s="20">
        <f>N109</f>
        <v>697278.6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706149.5</v>
      </c>
      <c r="N111" s="285">
        <f t="shared" ref="N111:S111" si="23">N115+N117+N119+N136+N137</f>
        <v>697278.6</v>
      </c>
      <c r="O111" s="285">
        <f t="shared" si="23"/>
        <v>1483187</v>
      </c>
      <c r="P111" s="285">
        <f t="shared" si="23"/>
        <v>2385346</v>
      </c>
      <c r="Q111" s="285">
        <f t="shared" si="23"/>
        <v>2399667</v>
      </c>
      <c r="R111" s="285">
        <f t="shared" si="23"/>
        <v>2903050</v>
      </c>
      <c r="S111" s="285">
        <f t="shared" si="23"/>
        <v>4641111.3</v>
      </c>
      <c r="T111" s="89">
        <f>M111+N111+O111+P111+Q111+R111+S111</f>
        <v>15215789.399999999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4">N120+N126</f>
        <v>0</v>
      </c>
      <c r="O112" s="87">
        <f t="shared" si="24"/>
        <v>0</v>
      </c>
      <c r="P112" s="87">
        <f t="shared" si="24"/>
        <v>57447</v>
      </c>
      <c r="Q112" s="87">
        <f t="shared" si="24"/>
        <v>57447</v>
      </c>
      <c r="R112" s="87">
        <f t="shared" si="24"/>
        <v>57447</v>
      </c>
      <c r="S112" s="88">
        <f t="shared" si="24"/>
        <v>57447</v>
      </c>
      <c r="T112" s="89">
        <f t="shared" si="18"/>
        <v>239415.8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263075.7</v>
      </c>
      <c r="N113" s="300">
        <f>N115</f>
        <v>285708</v>
      </c>
      <c r="O113" s="300">
        <f>1321457+53630-85000</f>
        <v>1290087</v>
      </c>
      <c r="P113" s="300">
        <v>2699870</v>
      </c>
      <c r="Q113" s="121">
        <f>3712007-336007</f>
        <v>3376000</v>
      </c>
      <c r="R113" s="121">
        <v>3408050</v>
      </c>
      <c r="S113" s="124">
        <f>3844557+1600000</f>
        <v>5444557</v>
      </c>
      <c r="T113" s="451">
        <f t="shared" si="18"/>
        <v>16767347.699999999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>
        <v>1289524</v>
      </c>
      <c r="Q114" s="69">
        <v>2287340</v>
      </c>
      <c r="R114" s="69">
        <v>1480000</v>
      </c>
      <c r="S114" s="71">
        <v>1778445.7</v>
      </c>
      <c r="T114" s="71">
        <f t="shared" si="18"/>
        <v>6835309.7000000002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99">
        <f>202849.9+60225.8</f>
        <v>263075.7</v>
      </c>
      <c r="N115" s="488">
        <v>285708</v>
      </c>
      <c r="O115" s="226">
        <f t="shared" ref="O115:S115" si="25">O113-O114</f>
        <v>1290087</v>
      </c>
      <c r="P115" s="226">
        <f t="shared" si="25"/>
        <v>1410346</v>
      </c>
      <c r="Q115" s="69">
        <f t="shared" si="25"/>
        <v>1088660</v>
      </c>
      <c r="R115" s="69">
        <f t="shared" si="25"/>
        <v>1928050</v>
      </c>
      <c r="S115" s="71">
        <f t="shared" si="25"/>
        <v>3666111.3</v>
      </c>
      <c r="T115" s="291">
        <f t="shared" si="18"/>
        <v>9932038</v>
      </c>
      <c r="U115" s="20">
        <f>M115+M136+M139</f>
        <v>467976.6</v>
      </c>
      <c r="W115" s="20">
        <f>M115+M117+M136+M139</f>
        <v>556224.4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6">N117</f>
        <v>159392</v>
      </c>
      <c r="O116" s="300">
        <f t="shared" si="26"/>
        <v>85000</v>
      </c>
      <c r="P116" s="300">
        <f t="shared" si="26"/>
        <v>0</v>
      </c>
      <c r="Q116" s="300">
        <f t="shared" si="26"/>
        <v>336007</v>
      </c>
      <c r="R116" s="300">
        <f t="shared" si="26"/>
        <v>0</v>
      </c>
      <c r="S116" s="300">
        <f t="shared" si="26"/>
        <v>0</v>
      </c>
      <c r="T116" s="300">
        <f t="shared" si="18"/>
        <v>668646.80000000005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488">
        <v>88247.8</v>
      </c>
      <c r="N117" s="226">
        <v>159392</v>
      </c>
      <c r="O117" s="226">
        <v>85000</v>
      </c>
      <c r="P117" s="226"/>
      <c r="Q117" s="69">
        <v>336007</v>
      </c>
      <c r="R117" s="69"/>
      <c r="S117" s="71"/>
      <c r="T117" s="291">
        <f t="shared" si="18"/>
        <v>668646.80000000005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00">
        <f t="shared" ref="N118:S118" si="27">N119+N120</f>
        <v>0</v>
      </c>
      <c r="O118" s="300">
        <f t="shared" si="27"/>
        <v>0</v>
      </c>
      <c r="P118" s="300">
        <f t="shared" si="27"/>
        <v>957447</v>
      </c>
      <c r="Q118" s="121">
        <f t="shared" si="27"/>
        <v>957447</v>
      </c>
      <c r="R118" s="121">
        <f t="shared" si="27"/>
        <v>957447</v>
      </c>
      <c r="S118" s="124">
        <f t="shared" si="27"/>
        <v>957447</v>
      </c>
      <c r="T118" s="451">
        <f t="shared" si="18"/>
        <v>3967327.8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90"/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18"/>
        <v>3727912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296"/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18"/>
        <v>239415.8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18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18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18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18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18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18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18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18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18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18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18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18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18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18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135526.79999999999</v>
      </c>
      <c r="N135" s="300">
        <f t="shared" ref="N135:S135" si="28">SUM(N136)</f>
        <v>72000</v>
      </c>
      <c r="O135" s="300">
        <f t="shared" si="28"/>
        <v>33100</v>
      </c>
      <c r="P135" s="300">
        <f t="shared" si="28"/>
        <v>0</v>
      </c>
      <c r="Q135" s="121">
        <f t="shared" si="28"/>
        <v>0</v>
      </c>
      <c r="R135" s="121">
        <f t="shared" si="28"/>
        <v>0</v>
      </c>
      <c r="S135" s="124">
        <f t="shared" si="28"/>
        <v>0</v>
      </c>
      <c r="T135" s="451">
        <f t="shared" si="18"/>
        <v>240626.8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488">
        <v>135526.79999999999</v>
      </c>
      <c r="N136" s="488">
        <v>72000</v>
      </c>
      <c r="O136" s="488">
        <v>33100</v>
      </c>
      <c r="P136" s="226"/>
      <c r="Q136" s="69"/>
      <c r="R136" s="69"/>
      <c r="S136" s="71"/>
      <c r="T136" s="291">
        <f t="shared" si="18"/>
        <v>240626.8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91387.199999999997</v>
      </c>
      <c r="N137" s="289">
        <f>N139+N140</f>
        <v>180178.6</v>
      </c>
      <c r="O137" s="289">
        <f t="shared" ref="O137:S137" si="29">O139</f>
        <v>75000</v>
      </c>
      <c r="P137" s="289">
        <f t="shared" si="29"/>
        <v>75000</v>
      </c>
      <c r="Q137" s="137">
        <f t="shared" si="29"/>
        <v>75000</v>
      </c>
      <c r="R137" s="137">
        <f t="shared" si="29"/>
        <v>75000</v>
      </c>
      <c r="S137" s="423">
        <f t="shared" si="29"/>
        <v>75000</v>
      </c>
      <c r="T137" s="290">
        <f t="shared" si="18"/>
        <v>646565.80000000005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f>2000+329.8</f>
        <v>2329.8000000000002</v>
      </c>
      <c r="N138" s="296"/>
      <c r="O138" s="296"/>
      <c r="P138" s="296"/>
      <c r="Q138" s="85"/>
      <c r="R138" s="85"/>
      <c r="S138" s="85"/>
      <c r="T138" s="445">
        <f t="shared" ref="T138:T202" si="30">M138+N138+O138+P138+Q138+R138+S138</f>
        <v>2329.8000000000002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488">
        <f>91387.2-M140-M138</f>
        <v>69374.099999999991</v>
      </c>
      <c r="N139" s="499">
        <f>180178.6-N140</f>
        <v>178393.1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0"/>
        <v>622767.19999999995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501">
        <f>5400+14283.3</f>
        <v>19683.3</v>
      </c>
      <c r="N140" s="499">
        <v>1785.5</v>
      </c>
      <c r="O140" s="288"/>
      <c r="P140" s="288"/>
      <c r="Q140" s="74"/>
      <c r="R140" s="74"/>
      <c r="S140" s="75"/>
      <c r="T140" s="445">
        <f t="shared" si="30"/>
        <v>21468.799999999999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1">L146+L178+L207</f>
        <v>#REF!</v>
      </c>
      <c r="M142" s="146">
        <f t="shared" si="31"/>
        <v>8552545.0000000019</v>
      </c>
      <c r="N142" s="146">
        <f t="shared" si="31"/>
        <v>10420359.9</v>
      </c>
      <c r="O142" s="146">
        <f t="shared" si="31"/>
        <v>9483527.4000000004</v>
      </c>
      <c r="P142" s="146">
        <f t="shared" si="31"/>
        <v>11453867.192000002</v>
      </c>
      <c r="Q142" s="146">
        <f t="shared" si="31"/>
        <v>12163559.567680001</v>
      </c>
      <c r="R142" s="146">
        <f t="shared" si="31"/>
        <v>12473639.638387201</v>
      </c>
      <c r="S142" s="424">
        <f t="shared" si="31"/>
        <v>12784122.91192269</v>
      </c>
      <c r="T142" s="147">
        <f t="shared" si="30"/>
        <v>77331621.609989896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0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2">L148+L179+L208</f>
        <v>#REF!</v>
      </c>
      <c r="M144" s="87">
        <f t="shared" si="32"/>
        <v>8466070.4000000004</v>
      </c>
      <c r="N144" s="87">
        <f t="shared" si="32"/>
        <v>10298167.200000001</v>
      </c>
      <c r="O144" s="87">
        <f t="shared" si="32"/>
        <v>9482239.2000000011</v>
      </c>
      <c r="P144" s="87">
        <f t="shared" si="32"/>
        <v>11452578.991999999</v>
      </c>
      <c r="Q144" s="87">
        <f t="shared" si="32"/>
        <v>12162271.36768</v>
      </c>
      <c r="R144" s="87">
        <f t="shared" si="32"/>
        <v>12472351.4383872</v>
      </c>
      <c r="S144" s="88">
        <f t="shared" si="32"/>
        <v>12782834.711922688</v>
      </c>
      <c r="T144" s="89">
        <f t="shared" si="30"/>
        <v>77116513.309989884</v>
      </c>
    </row>
    <row r="145" spans="1:24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3">L149+L180</f>
        <v>108855.82199999997</v>
      </c>
      <c r="M145" s="87">
        <f t="shared" si="33"/>
        <v>86474.599999999991</v>
      </c>
      <c r="N145" s="87">
        <f t="shared" si="33"/>
        <v>122192.7</v>
      </c>
      <c r="O145" s="87">
        <f t="shared" si="33"/>
        <v>1288.2</v>
      </c>
      <c r="P145" s="87">
        <f t="shared" si="33"/>
        <v>1288.2</v>
      </c>
      <c r="Q145" s="87">
        <f t="shared" si="33"/>
        <v>1288.2</v>
      </c>
      <c r="R145" s="87">
        <f t="shared" si="33"/>
        <v>1288.2</v>
      </c>
      <c r="S145" s="88">
        <f t="shared" si="33"/>
        <v>1288.2</v>
      </c>
      <c r="T145" s="89">
        <f t="shared" si="30"/>
        <v>215108.30000000005</v>
      </c>
    </row>
    <row r="146" spans="1:24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4">L152+L158+L160+L161+L163+L165+L166+L168+L170+L172+L174</f>
        <v>7078197.5219999989</v>
      </c>
      <c r="M146" s="149">
        <f>M152+M158+M160+M161+M163+M165+M166+M168+M170+M174+M175+M176+M177</f>
        <v>6596959.7000000011</v>
      </c>
      <c r="N146" s="149">
        <f>N152+N158+N160+N161+N163+N165+N166+N168+N170+N174+N175+N176+N177</f>
        <v>8846736.5</v>
      </c>
      <c r="O146" s="149">
        <f t="shared" ref="O146:S146" si="35">O152+O158+O160+O161+O163+O165+O166+O168+O170+O174+O176+O177</f>
        <v>7902306</v>
      </c>
      <c r="P146" s="149">
        <f t="shared" si="35"/>
        <v>9828389</v>
      </c>
      <c r="Q146" s="149">
        <f t="shared" si="35"/>
        <v>10528389</v>
      </c>
      <c r="R146" s="149">
        <f t="shared" si="35"/>
        <v>10828389</v>
      </c>
      <c r="S146" s="149">
        <f t="shared" si="35"/>
        <v>11128389</v>
      </c>
      <c r="T146" s="150">
        <f t="shared" si="30"/>
        <v>65659558.200000003</v>
      </c>
      <c r="U146" s="20">
        <f>SUM(M146:S146)</f>
        <v>65659558.200000003</v>
      </c>
    </row>
    <row r="147" spans="1:24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0"/>
        <v>0</v>
      </c>
    </row>
    <row r="148" spans="1:24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6511773.3000000007</v>
      </c>
      <c r="N148" s="87">
        <f>N153+N154+N155+N156+N158+N160+N163+N165+N168+N170+N172+N174+N175+N176+N177</f>
        <v>8725832</v>
      </c>
      <c r="O148" s="87">
        <f t="shared" ref="O148:S148" si="36">O153+O154+O155+O156+O158+O160+O163+O165+O168+O170+O172+O174+O175+O176+O177</f>
        <v>7902306</v>
      </c>
      <c r="P148" s="87">
        <f t="shared" si="36"/>
        <v>9828389</v>
      </c>
      <c r="Q148" s="87">
        <f t="shared" si="36"/>
        <v>10528389</v>
      </c>
      <c r="R148" s="87">
        <f t="shared" si="36"/>
        <v>10828389</v>
      </c>
      <c r="S148" s="87">
        <f t="shared" si="36"/>
        <v>11128389</v>
      </c>
      <c r="T148" s="89">
        <f t="shared" si="30"/>
        <v>65453467.299999997</v>
      </c>
    </row>
    <row r="149" spans="1:24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37">M161+M166</f>
        <v>85186.4</v>
      </c>
      <c r="N149" s="87">
        <f t="shared" si="37"/>
        <v>120904.5</v>
      </c>
      <c r="O149" s="87">
        <f t="shared" si="37"/>
        <v>0</v>
      </c>
      <c r="P149" s="87">
        <f t="shared" si="37"/>
        <v>0</v>
      </c>
      <c r="Q149" s="87">
        <f t="shared" si="37"/>
        <v>0</v>
      </c>
      <c r="R149" s="87">
        <f t="shared" si="37"/>
        <v>0</v>
      </c>
      <c r="S149" s="88">
        <f t="shared" si="37"/>
        <v>0</v>
      </c>
      <c r="T149" s="89">
        <f t="shared" si="30"/>
        <v>206090.9</v>
      </c>
    </row>
    <row r="150" spans="1:24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0"/>
        <v>0</v>
      </c>
    </row>
    <row r="151" spans="1:24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0"/>
        <v>0</v>
      </c>
    </row>
    <row r="152" spans="1:24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38">SUM(L153:L156)</f>
        <v>3427725.3</v>
      </c>
      <c r="M152" s="289">
        <f t="shared" si="38"/>
        <v>4138213.1</v>
      </c>
      <c r="N152" s="289">
        <f t="shared" si="38"/>
        <v>3990101</v>
      </c>
      <c r="O152" s="289">
        <f t="shared" si="38"/>
        <v>4221366</v>
      </c>
      <c r="P152" s="289">
        <f t="shared" si="38"/>
        <v>4423389</v>
      </c>
      <c r="Q152" s="289">
        <f t="shared" si="38"/>
        <v>4623389</v>
      </c>
      <c r="R152" s="289">
        <f t="shared" si="38"/>
        <v>4823389</v>
      </c>
      <c r="S152" s="425">
        <f t="shared" si="38"/>
        <v>5023389</v>
      </c>
      <c r="T152" s="290">
        <f t="shared" si="30"/>
        <v>31243236.100000001</v>
      </c>
    </row>
    <row r="153" spans="1:24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488">
        <f>4122978.4-M154-M155-7093.3</f>
        <v>3923831.7</v>
      </c>
      <c r="N153" s="488">
        <f>3970000-N154-N155-2823</f>
        <v>3775019.6</v>
      </c>
      <c r="O153" s="488">
        <f>4200000-O154-O155-2023</f>
        <v>4005819.6</v>
      </c>
      <c r="P153" s="226">
        <v>4207842.5999999996</v>
      </c>
      <c r="Q153" s="226">
        <v>4407842.5999999996</v>
      </c>
      <c r="R153" s="226">
        <v>4607842.5999999996</v>
      </c>
      <c r="S153" s="286">
        <v>4807842.5999999996</v>
      </c>
      <c r="T153" s="291">
        <f t="shared" si="30"/>
        <v>29736041.300000004</v>
      </c>
      <c r="U153" s="20">
        <f>M153-'ДЛЯ СКДФ'!M153</f>
        <v>37992.100000000093</v>
      </c>
    </row>
    <row r="154" spans="1:24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0"/>
        <v>35000</v>
      </c>
    </row>
    <row r="155" spans="1:24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287">
        <f>164649+22404.4</f>
        <v>187053.4</v>
      </c>
      <c r="N155" s="287">
        <f>164753+22404.4</f>
        <v>187157.4</v>
      </c>
      <c r="O155" s="287">
        <f>164753+22404.4</f>
        <v>187157.4</v>
      </c>
      <c r="P155" s="287">
        <f t="shared" ref="P155:S155" si="39">164753+22404.4</f>
        <v>187157.4</v>
      </c>
      <c r="Q155" s="287">
        <f t="shared" si="39"/>
        <v>187157.4</v>
      </c>
      <c r="R155" s="287">
        <f t="shared" si="39"/>
        <v>187157.4</v>
      </c>
      <c r="S155" s="287">
        <f t="shared" si="39"/>
        <v>187157.4</v>
      </c>
      <c r="T155" s="292">
        <f t="shared" si="30"/>
        <v>1309997.7999999998</v>
      </c>
    </row>
    <row r="156" spans="1:24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0"/>
        <v>162197</v>
      </c>
    </row>
    <row r="157" spans="1:24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4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488">
        <v>2832116.5</v>
      </c>
      <c r="O158" s="488">
        <f>7304165.4-2178784.5-148.4-3630-131455+100000+131455-1774642.1-37920.4-100000</f>
        <v>3309040</v>
      </c>
      <c r="P158" s="279">
        <f>5200000-200000</f>
        <v>5000000</v>
      </c>
      <c r="Q158" s="279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0"/>
        <v>28166561.300000001</v>
      </c>
      <c r="U158" s="482">
        <f>M158+N158+O158+P158+Q158</f>
        <v>17266561.300000001</v>
      </c>
      <c r="V158" s="405">
        <f>(O158)/ 28000</f>
        <v>118.18</v>
      </c>
      <c r="W158" s="405">
        <f>P158/30000</f>
        <v>166.66666666666666</v>
      </c>
      <c r="X158" s="405">
        <f>Q158/30000</f>
        <v>176.66666666666666</v>
      </c>
    </row>
    <row r="159" spans="1:24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4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489">
        <f>1338440-M165</f>
        <v>1298020</v>
      </c>
      <c r="N160" s="491">
        <v>1768793.1</v>
      </c>
      <c r="O160" s="226"/>
      <c r="P160" s="226"/>
      <c r="Q160" s="226"/>
      <c r="R160" s="226"/>
      <c r="S160" s="286"/>
      <c r="T160" s="291">
        <f t="shared" si="30"/>
        <v>3066813.1</v>
      </c>
      <c r="U160" s="484"/>
      <c r="V160" s="20">
        <f>M160+M165</f>
        <v>1338440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489">
        <f>85186.4-M166</f>
        <v>82606.399999999994</v>
      </c>
      <c r="N161" s="491">
        <v>120904.5</v>
      </c>
      <c r="O161" s="226"/>
      <c r="P161" s="226"/>
      <c r="Q161" s="226"/>
      <c r="R161" s="226"/>
      <c r="S161" s="286"/>
      <c r="T161" s="291">
        <f t="shared" si="30"/>
        <v>203510.9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/>
      <c r="P163" s="309">
        <v>100000</v>
      </c>
      <c r="Q163" s="309">
        <v>100000</v>
      </c>
      <c r="R163" s="226">
        <v>100000</v>
      </c>
      <c r="S163" s="286">
        <v>100000</v>
      </c>
      <c r="T163" s="291">
        <f t="shared" si="30"/>
        <v>400000</v>
      </c>
      <c r="U163" s="482">
        <f>P163+Q163</f>
        <v>200000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180209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0"/>
        <v>40420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0"/>
        <v>2580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490">
        <v>84197.8</v>
      </c>
      <c r="N168" s="488">
        <v>50000</v>
      </c>
      <c r="O168" s="488">
        <v>150000</v>
      </c>
      <c r="P168" s="226">
        <v>0</v>
      </c>
      <c r="Q168" s="309">
        <v>200000</v>
      </c>
      <c r="R168" s="226">
        <v>200000</v>
      </c>
      <c r="S168" s="286">
        <v>200000</v>
      </c>
      <c r="T168" s="291">
        <f t="shared" si="30"/>
        <v>884197.8</v>
      </c>
      <c r="U168" s="161">
        <f>SUM(M168:Q168)</f>
        <v>484197.8</v>
      </c>
      <c r="V168" s="20">
        <f>M168+M170+M176+M177</f>
        <v>171596.4</v>
      </c>
      <c r="W168" s="20">
        <f>M168+M170+M176</f>
        <v>164555</v>
      </c>
    </row>
    <row r="169" spans="1:23" ht="45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488">
        <v>18000</v>
      </c>
      <c r="O170" s="488">
        <v>166900</v>
      </c>
      <c r="P170" s="309">
        <v>250000</v>
      </c>
      <c r="Q170" s="309">
        <v>250000</v>
      </c>
      <c r="R170" s="309">
        <v>250000</v>
      </c>
      <c r="S170" s="309">
        <v>250000</v>
      </c>
      <c r="T170" s="291">
        <f t="shared" si="30"/>
        <v>1219992.8</v>
      </c>
      <c r="U170" s="161">
        <f>SUM(M170:Q170)</f>
        <v>719992.8</v>
      </c>
      <c r="V170" s="20">
        <f>N168+N170+N176+N177</f>
        <v>103021.40000000001</v>
      </c>
      <c r="W170" s="20">
        <f>N168+N170+N176</f>
        <v>95273.8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22"/>
      <c r="R171" s="22"/>
      <c r="S171" s="427"/>
      <c r="T171" s="453">
        <f t="shared" si="30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7"/>
      <c r="R172" s="27"/>
      <c r="S172" s="85"/>
      <c r="T172" s="297">
        <f t="shared" si="30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7"/>
      <c r="R173" s="27"/>
      <c r="S173" s="85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490">
        <f>38119-M175</f>
        <v>37409</v>
      </c>
      <c r="N174" s="242">
        <v>31800</v>
      </c>
      <c r="O174" s="243">
        <f>55000-O176</f>
        <v>37000</v>
      </c>
      <c r="P174" s="243">
        <f t="shared" ref="P174:S174" si="40">55000-P176</f>
        <v>37000</v>
      </c>
      <c r="Q174" s="243">
        <f t="shared" si="40"/>
        <v>37000</v>
      </c>
      <c r="R174" s="243">
        <f t="shared" si="40"/>
        <v>37000</v>
      </c>
      <c r="S174" s="428">
        <f t="shared" si="40"/>
        <v>37000</v>
      </c>
      <c r="T174" s="249">
        <f t="shared" si="30"/>
        <v>254209</v>
      </c>
      <c r="U174" s="406"/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42">
        <v>710</v>
      </c>
      <c r="N175" s="242"/>
      <c r="O175" s="243"/>
      <c r="P175" s="243"/>
      <c r="Q175" s="243"/>
      <c r="R175" s="243"/>
      <c r="S175" s="428"/>
      <c r="T175" s="249"/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488">
        <f>52305.8-M177</f>
        <v>45264.4</v>
      </c>
      <c r="N176" s="242">
        <f>35021.4-N177</f>
        <v>27273.800000000003</v>
      </c>
      <c r="O176" s="243">
        <v>18000</v>
      </c>
      <c r="P176" s="243">
        <v>18000</v>
      </c>
      <c r="Q176" s="243">
        <v>18000</v>
      </c>
      <c r="R176" s="243">
        <v>18000</v>
      </c>
      <c r="S176" s="428">
        <v>18000</v>
      </c>
      <c r="T176" s="249">
        <f t="shared" si="30"/>
        <v>162538.20000000001</v>
      </c>
      <c r="U176" s="161">
        <f>SUM(M176:Q176)</f>
        <v>126538.20000000001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f>5000+2041.4</f>
        <v>7041.4</v>
      </c>
      <c r="N177" s="500">
        <v>7747.6</v>
      </c>
      <c r="O177" s="371"/>
      <c r="P177" s="371"/>
      <c r="Q177" s="371"/>
      <c r="R177" s="371"/>
      <c r="S177" s="372"/>
      <c r="T177" s="454">
        <f t="shared" si="30"/>
        <v>14789</v>
      </c>
      <c r="U177" s="161">
        <f>SUM(M177:Q177)</f>
        <v>14789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1">N181+N185+N188+N190+N193+N197+N199+N201+N203+N205+N183</f>
        <v>1348091.6</v>
      </c>
      <c r="O178" s="191">
        <f t="shared" si="41"/>
        <v>1348231.6</v>
      </c>
      <c r="P178" s="191">
        <f t="shared" si="41"/>
        <v>1383168.8</v>
      </c>
      <c r="Q178" s="191">
        <f t="shared" si="41"/>
        <v>1383168.8</v>
      </c>
      <c r="R178" s="191">
        <f t="shared" si="41"/>
        <v>1383168.8</v>
      </c>
      <c r="S178" s="429">
        <f t="shared" si="41"/>
        <v>1383168.8</v>
      </c>
      <c r="T178" s="209">
        <f t="shared" si="30"/>
        <v>9966735.3000000007</v>
      </c>
      <c r="U178" s="20">
        <f>SUM(M178:S178)</f>
        <v>9966735.3000000007</v>
      </c>
      <c r="V178" s="161"/>
      <c r="W178" s="161"/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2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43">P182+P184+P186+P189+P191+P194+P198+P200+P202+P204+P206</f>
        <v>1381880.5999999999</v>
      </c>
      <c r="Q179" s="193">
        <f t="shared" si="43"/>
        <v>1381880.5999999999</v>
      </c>
      <c r="R179" s="193">
        <f t="shared" si="43"/>
        <v>1381880.5999999999</v>
      </c>
      <c r="S179" s="193">
        <f t="shared" si="43"/>
        <v>1381880.5999999999</v>
      </c>
      <c r="T179" s="211">
        <f>M179+N179+O179+P179+Q179+R179+S179</f>
        <v>9957717.8999999985</v>
      </c>
      <c r="U179" s="20">
        <f>SUM(M179:S179)</f>
        <v>9957717.8999999985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4">L187+L192</f>
        <v>2689</v>
      </c>
      <c r="M180" s="193">
        <f t="shared" si="44"/>
        <v>1288.2</v>
      </c>
      <c r="N180" s="193">
        <f t="shared" si="44"/>
        <v>1288.2</v>
      </c>
      <c r="O180" s="193">
        <f t="shared" si="44"/>
        <v>1288.2</v>
      </c>
      <c r="P180" s="193">
        <f t="shared" si="44"/>
        <v>1288.2</v>
      </c>
      <c r="Q180" s="193">
        <f t="shared" si="44"/>
        <v>1288.2</v>
      </c>
      <c r="R180" s="193">
        <f t="shared" si="44"/>
        <v>1288.2</v>
      </c>
      <c r="S180" s="430">
        <f t="shared" si="44"/>
        <v>1288.2</v>
      </c>
      <c r="T180" s="211">
        <f t="shared" si="30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5">M182</f>
        <v>20436</v>
      </c>
      <c r="N181" s="195">
        <f t="shared" si="45"/>
        <v>20436</v>
      </c>
      <c r="O181" s="195">
        <f t="shared" si="45"/>
        <v>20436</v>
      </c>
      <c r="P181" s="195">
        <f t="shared" si="45"/>
        <v>20436</v>
      </c>
      <c r="Q181" s="195">
        <f t="shared" si="45"/>
        <v>20436</v>
      </c>
      <c r="R181" s="195">
        <f t="shared" si="45"/>
        <v>20436</v>
      </c>
      <c r="S181" s="431">
        <f t="shared" si="45"/>
        <v>20436</v>
      </c>
      <c r="T181" s="213">
        <f t="shared" si="30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0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46">M184</f>
        <v>200</v>
      </c>
      <c r="N183" s="195">
        <f t="shared" si="46"/>
        <v>200</v>
      </c>
      <c r="O183" s="195">
        <f t="shared" si="46"/>
        <v>200</v>
      </c>
      <c r="P183" s="195">
        <f t="shared" si="46"/>
        <v>200</v>
      </c>
      <c r="Q183" s="195">
        <f t="shared" si="46"/>
        <v>200</v>
      </c>
      <c r="R183" s="195">
        <f t="shared" si="46"/>
        <v>200</v>
      </c>
      <c r="S183" s="431">
        <f t="shared" si="46"/>
        <v>200</v>
      </c>
      <c r="T183" s="213">
        <f t="shared" si="30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0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47">SUM(L186:L187)</f>
        <v>16664.7</v>
      </c>
      <c r="M185" s="195">
        <f t="shared" si="47"/>
        <v>13876</v>
      </c>
      <c r="N185" s="195">
        <f t="shared" si="47"/>
        <v>13876</v>
      </c>
      <c r="O185" s="195">
        <f t="shared" si="47"/>
        <v>13876</v>
      </c>
      <c r="P185" s="195">
        <f t="shared" si="47"/>
        <v>13876</v>
      </c>
      <c r="Q185" s="195">
        <f t="shared" si="47"/>
        <v>13876</v>
      </c>
      <c r="R185" s="195">
        <f t="shared" si="47"/>
        <v>13876</v>
      </c>
      <c r="S185" s="431">
        <f t="shared" si="47"/>
        <v>13876</v>
      </c>
      <c r="T185" s="213">
        <f t="shared" si="30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0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0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48">L189</f>
        <v>163.19999999999999</v>
      </c>
      <c r="M188" s="195">
        <f t="shared" si="48"/>
        <v>163.19999999999999</v>
      </c>
      <c r="N188" s="195">
        <f t="shared" si="48"/>
        <v>163.19999999999999</v>
      </c>
      <c r="O188" s="195">
        <f t="shared" si="48"/>
        <v>163.19999999999999</v>
      </c>
      <c r="P188" s="195">
        <f t="shared" si="48"/>
        <v>163.19999999999999</v>
      </c>
      <c r="Q188" s="195">
        <f t="shared" si="48"/>
        <v>163.19999999999999</v>
      </c>
      <c r="R188" s="195">
        <f t="shared" si="48"/>
        <v>163.19999999999999</v>
      </c>
      <c r="S188" s="431">
        <f t="shared" si="48"/>
        <v>163.19999999999999</v>
      </c>
      <c r="T188" s="213">
        <f t="shared" si="30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0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49">SUM(L191:L192)</f>
        <v>12127.3</v>
      </c>
      <c r="M190" s="258">
        <f t="shared" si="49"/>
        <v>5057.8999999999996</v>
      </c>
      <c r="N190" s="258">
        <f t="shared" si="49"/>
        <v>5057.8999999999996</v>
      </c>
      <c r="O190" s="258">
        <f t="shared" si="49"/>
        <v>5057.8999999999996</v>
      </c>
      <c r="P190" s="258">
        <f t="shared" si="49"/>
        <v>5057.8999999999996</v>
      </c>
      <c r="Q190" s="258">
        <f t="shared" si="49"/>
        <v>5057.8999999999996</v>
      </c>
      <c r="R190" s="258">
        <f t="shared" si="49"/>
        <v>5057.8999999999996</v>
      </c>
      <c r="S190" s="434">
        <f t="shared" si="49"/>
        <v>5057.8999999999996</v>
      </c>
      <c r="T190" s="259">
        <f t="shared" si="30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0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0"/>
        <v>2443</v>
      </c>
    </row>
    <row r="193" spans="1:20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0">M194</f>
        <v>1067892</v>
      </c>
      <c r="N193" s="258">
        <f t="shared" si="50"/>
        <v>1067892</v>
      </c>
      <c r="O193" s="258">
        <f t="shared" si="50"/>
        <v>1067892</v>
      </c>
      <c r="P193" s="258">
        <f t="shared" si="50"/>
        <v>1067892</v>
      </c>
      <c r="Q193" s="258">
        <f t="shared" si="50"/>
        <v>1067892</v>
      </c>
      <c r="R193" s="258">
        <f t="shared" si="50"/>
        <v>1067892</v>
      </c>
      <c r="S193" s="434">
        <f t="shared" si="50"/>
        <v>1067892</v>
      </c>
      <c r="T193" s="259">
        <f t="shared" si="30"/>
        <v>7475244</v>
      </c>
    </row>
    <row r="194" spans="1:20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201">
        <v>1067892</v>
      </c>
      <c r="N194" s="201">
        <v>1067892</v>
      </c>
      <c r="O194" s="201">
        <v>1067892</v>
      </c>
      <c r="P194" s="201">
        <v>1067892</v>
      </c>
      <c r="Q194" s="201">
        <v>1067892</v>
      </c>
      <c r="R194" s="201">
        <v>1067892</v>
      </c>
      <c r="S194" s="435">
        <v>1067892</v>
      </c>
      <c r="T194" s="217">
        <f t="shared" si="30"/>
        <v>7475244</v>
      </c>
    </row>
    <row r="195" spans="1:20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201"/>
      <c r="Q195" s="201"/>
      <c r="R195" s="201"/>
      <c r="S195" s="435"/>
      <c r="T195" s="455">
        <f t="shared" si="30"/>
        <v>389780</v>
      </c>
    </row>
    <row r="196" spans="1:20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501">
        <v>389780</v>
      </c>
      <c r="N196" s="340"/>
      <c r="O196" s="340"/>
      <c r="P196" s="201"/>
      <c r="Q196" s="201"/>
      <c r="R196" s="201"/>
      <c r="S196" s="435"/>
      <c r="T196" s="455">
        <f t="shared" si="30"/>
        <v>389780</v>
      </c>
    </row>
    <row r="197" spans="1:20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1">L198</f>
        <v>229866</v>
      </c>
      <c r="M197" s="402">
        <f t="shared" si="51"/>
        <v>229866</v>
      </c>
      <c r="N197" s="402">
        <f t="shared" si="51"/>
        <v>229866</v>
      </c>
      <c r="O197" s="402">
        <f t="shared" si="51"/>
        <v>229866</v>
      </c>
      <c r="P197" s="195">
        <f t="shared" si="51"/>
        <v>229866</v>
      </c>
      <c r="Q197" s="195">
        <f t="shared" si="51"/>
        <v>229866</v>
      </c>
      <c r="R197" s="195">
        <f t="shared" si="51"/>
        <v>229866</v>
      </c>
      <c r="S197" s="431">
        <f t="shared" si="51"/>
        <v>229866</v>
      </c>
      <c r="T197" s="456">
        <f t="shared" si="30"/>
        <v>1609062</v>
      </c>
    </row>
    <row r="198" spans="1:20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201">
        <v>229866</v>
      </c>
      <c r="Q198" s="201">
        <v>229866</v>
      </c>
      <c r="R198" s="201">
        <v>229866</v>
      </c>
      <c r="S198" s="435">
        <v>229866</v>
      </c>
      <c r="T198" s="455">
        <f t="shared" si="30"/>
        <v>1609062</v>
      </c>
    </row>
    <row r="199" spans="1:20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2">SUM(L200:L200)</f>
        <v>4500</v>
      </c>
      <c r="M199" s="402">
        <f t="shared" si="52"/>
        <v>3294</v>
      </c>
      <c r="N199" s="402">
        <f t="shared" si="52"/>
        <v>3425.8</v>
      </c>
      <c r="O199" s="402">
        <f t="shared" si="52"/>
        <v>3562.8</v>
      </c>
      <c r="P199" s="195">
        <f t="shared" si="52"/>
        <v>4500</v>
      </c>
      <c r="Q199" s="195">
        <f t="shared" si="52"/>
        <v>4500</v>
      </c>
      <c r="R199" s="195">
        <f t="shared" si="52"/>
        <v>4500</v>
      </c>
      <c r="S199" s="431">
        <f t="shared" si="52"/>
        <v>4500</v>
      </c>
      <c r="T199" s="456">
        <f t="shared" si="30"/>
        <v>28282.6</v>
      </c>
    </row>
    <row r="200" spans="1:20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41">
        <f>3294</f>
        <v>3294</v>
      </c>
      <c r="N200" s="341">
        <f>3425.8</f>
        <v>3425.8</v>
      </c>
      <c r="O200" s="341">
        <f>3562.8</f>
        <v>3562.8</v>
      </c>
      <c r="P200" s="202">
        <v>4500</v>
      </c>
      <c r="Q200" s="202">
        <v>4500</v>
      </c>
      <c r="R200" s="202">
        <v>4500</v>
      </c>
      <c r="S200" s="437">
        <v>4500</v>
      </c>
      <c r="T200" s="457">
        <f t="shared" si="30"/>
        <v>28282.6</v>
      </c>
    </row>
    <row r="201" spans="1:20" ht="46.5" customHeight="1">
      <c r="A201" s="212" t="s">
        <v>186</v>
      </c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195">
        <f>M202</f>
        <v>71.8</v>
      </c>
      <c r="N201" s="195">
        <f t="shared" ref="N201:R201" si="53">N202</f>
        <v>74.7</v>
      </c>
      <c r="O201" s="195">
        <f t="shared" si="53"/>
        <v>77.7</v>
      </c>
      <c r="P201" s="195">
        <f t="shared" si="53"/>
        <v>77.7</v>
      </c>
      <c r="Q201" s="195">
        <f t="shared" si="53"/>
        <v>77.7</v>
      </c>
      <c r="R201" s="195">
        <f t="shared" si="53"/>
        <v>77.7</v>
      </c>
      <c r="S201" s="431">
        <f>S202</f>
        <v>77.7</v>
      </c>
      <c r="T201" s="213">
        <f t="shared" si="30"/>
        <v>535</v>
      </c>
    </row>
    <row r="202" spans="1:20" ht="17.25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>
        <v>71.8</v>
      </c>
      <c r="N202" s="340">
        <v>74.7</v>
      </c>
      <c r="O202" s="340">
        <v>77.7</v>
      </c>
      <c r="P202" s="340">
        <v>77.7</v>
      </c>
      <c r="Q202" s="340">
        <v>77.7</v>
      </c>
      <c r="R202" s="340">
        <v>77.7</v>
      </c>
      <c r="S202" s="438">
        <v>77.7</v>
      </c>
      <c r="T202" s="455">
        <f t="shared" si="30"/>
        <v>535</v>
      </c>
    </row>
    <row r="203" spans="1:20" ht="49.5" customHeight="1">
      <c r="A203" s="212" t="s">
        <v>201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4">L204</f>
        <v>6700</v>
      </c>
      <c r="M203" s="195">
        <f t="shared" si="54"/>
        <v>7100</v>
      </c>
      <c r="N203" s="195">
        <f t="shared" si="54"/>
        <v>7100</v>
      </c>
      <c r="O203" s="195">
        <f t="shared" si="54"/>
        <v>7100</v>
      </c>
      <c r="P203" s="195">
        <f t="shared" si="54"/>
        <v>7100</v>
      </c>
      <c r="Q203" s="195">
        <f t="shared" si="54"/>
        <v>7100</v>
      </c>
      <c r="R203" s="195">
        <f t="shared" si="54"/>
        <v>7100</v>
      </c>
      <c r="S203" s="431">
        <f t="shared" si="54"/>
        <v>7100</v>
      </c>
      <c r="T203" s="213">
        <f t="shared" ref="T203:T214" si="55">M203+N203+O203+P203+Q203+R203+S203</f>
        <v>49700</v>
      </c>
    </row>
    <row r="204" spans="1:20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55"/>
        <v>49700</v>
      </c>
    </row>
    <row r="205" spans="1:20" ht="45" customHeight="1">
      <c r="A205" s="212" t="s">
        <v>208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56">L206</f>
        <v>34000</v>
      </c>
      <c r="M205" s="195">
        <f t="shared" si="56"/>
        <v>0</v>
      </c>
      <c r="N205" s="195">
        <f t="shared" si="56"/>
        <v>0</v>
      </c>
      <c r="O205" s="195">
        <f t="shared" si="56"/>
        <v>0</v>
      </c>
      <c r="P205" s="195">
        <f t="shared" si="56"/>
        <v>34000</v>
      </c>
      <c r="Q205" s="195">
        <f t="shared" si="56"/>
        <v>34000</v>
      </c>
      <c r="R205" s="195">
        <f t="shared" si="56"/>
        <v>34000</v>
      </c>
      <c r="S205" s="431">
        <f t="shared" si="56"/>
        <v>34000</v>
      </c>
      <c r="T205" s="213">
        <f t="shared" si="55"/>
        <v>136000</v>
      </c>
    </row>
    <row r="206" spans="1:20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55"/>
        <v>136000</v>
      </c>
    </row>
    <row r="207" spans="1:20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57">M210+M212+M214</f>
        <v>217848.40000000002</v>
      </c>
      <c r="N207" s="206">
        <f t="shared" si="57"/>
        <v>225531.8</v>
      </c>
      <c r="O207" s="206">
        <f t="shared" si="57"/>
        <v>232989.8</v>
      </c>
      <c r="P207" s="206">
        <f t="shared" si="57"/>
        <v>242309.39199999999</v>
      </c>
      <c r="Q207" s="206">
        <f t="shared" si="57"/>
        <v>252001.76767999999</v>
      </c>
      <c r="R207" s="206">
        <f t="shared" si="57"/>
        <v>262081.83838720003</v>
      </c>
      <c r="S207" s="439">
        <f t="shared" si="57"/>
        <v>272565.11192268803</v>
      </c>
      <c r="T207" s="220">
        <f t="shared" si="55"/>
        <v>1705328.1099898883</v>
      </c>
    </row>
    <row r="208" spans="1:20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58">SUM(L210:L214)</f>
        <v>213801.2</v>
      </c>
      <c r="M208" s="69">
        <f t="shared" si="58"/>
        <v>217848.40000000002</v>
      </c>
      <c r="N208" s="71">
        <f t="shared" si="58"/>
        <v>225531.8</v>
      </c>
      <c r="O208" s="71">
        <f t="shared" si="58"/>
        <v>232989.8</v>
      </c>
      <c r="P208" s="71">
        <f t="shared" si="58"/>
        <v>242309.39199999999</v>
      </c>
      <c r="Q208" s="71">
        <f t="shared" si="58"/>
        <v>252001.76767999999</v>
      </c>
      <c r="R208" s="71">
        <f t="shared" si="58"/>
        <v>262081.83838720003</v>
      </c>
      <c r="S208" s="71">
        <f t="shared" si="58"/>
        <v>272565.11192268803</v>
      </c>
      <c r="T208" s="73">
        <f t="shared" si="55"/>
        <v>1705328.1099898883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226">
        <f>35662.1+3308</f>
        <v>38970.1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55"/>
        <v>304025.36858137604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59">P212*1.04</f>
        <v>165720.5888</v>
      </c>
      <c r="R212" s="285">
        <f t="shared" si="59"/>
        <v>172349.41235200001</v>
      </c>
      <c r="S212" s="303">
        <f t="shared" si="59"/>
        <v>179243.38884608002</v>
      </c>
      <c r="T212" s="445">
        <f t="shared" si="55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55"/>
        <v>279631.63141043199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  <mergeCell ref="A35:A38"/>
    <mergeCell ref="B35:B39"/>
    <mergeCell ref="C35:C39"/>
    <mergeCell ref="D6:G6"/>
    <mergeCell ref="H6:K6"/>
    <mergeCell ref="A33:A34"/>
    <mergeCell ref="B33:B34"/>
    <mergeCell ref="C33:C34"/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</mergeCells>
  <pageMargins left="0.59055118110236227" right="0.59055118110236227" top="0.39370078740157483" bottom="0.19685039370078741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D214"/>
  <sheetViews>
    <sheetView view="pageBreakPreview" topLeftCell="A4" zoomScaleSheetLayoutView="100" workbookViewId="0">
      <selection activeCell="P114" sqref="P114:S114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4.85546875" style="1" customWidth="1"/>
    <col min="23" max="23" width="15.28515625" style="1" customWidth="1"/>
    <col min="24" max="24" width="10.8554687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02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03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04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05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06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12832871.900000002</v>
      </c>
      <c r="N7" s="18">
        <f t="shared" si="0"/>
        <v>15684661.899999999</v>
      </c>
      <c r="O7" s="18">
        <f t="shared" si="0"/>
        <v>16021338.400000002</v>
      </c>
      <c r="P7" s="18">
        <f t="shared" si="0"/>
        <v>15186184.192000002</v>
      </c>
      <c r="Q7" s="18">
        <f t="shared" si="0"/>
        <v>16908013.567680001</v>
      </c>
      <c r="R7" s="18">
        <f t="shared" si="0"/>
        <v>16914136.638387203</v>
      </c>
      <c r="S7" s="414">
        <f t="shared" si="0"/>
        <v>19261126.91192269</v>
      </c>
      <c r="T7" s="19">
        <f>M7+N7+O7+P7+Q7+R7+S7</f>
        <v>112808333.5099899</v>
      </c>
      <c r="U7" s="280">
        <f>SUM(M7:S7)</f>
        <v>112808333.5099899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24"/>
      <c r="W8" s="223"/>
      <c r="X8" s="225"/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12638295.136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15127448.991999999</v>
      </c>
      <c r="Q9" s="29">
        <f t="shared" si="3"/>
        <v>16849278.367679998</v>
      </c>
      <c r="R9" s="29">
        <f t="shared" si="3"/>
        <v>16855401.4383872</v>
      </c>
      <c r="S9" s="32">
        <f t="shared" si="3"/>
        <v>19202391.71192269</v>
      </c>
      <c r="T9" s="30">
        <f t="shared" si="1"/>
        <v>106282318.0459899</v>
      </c>
      <c r="U9" s="280">
        <f t="shared" si="2"/>
        <v>106282318.0459899</v>
      </c>
      <c r="V9" s="224"/>
      <c r="W9" s="223"/>
      <c r="X9" s="225"/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121064.16399999999</v>
      </c>
      <c r="N10" s="29">
        <f t="shared" ref="N10:S10" si="4">N25+N108+N145</f>
        <v>152054.70000000001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517953.36400000006</v>
      </c>
      <c r="U10" s="280">
        <f t="shared" si="2"/>
        <v>517953.36400000006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8"/>
      <c r="K13" s="28"/>
      <c r="L13" s="34" t="e">
        <f>L22+L95+L109+L146</f>
        <v>#REF!</v>
      </c>
      <c r="M13" s="283">
        <f>M22+M84+M95+M109+M146-M68-M156</f>
        <v>10854854.600000001</v>
      </c>
      <c r="N13" s="283">
        <f t="shared" ref="N13:S13" si="5">N22+N95+N109+N146-N68-N156</f>
        <v>14088010.5</v>
      </c>
      <c r="O13" s="283">
        <f t="shared" si="5"/>
        <v>14416624</v>
      </c>
      <c r="P13" s="283">
        <f t="shared" si="5"/>
        <v>13537317</v>
      </c>
      <c r="Q13" s="283">
        <f t="shared" si="5"/>
        <v>15249454</v>
      </c>
      <c r="R13" s="283">
        <f t="shared" si="5"/>
        <v>15245497</v>
      </c>
      <c r="S13" s="415">
        <f t="shared" si="5"/>
        <v>17582004</v>
      </c>
      <c r="T13" s="284">
        <f t="shared" si="1"/>
        <v>100973761.09999999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10681036.300000001</v>
      </c>
      <c r="AC13" s="230">
        <f>N13-AC22-AC23</f>
        <v>11376037.6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10661566.036</v>
      </c>
      <c r="N15" s="283">
        <f t="shared" si="7"/>
        <v>11230785</v>
      </c>
      <c r="O15" s="283">
        <f t="shared" si="7"/>
        <v>11179928</v>
      </c>
      <c r="P15" s="283">
        <f t="shared" si="7"/>
        <v>13479870</v>
      </c>
      <c r="Q15" s="283">
        <f t="shared" si="7"/>
        <v>15192007</v>
      </c>
      <c r="R15" s="283">
        <f t="shared" si="7"/>
        <v>15188050</v>
      </c>
      <c r="S15" s="415">
        <f t="shared" si="7"/>
        <v>17524557</v>
      </c>
      <c r="T15" s="284">
        <f t="shared" si="1"/>
        <v>94456763.035999998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124242.564</v>
      </c>
      <c r="N16" s="348">
        <f t="shared" si="8"/>
        <v>150766.5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513402.56400000001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38"/>
      <c r="K17" s="38"/>
      <c r="L17" s="38"/>
      <c r="M17" s="39">
        <f>M7-M10-M11-M68-M156-M179-M214</f>
        <v>10912910.136000002</v>
      </c>
      <c r="N17" s="39">
        <f>N7-N10-N68-N156-N179-N214</f>
        <v>14125840.1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39641513.836000003</v>
      </c>
      <c r="U17" s="223">
        <f>M13-U13</f>
        <v>3220.2000000011176</v>
      </c>
      <c r="V17" s="223">
        <f>N13-V13</f>
        <v>120904.5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10896268.036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13662605.720000001</v>
      </c>
      <c r="Q18" s="383">
        <f>Q27+Q28+Q54+Q55+Q80+Q81+Q107+Q148+Q212+Q106</f>
        <v>15381116.5888</v>
      </c>
      <c r="R18" s="39"/>
      <c r="S18" s="40"/>
      <c r="T18" s="442">
        <f t="shared" si="1"/>
        <v>68633248.844799995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10862134.835999999</v>
      </c>
      <c r="N19" s="384">
        <f>N18-N54-N55</f>
        <v>14078586.799999999</v>
      </c>
      <c r="O19" s="384">
        <f>O18-O54-O55</f>
        <v>14470295.299999999</v>
      </c>
      <c r="P19" s="383">
        <f>P18</f>
        <v>13662605.720000001</v>
      </c>
      <c r="Q19" s="383">
        <f>Q18</f>
        <v>15381116.5888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10983808.199999999</v>
      </c>
      <c r="N20" s="384">
        <f t="shared" ref="N20:Q20" si="9">N19+N29+N82+N83+N108+N149</f>
        <v>14227091.699999999</v>
      </c>
      <c r="O20" s="384">
        <f t="shared" si="9"/>
        <v>14470295.299999999</v>
      </c>
      <c r="P20" s="383">
        <f t="shared" si="9"/>
        <v>13720052.720000001</v>
      </c>
      <c r="Q20" s="383">
        <f t="shared" si="9"/>
        <v>15438563.5888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13537317</v>
      </c>
      <c r="Q21" s="246">
        <f t="shared" ref="Q21:S21" si="10">Q13-Q17</f>
        <v>15249454</v>
      </c>
      <c r="R21" s="246">
        <f t="shared" si="10"/>
        <v>15245497</v>
      </c>
      <c r="S21" s="246">
        <f t="shared" si="10"/>
        <v>17582004</v>
      </c>
      <c r="T21" s="248">
        <f t="shared" si="1"/>
        <v>61614272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10565020.300000001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O24" si="11">L26+L53+L66</f>
        <v>4506583.5</v>
      </c>
      <c r="M22" s="34">
        <f t="shared" si="11"/>
        <v>3519883.6</v>
      </c>
      <c r="N22" s="34">
        <f t="shared" si="11"/>
        <v>4567023.3999999994</v>
      </c>
      <c r="O22" s="34">
        <f t="shared" si="11"/>
        <v>5054624.0000000009</v>
      </c>
      <c r="P22" s="51"/>
      <c r="Q22" s="51"/>
      <c r="R22" s="51"/>
      <c r="S22" s="418"/>
      <c r="T22" s="35">
        <f t="shared" si="1"/>
        <v>13141531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51"/>
      <c r="Q23" s="51"/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3464562.8</v>
      </c>
      <c r="N24" s="29">
        <f t="shared" si="11"/>
        <v>1830702.4</v>
      </c>
      <c r="O24" s="29">
        <f t="shared" si="11"/>
        <v>1817928</v>
      </c>
      <c r="P24" s="51"/>
      <c r="Q24" s="51"/>
      <c r="R24" s="51"/>
      <c r="S24" s="418"/>
      <c r="T24" s="30">
        <f t="shared" si="1"/>
        <v>7113193.1999999993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O25" si="12">N29+N56</f>
        <v>29862</v>
      </c>
      <c r="O25" s="29">
        <f t="shared" si="12"/>
        <v>8605.5</v>
      </c>
      <c r="P25" s="51"/>
      <c r="Q25" s="51"/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3483077.2</v>
      </c>
      <c r="N26" s="54">
        <f t="shared" si="13"/>
        <v>4534611.5999999996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12951407.100000001</v>
      </c>
      <c r="U26" s="223">
        <f>N26-'Прилож.УТОЧ 17.10.2023'!N21</f>
        <v>1630703.4999999995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55"/>
      <c r="Q27" s="55"/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3463093.4</v>
      </c>
      <c r="N28" s="29">
        <f>N35+N36+N37+N38+N39+N46+N47+N48+N49</f>
        <v>1829396.5</v>
      </c>
      <c r="O28" s="29">
        <f>O35+O36+O37+O38+O39+O46+O47+O48+O49</f>
        <v>1776665.1</v>
      </c>
      <c r="P28" s="55"/>
      <c r="Q28" s="55"/>
      <c r="R28" s="55"/>
      <c r="S28" s="57"/>
      <c r="T28" s="30">
        <f t="shared" si="1"/>
        <v>7069155</v>
      </c>
      <c r="U28" s="280">
        <f>N28-'Прилож.УТОЧ 17.10.2023'!N23</f>
        <v>1604269.1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55"/>
      <c r="Q29" s="55"/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2873841.2</v>
      </c>
      <c r="N32" s="387">
        <f>SUM(N33:N38)</f>
        <v>3463345</v>
      </c>
      <c r="O32" s="387">
        <f>SUM(O33:O38)</f>
        <v>4931584.3000000007</v>
      </c>
      <c r="P32" s="387">
        <f t="shared" ref="P32:Q32" si="14">SUM(P33:P38)</f>
        <v>1404</v>
      </c>
      <c r="Q32" s="387">
        <f t="shared" si="14"/>
        <v>730</v>
      </c>
      <c r="R32" s="63"/>
      <c r="S32" s="81"/>
      <c r="T32" s="444">
        <f t="shared" si="1"/>
        <v>11270904.5</v>
      </c>
      <c r="U32" s="223"/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55"/>
      <c r="R33" s="55"/>
      <c r="S33" s="57"/>
      <c r="T33" s="445">
        <f t="shared" si="1"/>
        <v>5832537.1000000006</v>
      </c>
      <c r="U33" s="280">
        <f>(N32-N37)/107.1</f>
        <v>32311.129785247434</v>
      </c>
      <c r="V33" s="7">
        <f>(O33+O38)/28000</f>
        <v>176.05576071428575</v>
      </c>
      <c r="W33" s="7">
        <f>M36</f>
        <v>1588023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55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485">
        <f>174477.1+1104244.6</f>
        <v>1278721.7000000002</v>
      </c>
      <c r="N35" s="491">
        <v>200000</v>
      </c>
      <c r="O35" s="302"/>
      <c r="P35" s="302"/>
      <c r="Q35" s="68"/>
      <c r="R35" s="68"/>
      <c r="S35" s="419"/>
      <c r="T35" s="447">
        <f t="shared" si="1"/>
        <v>1478721.7000000002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</f>
        <v>1588023</v>
      </c>
      <c r="N36" s="491">
        <v>471340</v>
      </c>
      <c r="O36" s="302"/>
      <c r="P36" s="302"/>
      <c r="Q36" s="68"/>
      <c r="R36" s="68"/>
      <c r="S36" s="419"/>
      <c r="T36" s="447">
        <f t="shared" si="1"/>
        <v>2059363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485">
        <f>997+1337-161+650</f>
        <v>2823</v>
      </c>
      <c r="O37" s="488">
        <f>673+1350</f>
        <v>2023</v>
      </c>
      <c r="P37" s="488">
        <v>1404</v>
      </c>
      <c r="Q37" s="488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486"/>
      <c r="N38" s="285">
        <v>111567.3</v>
      </c>
      <c r="O38" s="285">
        <v>1774642.1</v>
      </c>
      <c r="P38" s="304"/>
      <c r="Q38" s="55"/>
      <c r="R38" s="55"/>
      <c r="S38" s="57"/>
      <c r="T38" s="445">
        <f t="shared" si="1"/>
        <v>1886209.4000000001</v>
      </c>
      <c r="U38" s="223"/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55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55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55"/>
      <c r="N41" s="57"/>
      <c r="O41" s="55"/>
      <c r="P41" s="55"/>
      <c r="Q41" s="55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55"/>
      <c r="N42" s="57"/>
      <c r="O42" s="55"/>
      <c r="P42" s="55"/>
      <c r="Q42" s="55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63"/>
      <c r="Q43" s="63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485">
        <v>304572.09999999998</v>
      </c>
      <c r="N46" s="492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4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486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487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4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5">L59</f>
        <v>54121.4</v>
      </c>
      <c r="M53" s="53">
        <f t="shared" si="15"/>
        <v>36702.399999999994</v>
      </c>
      <c r="N53" s="54">
        <f t="shared" si="15"/>
        <v>32307.8</v>
      </c>
      <c r="O53" s="54">
        <f t="shared" si="15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6">M61</f>
        <v>32767.8</v>
      </c>
      <c r="N54" s="32">
        <f t="shared" si="16"/>
        <v>28844.3</v>
      </c>
      <c r="O54" s="32">
        <f t="shared" si="16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6"/>
        <v>1365.4</v>
      </c>
      <c r="N55" s="32">
        <f t="shared" si="16"/>
        <v>1201.9000000000001</v>
      </c>
      <c r="O55" s="32">
        <f t="shared" si="16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6"/>
        <v>2261.6</v>
      </c>
      <c r="O56" s="32">
        <f t="shared" si="16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17">N61+N62+N63</f>
        <v>32307.8</v>
      </c>
      <c r="O59" s="387">
        <f t="shared" si="17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18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18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18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18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18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18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18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18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18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19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18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19"/>
        <v>36275</v>
      </c>
      <c r="N85" s="88">
        <f t="shared" si="19"/>
        <v>0</v>
      </c>
      <c r="O85" s="87"/>
      <c r="P85" s="87"/>
      <c r="Q85" s="87"/>
      <c r="R85" s="87"/>
      <c r="S85" s="88"/>
      <c r="T85" s="89">
        <f t="shared" si="18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19"/>
        <v>1512.4359999999999</v>
      </c>
      <c r="N86" s="88">
        <f t="shared" si="19"/>
        <v>0</v>
      </c>
      <c r="O86" s="87"/>
      <c r="P86" s="87"/>
      <c r="Q86" s="87"/>
      <c r="R86" s="87"/>
      <c r="S86" s="88"/>
      <c r="T86" s="89">
        <f t="shared" si="18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18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18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18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18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18"/>
        <v>36275</v>
      </c>
    </row>
    <row r="92" spans="1:24" ht="20.25" customHeight="1">
      <c r="A92" s="507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18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18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18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18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18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18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18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18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18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18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18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18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18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0">L109</f>
        <v>#REF!</v>
      </c>
      <c r="M105" s="114">
        <f t="shared" si="20"/>
        <v>715777.29999999993</v>
      </c>
      <c r="N105" s="114">
        <f t="shared" si="20"/>
        <v>697278.6</v>
      </c>
      <c r="O105" s="114">
        <f t="shared" si="20"/>
        <v>1483187</v>
      </c>
      <c r="P105" s="114">
        <f t="shared" si="20"/>
        <v>3732317</v>
      </c>
      <c r="Q105" s="114">
        <f t="shared" si="20"/>
        <v>4744454</v>
      </c>
      <c r="R105" s="114">
        <f t="shared" si="20"/>
        <v>4440497</v>
      </c>
      <c r="S105" s="421">
        <f t="shared" si="20"/>
        <v>6477004</v>
      </c>
      <c r="T105" s="115">
        <f t="shared" si="18"/>
        <v>22290514.899999999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0"/>
        <v>#REF!</v>
      </c>
      <c r="M106" s="116">
        <f t="shared" si="20"/>
        <v>0</v>
      </c>
      <c r="N106" s="116">
        <f t="shared" si="20"/>
        <v>0</v>
      </c>
      <c r="O106" s="116">
        <f t="shared" si="20"/>
        <v>0</v>
      </c>
      <c r="P106" s="116">
        <f t="shared" si="20"/>
        <v>0</v>
      </c>
      <c r="Q106" s="116">
        <f t="shared" si="20"/>
        <v>0</v>
      </c>
      <c r="R106" s="116">
        <f t="shared" si="20"/>
        <v>0</v>
      </c>
      <c r="S106" s="422">
        <f t="shared" si="20"/>
        <v>0</v>
      </c>
      <c r="T106" s="117">
        <f t="shared" si="18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0"/>
        <v>#REF!</v>
      </c>
      <c r="M107" s="334">
        <f t="shared" si="20"/>
        <v>706149.5</v>
      </c>
      <c r="N107" s="116">
        <f t="shared" si="20"/>
        <v>697278.6</v>
      </c>
      <c r="O107" s="116">
        <f t="shared" si="20"/>
        <v>1483187</v>
      </c>
      <c r="P107" s="116">
        <f t="shared" si="20"/>
        <v>3674870</v>
      </c>
      <c r="Q107" s="116">
        <f t="shared" si="20"/>
        <v>4687007</v>
      </c>
      <c r="R107" s="116">
        <f t="shared" si="20"/>
        <v>4383050</v>
      </c>
      <c r="S107" s="422">
        <f t="shared" si="20"/>
        <v>6419557</v>
      </c>
      <c r="T107" s="117">
        <f t="shared" si="18"/>
        <v>22051099.100000001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0"/>
        <v>18097</v>
      </c>
      <c r="M108" s="116">
        <f t="shared" si="20"/>
        <v>9627.7999999999993</v>
      </c>
      <c r="N108" s="116">
        <f t="shared" si="20"/>
        <v>0</v>
      </c>
      <c r="O108" s="116">
        <f t="shared" si="20"/>
        <v>0</v>
      </c>
      <c r="P108" s="116">
        <f t="shared" si="20"/>
        <v>57447</v>
      </c>
      <c r="Q108" s="116">
        <f t="shared" si="20"/>
        <v>57447</v>
      </c>
      <c r="R108" s="116">
        <f t="shared" si="20"/>
        <v>57447</v>
      </c>
      <c r="S108" s="422">
        <f t="shared" si="20"/>
        <v>57447</v>
      </c>
      <c r="T108" s="117">
        <f t="shared" si="18"/>
        <v>239415.8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715777.29999999993</v>
      </c>
      <c r="N109" s="119">
        <f t="shared" ref="N109:S109" si="21">N113+N116+N118+N135+N137</f>
        <v>697278.6</v>
      </c>
      <c r="O109" s="119">
        <f t="shared" si="21"/>
        <v>1483187</v>
      </c>
      <c r="P109" s="119">
        <f t="shared" si="21"/>
        <v>3732317</v>
      </c>
      <c r="Q109" s="119">
        <f t="shared" si="21"/>
        <v>4744454</v>
      </c>
      <c r="R109" s="119">
        <f t="shared" si="21"/>
        <v>4440497</v>
      </c>
      <c r="S109" s="119">
        <f t="shared" si="21"/>
        <v>6477004</v>
      </c>
      <c r="T109" s="208">
        <f t="shared" si="18"/>
        <v>22290514.899999999</v>
      </c>
      <c r="U109" s="20">
        <f>M109-M118</f>
        <v>578237.5</v>
      </c>
      <c r="V109" s="20">
        <f>P109-P118</f>
        <v>2774870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2">Q114</f>
        <v>0</v>
      </c>
      <c r="R110" s="87">
        <f t="shared" si="22"/>
        <v>0</v>
      </c>
      <c r="S110" s="88">
        <f t="shared" si="22"/>
        <v>0</v>
      </c>
      <c r="T110" s="89">
        <f t="shared" si="18"/>
        <v>0</v>
      </c>
      <c r="U110" s="20">
        <f>N109</f>
        <v>697278.6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706149.5</v>
      </c>
      <c r="N111" s="285">
        <f t="shared" ref="N111:S111" si="23">N115+N117+N119+N136+N137</f>
        <v>697278.6</v>
      </c>
      <c r="O111" s="285">
        <f t="shared" si="23"/>
        <v>1483187</v>
      </c>
      <c r="P111" s="285">
        <f t="shared" si="23"/>
        <v>3674870</v>
      </c>
      <c r="Q111" s="285">
        <f t="shared" si="23"/>
        <v>4687007</v>
      </c>
      <c r="R111" s="285">
        <f t="shared" si="23"/>
        <v>4383050</v>
      </c>
      <c r="S111" s="285">
        <f t="shared" si="23"/>
        <v>6419557</v>
      </c>
      <c r="T111" s="89">
        <f>M111+N111+O111+P111+Q111+R111+S111</f>
        <v>22051099.100000001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4">N120+N126</f>
        <v>0</v>
      </c>
      <c r="O112" s="87">
        <f t="shared" si="24"/>
        <v>0</v>
      </c>
      <c r="P112" s="87">
        <f t="shared" si="24"/>
        <v>57447</v>
      </c>
      <c r="Q112" s="87">
        <f t="shared" si="24"/>
        <v>57447</v>
      </c>
      <c r="R112" s="87">
        <f t="shared" si="24"/>
        <v>57447</v>
      </c>
      <c r="S112" s="88">
        <f t="shared" si="24"/>
        <v>57447</v>
      </c>
      <c r="T112" s="89">
        <f t="shared" si="18"/>
        <v>239415.8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263075.7</v>
      </c>
      <c r="N113" s="300">
        <f>N115</f>
        <v>285708</v>
      </c>
      <c r="O113" s="300">
        <f>1321457+53630-85000</f>
        <v>1290087</v>
      </c>
      <c r="P113" s="300">
        <v>2699870</v>
      </c>
      <c r="Q113" s="121">
        <f>3712007-336007</f>
        <v>3376000</v>
      </c>
      <c r="R113" s="121">
        <v>3408050</v>
      </c>
      <c r="S113" s="124">
        <f>3844557+1600000</f>
        <v>5444557</v>
      </c>
      <c r="T113" s="451">
        <f t="shared" si="18"/>
        <v>16767347.699999999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18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99">
        <f>202849.9+60225.8</f>
        <v>263075.7</v>
      </c>
      <c r="N115" s="488">
        <v>285708</v>
      </c>
      <c r="O115" s="226">
        <f t="shared" ref="O115:S115" si="25">O113-O114</f>
        <v>1290087</v>
      </c>
      <c r="P115" s="226">
        <f t="shared" si="25"/>
        <v>2699870</v>
      </c>
      <c r="Q115" s="69">
        <f t="shared" si="25"/>
        <v>3376000</v>
      </c>
      <c r="R115" s="69">
        <f t="shared" si="25"/>
        <v>3408050</v>
      </c>
      <c r="S115" s="71">
        <f t="shared" si="25"/>
        <v>5444557</v>
      </c>
      <c r="T115" s="291">
        <f t="shared" si="18"/>
        <v>16767347.699999999</v>
      </c>
      <c r="U115" s="20">
        <f>M115+M136+M139</f>
        <v>467976.6</v>
      </c>
      <c r="W115" s="20">
        <f>M115+M117+M136+M139</f>
        <v>556224.4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6">N117</f>
        <v>159392</v>
      </c>
      <c r="O116" s="300">
        <f t="shared" si="26"/>
        <v>85000</v>
      </c>
      <c r="P116" s="300">
        <f t="shared" si="26"/>
        <v>0</v>
      </c>
      <c r="Q116" s="300">
        <f t="shared" si="26"/>
        <v>336007</v>
      </c>
      <c r="R116" s="300">
        <f t="shared" si="26"/>
        <v>0</v>
      </c>
      <c r="S116" s="300">
        <f t="shared" si="26"/>
        <v>0</v>
      </c>
      <c r="T116" s="300">
        <f t="shared" si="18"/>
        <v>668646.80000000005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488">
        <v>88247.8</v>
      </c>
      <c r="N117" s="226">
        <v>159392</v>
      </c>
      <c r="O117" s="226">
        <v>85000</v>
      </c>
      <c r="P117" s="226"/>
      <c r="Q117" s="69">
        <v>336007</v>
      </c>
      <c r="R117" s="69"/>
      <c r="S117" s="71"/>
      <c r="T117" s="291">
        <f t="shared" si="18"/>
        <v>668646.80000000005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00">
        <f t="shared" ref="N118:S118" si="27">N119+N120</f>
        <v>0</v>
      </c>
      <c r="O118" s="300">
        <f t="shared" si="27"/>
        <v>0</v>
      </c>
      <c r="P118" s="300">
        <f t="shared" si="27"/>
        <v>957447</v>
      </c>
      <c r="Q118" s="121">
        <f t="shared" si="27"/>
        <v>957447</v>
      </c>
      <c r="R118" s="121">
        <f t="shared" si="27"/>
        <v>957447</v>
      </c>
      <c r="S118" s="124">
        <f t="shared" si="27"/>
        <v>957447</v>
      </c>
      <c r="T118" s="451">
        <f t="shared" si="18"/>
        <v>3967327.8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90"/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18"/>
        <v>3727912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296"/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18"/>
        <v>239415.8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18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18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18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18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18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18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18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18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18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18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18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18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18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18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135526.79999999999</v>
      </c>
      <c r="N135" s="300">
        <f t="shared" ref="N135:S135" si="28">SUM(N136)</f>
        <v>72000</v>
      </c>
      <c r="O135" s="300">
        <f t="shared" si="28"/>
        <v>33100</v>
      </c>
      <c r="P135" s="300">
        <f t="shared" si="28"/>
        <v>0</v>
      </c>
      <c r="Q135" s="121">
        <f t="shared" si="28"/>
        <v>0</v>
      </c>
      <c r="R135" s="121">
        <f t="shared" si="28"/>
        <v>0</v>
      </c>
      <c r="S135" s="124">
        <f t="shared" si="28"/>
        <v>0</v>
      </c>
      <c r="T135" s="451">
        <f t="shared" si="18"/>
        <v>240626.8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488">
        <v>135526.79999999999</v>
      </c>
      <c r="N136" s="488">
        <v>72000</v>
      </c>
      <c r="O136" s="488">
        <v>33100</v>
      </c>
      <c r="P136" s="226"/>
      <c r="Q136" s="69"/>
      <c r="R136" s="69"/>
      <c r="S136" s="71"/>
      <c r="T136" s="291">
        <f t="shared" si="18"/>
        <v>240626.8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91387.199999999997</v>
      </c>
      <c r="N137" s="289">
        <f>N139+N140</f>
        <v>180178.6</v>
      </c>
      <c r="O137" s="289">
        <f t="shared" ref="O137:S137" si="29">O139</f>
        <v>75000</v>
      </c>
      <c r="P137" s="289">
        <f t="shared" si="29"/>
        <v>75000</v>
      </c>
      <c r="Q137" s="137">
        <f t="shared" si="29"/>
        <v>75000</v>
      </c>
      <c r="R137" s="137">
        <f t="shared" si="29"/>
        <v>75000</v>
      </c>
      <c r="S137" s="423">
        <f t="shared" si="29"/>
        <v>75000</v>
      </c>
      <c r="T137" s="290">
        <f t="shared" si="18"/>
        <v>646565.80000000005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f>2000+329.8</f>
        <v>2329.8000000000002</v>
      </c>
      <c r="N138" s="296"/>
      <c r="O138" s="296"/>
      <c r="P138" s="296"/>
      <c r="Q138" s="85"/>
      <c r="R138" s="85"/>
      <c r="S138" s="85"/>
      <c r="T138" s="445">
        <f t="shared" ref="T138:T202" si="30">M138+N138+O138+P138+Q138+R138+S138</f>
        <v>2329.8000000000002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488">
        <f>91387.2-M140-M138</f>
        <v>69374.099999999991</v>
      </c>
      <c r="N139" s="499">
        <f>180178.6-N140</f>
        <v>178393.1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0"/>
        <v>622767.19999999995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501">
        <f>5400+14283.3</f>
        <v>19683.3</v>
      </c>
      <c r="N140" s="499">
        <v>1785.5</v>
      </c>
      <c r="O140" s="288"/>
      <c r="P140" s="288"/>
      <c r="Q140" s="74"/>
      <c r="R140" s="74"/>
      <c r="S140" s="75"/>
      <c r="T140" s="445">
        <f t="shared" si="30"/>
        <v>21468.799999999999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1">L146+L178+L207</f>
        <v>#REF!</v>
      </c>
      <c r="M142" s="146">
        <f t="shared" si="31"/>
        <v>8552545.0000000019</v>
      </c>
      <c r="N142" s="146">
        <f t="shared" si="31"/>
        <v>10420359.9</v>
      </c>
      <c r="O142" s="146">
        <f t="shared" si="31"/>
        <v>9483527.4000000004</v>
      </c>
      <c r="P142" s="146">
        <f t="shared" si="31"/>
        <v>11453867.192000002</v>
      </c>
      <c r="Q142" s="146">
        <f t="shared" si="31"/>
        <v>12163559.567680001</v>
      </c>
      <c r="R142" s="146">
        <f t="shared" si="31"/>
        <v>12473639.638387201</v>
      </c>
      <c r="S142" s="424">
        <f t="shared" si="31"/>
        <v>12784122.91192269</v>
      </c>
      <c r="T142" s="147">
        <f t="shared" si="30"/>
        <v>77331621.609989896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0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2">L148+L179+L208</f>
        <v>#REF!</v>
      </c>
      <c r="M144" s="87">
        <f t="shared" si="32"/>
        <v>8466070.4000000004</v>
      </c>
      <c r="N144" s="87">
        <f t="shared" si="32"/>
        <v>10298167.200000001</v>
      </c>
      <c r="O144" s="87">
        <f t="shared" si="32"/>
        <v>9482239.2000000011</v>
      </c>
      <c r="P144" s="87">
        <f t="shared" si="32"/>
        <v>11452578.991999999</v>
      </c>
      <c r="Q144" s="87">
        <f t="shared" si="32"/>
        <v>12162271.36768</v>
      </c>
      <c r="R144" s="87">
        <f t="shared" si="32"/>
        <v>12472351.4383872</v>
      </c>
      <c r="S144" s="88">
        <f t="shared" si="32"/>
        <v>12782834.711922688</v>
      </c>
      <c r="T144" s="89">
        <f t="shared" si="30"/>
        <v>77116513.309989884</v>
      </c>
    </row>
    <row r="145" spans="1:24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3">L149+L180</f>
        <v>108855.82199999997</v>
      </c>
      <c r="M145" s="87">
        <f t="shared" si="33"/>
        <v>86474.599999999991</v>
      </c>
      <c r="N145" s="87">
        <f t="shared" si="33"/>
        <v>122192.7</v>
      </c>
      <c r="O145" s="87">
        <f t="shared" si="33"/>
        <v>1288.2</v>
      </c>
      <c r="P145" s="87">
        <f t="shared" si="33"/>
        <v>1288.2</v>
      </c>
      <c r="Q145" s="87">
        <f t="shared" si="33"/>
        <v>1288.2</v>
      </c>
      <c r="R145" s="87">
        <f t="shared" si="33"/>
        <v>1288.2</v>
      </c>
      <c r="S145" s="88">
        <f t="shared" si="33"/>
        <v>1288.2</v>
      </c>
      <c r="T145" s="89">
        <f t="shared" si="30"/>
        <v>215108.30000000005</v>
      </c>
    </row>
    <row r="146" spans="1:24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4">L152+L158+L160+L161+L163+L165+L166+L168+L170+L172+L174</f>
        <v>7078197.5219999989</v>
      </c>
      <c r="M146" s="149">
        <f>M152+M158+M160+M161+M163+M165+M166+M168+M170+M174+M175+M176+M177</f>
        <v>6596959.7000000011</v>
      </c>
      <c r="N146" s="149">
        <f>N152+N158+N160+N161+N163+N165+N166+N168+N170+N174+N175+N176+N177</f>
        <v>8846736.5</v>
      </c>
      <c r="O146" s="149">
        <f t="shared" ref="O146:S146" si="35">O152+O158+O160+O161+O163+O165+O166+O168+O170+O174+O176+O177</f>
        <v>7902306</v>
      </c>
      <c r="P146" s="149">
        <f t="shared" si="35"/>
        <v>9828389</v>
      </c>
      <c r="Q146" s="149">
        <f t="shared" si="35"/>
        <v>10528389</v>
      </c>
      <c r="R146" s="149">
        <f t="shared" si="35"/>
        <v>10828389</v>
      </c>
      <c r="S146" s="149">
        <f t="shared" si="35"/>
        <v>11128389</v>
      </c>
      <c r="T146" s="150">
        <f t="shared" si="30"/>
        <v>65659558.200000003</v>
      </c>
      <c r="U146" s="20">
        <f>SUM(M146:S146)</f>
        <v>65659558.200000003</v>
      </c>
    </row>
    <row r="147" spans="1:24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0"/>
        <v>0</v>
      </c>
    </row>
    <row r="148" spans="1:24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6511773.3000000007</v>
      </c>
      <c r="N148" s="87">
        <f>N153+N154+N155+N156+N158+N160+N163+N165+N168+N170+N172+N174+N175+N176+N177</f>
        <v>8725832</v>
      </c>
      <c r="O148" s="87">
        <f t="shared" ref="O148:S148" si="36">O153+O154+O155+O156+O158+O160+O163+O165+O168+O170+O172+O174+O175+O176+O177</f>
        <v>7902306</v>
      </c>
      <c r="P148" s="87">
        <f t="shared" si="36"/>
        <v>9828389</v>
      </c>
      <c r="Q148" s="87">
        <f t="shared" si="36"/>
        <v>10528389</v>
      </c>
      <c r="R148" s="87">
        <f t="shared" si="36"/>
        <v>10828389</v>
      </c>
      <c r="S148" s="87">
        <f t="shared" si="36"/>
        <v>11128389</v>
      </c>
      <c r="T148" s="89">
        <f t="shared" si="30"/>
        <v>65453467.299999997</v>
      </c>
    </row>
    <row r="149" spans="1:24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37">M161+M166</f>
        <v>85186.4</v>
      </c>
      <c r="N149" s="87">
        <f t="shared" si="37"/>
        <v>120904.5</v>
      </c>
      <c r="O149" s="87">
        <f t="shared" si="37"/>
        <v>0</v>
      </c>
      <c r="P149" s="87">
        <f t="shared" si="37"/>
        <v>0</v>
      </c>
      <c r="Q149" s="87">
        <f t="shared" si="37"/>
        <v>0</v>
      </c>
      <c r="R149" s="87">
        <f t="shared" si="37"/>
        <v>0</v>
      </c>
      <c r="S149" s="88">
        <f t="shared" si="37"/>
        <v>0</v>
      </c>
      <c r="T149" s="89">
        <f t="shared" si="30"/>
        <v>206090.9</v>
      </c>
    </row>
    <row r="150" spans="1:24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0"/>
        <v>0</v>
      </c>
    </row>
    <row r="151" spans="1:24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0"/>
        <v>0</v>
      </c>
    </row>
    <row r="152" spans="1:24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38">SUM(L153:L156)</f>
        <v>3427725.3</v>
      </c>
      <c r="M152" s="289">
        <f t="shared" si="38"/>
        <v>4138213.1</v>
      </c>
      <c r="N152" s="289">
        <f t="shared" si="38"/>
        <v>3990101</v>
      </c>
      <c r="O152" s="289">
        <f t="shared" si="38"/>
        <v>4221366</v>
      </c>
      <c r="P152" s="289">
        <f t="shared" si="38"/>
        <v>4423389</v>
      </c>
      <c r="Q152" s="289">
        <f t="shared" si="38"/>
        <v>4623389</v>
      </c>
      <c r="R152" s="289">
        <f t="shared" si="38"/>
        <v>4823389</v>
      </c>
      <c r="S152" s="425">
        <f t="shared" si="38"/>
        <v>5023389</v>
      </c>
      <c r="T152" s="290">
        <f t="shared" si="30"/>
        <v>31243236.100000001</v>
      </c>
    </row>
    <row r="153" spans="1:24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488">
        <f>4122978.4-M154-M155-7093.3</f>
        <v>3923831.7</v>
      </c>
      <c r="N153" s="488">
        <f>3970000-N154-N155-2823</f>
        <v>3775019.6</v>
      </c>
      <c r="O153" s="488">
        <f>4200000-O154-O155-2023</f>
        <v>4005819.6</v>
      </c>
      <c r="P153" s="226">
        <v>4207842.5999999996</v>
      </c>
      <c r="Q153" s="226">
        <v>4407842.5999999996</v>
      </c>
      <c r="R153" s="226">
        <v>4607842.5999999996</v>
      </c>
      <c r="S153" s="286">
        <v>4807842.5999999996</v>
      </c>
      <c r="T153" s="291">
        <f t="shared" si="30"/>
        <v>29736041.300000004</v>
      </c>
      <c r="U153" s="20">
        <f>M153-'ДЛЯ СКДФ'!M153</f>
        <v>37992.100000000093</v>
      </c>
    </row>
    <row r="154" spans="1:24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0"/>
        <v>35000</v>
      </c>
    </row>
    <row r="155" spans="1:24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287">
        <f>164649+22404.4</f>
        <v>187053.4</v>
      </c>
      <c r="N155" s="287">
        <f>164753+22404.4</f>
        <v>187157.4</v>
      </c>
      <c r="O155" s="287">
        <f>164753+22404.4</f>
        <v>187157.4</v>
      </c>
      <c r="P155" s="287">
        <f t="shared" ref="P155:S155" si="39">164753+22404.4</f>
        <v>187157.4</v>
      </c>
      <c r="Q155" s="287">
        <f t="shared" si="39"/>
        <v>187157.4</v>
      </c>
      <c r="R155" s="287">
        <f t="shared" si="39"/>
        <v>187157.4</v>
      </c>
      <c r="S155" s="287">
        <f t="shared" si="39"/>
        <v>187157.4</v>
      </c>
      <c r="T155" s="292">
        <f t="shared" si="30"/>
        <v>1309997.7999999998</v>
      </c>
    </row>
    <row r="156" spans="1:24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0"/>
        <v>162197</v>
      </c>
    </row>
    <row r="157" spans="1:24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4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488">
        <v>2832116.5</v>
      </c>
      <c r="O158" s="488">
        <f>7304165.4-2178784.5-148.4-3630-131455+100000+131455-1774642.1-37920.4-100000</f>
        <v>3309040</v>
      </c>
      <c r="P158" s="279">
        <f>5200000-200000</f>
        <v>5000000</v>
      </c>
      <c r="Q158" s="279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0"/>
        <v>28166561.300000001</v>
      </c>
      <c r="U158" s="482">
        <f>M158+N158+O158+P158+Q158</f>
        <v>17266561.300000001</v>
      </c>
      <c r="V158" s="405">
        <f>(O158)/ 28000</f>
        <v>118.18</v>
      </c>
      <c r="W158" s="405">
        <f>P158/30000</f>
        <v>166.66666666666666</v>
      </c>
      <c r="X158" s="405">
        <f>Q158/30000</f>
        <v>176.66666666666666</v>
      </c>
    </row>
    <row r="159" spans="1:24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4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489">
        <f>1338440-M165</f>
        <v>1298020</v>
      </c>
      <c r="N160" s="491">
        <v>1768793.1</v>
      </c>
      <c r="O160" s="226"/>
      <c r="P160" s="226"/>
      <c r="Q160" s="226"/>
      <c r="R160" s="226"/>
      <c r="S160" s="286"/>
      <c r="T160" s="291">
        <f t="shared" si="30"/>
        <v>3066813.1</v>
      </c>
      <c r="U160" s="484"/>
      <c r="V160" s="20">
        <f>M160+M165</f>
        <v>1338440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489">
        <f>85186.4-M166</f>
        <v>82606.399999999994</v>
      </c>
      <c r="N161" s="491">
        <v>120904.5</v>
      </c>
      <c r="O161" s="226"/>
      <c r="P161" s="226"/>
      <c r="Q161" s="226"/>
      <c r="R161" s="226"/>
      <c r="S161" s="286"/>
      <c r="T161" s="291">
        <f t="shared" si="30"/>
        <v>203510.9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/>
      <c r="P163" s="309">
        <v>100000</v>
      </c>
      <c r="Q163" s="309">
        <v>100000</v>
      </c>
      <c r="R163" s="226">
        <v>100000</v>
      </c>
      <c r="S163" s="286">
        <v>100000</v>
      </c>
      <c r="T163" s="291">
        <f t="shared" si="30"/>
        <v>400000</v>
      </c>
      <c r="U163" s="482">
        <f>P163+Q163</f>
        <v>200000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180209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0"/>
        <v>40420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0"/>
        <v>2580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490">
        <v>84197.8</v>
      </c>
      <c r="N168" s="488">
        <v>50000</v>
      </c>
      <c r="O168" s="488">
        <v>150000</v>
      </c>
      <c r="P168" s="226">
        <v>0</v>
      </c>
      <c r="Q168" s="309">
        <v>200000</v>
      </c>
      <c r="R168" s="226">
        <v>200000</v>
      </c>
      <c r="S168" s="286">
        <v>200000</v>
      </c>
      <c r="T168" s="291">
        <f t="shared" si="30"/>
        <v>884197.8</v>
      </c>
      <c r="U168" s="161">
        <f>SUM(M168:Q168)</f>
        <v>484197.8</v>
      </c>
      <c r="V168" s="20">
        <f>M168+M170+M176+M177</f>
        <v>171596.4</v>
      </c>
      <c r="W168" s="20">
        <f>M168+M170+M176</f>
        <v>164555</v>
      </c>
    </row>
    <row r="169" spans="1:23" ht="45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488">
        <v>18000</v>
      </c>
      <c r="O170" s="488">
        <v>166900</v>
      </c>
      <c r="P170" s="309">
        <v>250000</v>
      </c>
      <c r="Q170" s="309">
        <v>250000</v>
      </c>
      <c r="R170" s="309">
        <v>250000</v>
      </c>
      <c r="S170" s="309">
        <v>250000</v>
      </c>
      <c r="T170" s="291">
        <f t="shared" si="30"/>
        <v>1219992.8</v>
      </c>
      <c r="U170" s="161">
        <f>SUM(M170:Q170)</f>
        <v>719992.8</v>
      </c>
      <c r="V170" s="20">
        <f>N168+N170+N176+N177</f>
        <v>103021.40000000001</v>
      </c>
      <c r="W170" s="20">
        <f>N168+N170+N176</f>
        <v>95273.8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22"/>
      <c r="R171" s="22"/>
      <c r="S171" s="427"/>
      <c r="T171" s="453">
        <f t="shared" si="30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7"/>
      <c r="R172" s="27"/>
      <c r="S172" s="85"/>
      <c r="T172" s="297">
        <f t="shared" si="30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7"/>
      <c r="R173" s="27"/>
      <c r="S173" s="85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490">
        <f>38119-M175</f>
        <v>37409</v>
      </c>
      <c r="N174" s="242">
        <v>31800</v>
      </c>
      <c r="O174" s="243">
        <f>55000-O176</f>
        <v>37000</v>
      </c>
      <c r="P174" s="243">
        <f t="shared" ref="P174:S174" si="40">55000-P176</f>
        <v>37000</v>
      </c>
      <c r="Q174" s="243">
        <f t="shared" si="40"/>
        <v>37000</v>
      </c>
      <c r="R174" s="243">
        <f t="shared" si="40"/>
        <v>37000</v>
      </c>
      <c r="S174" s="428">
        <f t="shared" si="40"/>
        <v>37000</v>
      </c>
      <c r="T174" s="249">
        <f t="shared" si="30"/>
        <v>254209</v>
      </c>
      <c r="U174" s="406"/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42">
        <v>710</v>
      </c>
      <c r="N175" s="242"/>
      <c r="O175" s="243"/>
      <c r="P175" s="243"/>
      <c r="Q175" s="243"/>
      <c r="R175" s="243"/>
      <c r="S175" s="428"/>
      <c r="T175" s="249"/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488">
        <f>52305.8-M177</f>
        <v>45264.4</v>
      </c>
      <c r="N176" s="242">
        <f>35021.4-N177</f>
        <v>27273.800000000003</v>
      </c>
      <c r="O176" s="243">
        <v>18000</v>
      </c>
      <c r="P176" s="243">
        <v>18000</v>
      </c>
      <c r="Q176" s="243">
        <v>18000</v>
      </c>
      <c r="R176" s="243">
        <v>18000</v>
      </c>
      <c r="S176" s="428">
        <v>18000</v>
      </c>
      <c r="T176" s="249">
        <f t="shared" si="30"/>
        <v>162538.20000000001</v>
      </c>
      <c r="U176" s="161">
        <f>SUM(M176:Q176)</f>
        <v>126538.20000000001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f>5000+2041.4</f>
        <v>7041.4</v>
      </c>
      <c r="N177" s="500">
        <v>7747.6</v>
      </c>
      <c r="O177" s="371"/>
      <c r="P177" s="371"/>
      <c r="Q177" s="371"/>
      <c r="R177" s="371"/>
      <c r="S177" s="372"/>
      <c r="T177" s="454">
        <f t="shared" si="30"/>
        <v>14789</v>
      </c>
      <c r="U177" s="161">
        <f>SUM(M177:Q177)</f>
        <v>14789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1">N181+N185+N188+N190+N193+N197+N199+N201+N203+N205+N183</f>
        <v>1348091.6</v>
      </c>
      <c r="O178" s="191">
        <f t="shared" si="41"/>
        <v>1348231.6</v>
      </c>
      <c r="P178" s="191">
        <f t="shared" si="41"/>
        <v>1383168.8</v>
      </c>
      <c r="Q178" s="191">
        <f t="shared" si="41"/>
        <v>1383168.8</v>
      </c>
      <c r="R178" s="191">
        <f t="shared" si="41"/>
        <v>1383168.8</v>
      </c>
      <c r="S178" s="429">
        <f t="shared" si="41"/>
        <v>1383168.8</v>
      </c>
      <c r="T178" s="209">
        <f t="shared" si="30"/>
        <v>9966735.3000000007</v>
      </c>
      <c r="U178" s="20">
        <f>SUM(M178:S178)</f>
        <v>9966735.3000000007</v>
      </c>
      <c r="V178" s="161"/>
      <c r="W178" s="161"/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2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43">P182+P184+P186+P189+P191+P194+P198+P200+P202+P204+P206</f>
        <v>1381880.5999999999</v>
      </c>
      <c r="Q179" s="193">
        <f t="shared" si="43"/>
        <v>1381880.5999999999</v>
      </c>
      <c r="R179" s="193">
        <f t="shared" si="43"/>
        <v>1381880.5999999999</v>
      </c>
      <c r="S179" s="193">
        <f t="shared" si="43"/>
        <v>1381880.5999999999</v>
      </c>
      <c r="T179" s="211">
        <f>M179+N179+O179+P179+Q179+R179+S179</f>
        <v>9957717.8999999985</v>
      </c>
      <c r="U179" s="20">
        <f>SUM(M179:S179)</f>
        <v>9957717.8999999985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4">L187+L192</f>
        <v>2689</v>
      </c>
      <c r="M180" s="193">
        <f t="shared" si="44"/>
        <v>1288.2</v>
      </c>
      <c r="N180" s="193">
        <f t="shared" si="44"/>
        <v>1288.2</v>
      </c>
      <c r="O180" s="193">
        <f t="shared" si="44"/>
        <v>1288.2</v>
      </c>
      <c r="P180" s="193">
        <f t="shared" si="44"/>
        <v>1288.2</v>
      </c>
      <c r="Q180" s="193">
        <f t="shared" si="44"/>
        <v>1288.2</v>
      </c>
      <c r="R180" s="193">
        <f t="shared" si="44"/>
        <v>1288.2</v>
      </c>
      <c r="S180" s="430">
        <f t="shared" si="44"/>
        <v>1288.2</v>
      </c>
      <c r="T180" s="211">
        <f t="shared" si="30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5">M182</f>
        <v>20436</v>
      </c>
      <c r="N181" s="195">
        <f t="shared" si="45"/>
        <v>20436</v>
      </c>
      <c r="O181" s="195">
        <f t="shared" si="45"/>
        <v>20436</v>
      </c>
      <c r="P181" s="195">
        <f t="shared" si="45"/>
        <v>20436</v>
      </c>
      <c r="Q181" s="195">
        <f t="shared" si="45"/>
        <v>20436</v>
      </c>
      <c r="R181" s="195">
        <f t="shared" si="45"/>
        <v>20436</v>
      </c>
      <c r="S181" s="431">
        <f t="shared" si="45"/>
        <v>20436</v>
      </c>
      <c r="T181" s="213">
        <f t="shared" si="30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0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46">M184</f>
        <v>200</v>
      </c>
      <c r="N183" s="195">
        <f t="shared" si="46"/>
        <v>200</v>
      </c>
      <c r="O183" s="195">
        <f t="shared" si="46"/>
        <v>200</v>
      </c>
      <c r="P183" s="195">
        <f t="shared" si="46"/>
        <v>200</v>
      </c>
      <c r="Q183" s="195">
        <f t="shared" si="46"/>
        <v>200</v>
      </c>
      <c r="R183" s="195">
        <f t="shared" si="46"/>
        <v>200</v>
      </c>
      <c r="S183" s="431">
        <f t="shared" si="46"/>
        <v>200</v>
      </c>
      <c r="T183" s="213">
        <f t="shared" si="30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0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47">SUM(L186:L187)</f>
        <v>16664.7</v>
      </c>
      <c r="M185" s="195">
        <f t="shared" si="47"/>
        <v>13876</v>
      </c>
      <c r="N185" s="195">
        <f t="shared" si="47"/>
        <v>13876</v>
      </c>
      <c r="O185" s="195">
        <f t="shared" si="47"/>
        <v>13876</v>
      </c>
      <c r="P185" s="195">
        <f t="shared" si="47"/>
        <v>13876</v>
      </c>
      <c r="Q185" s="195">
        <f t="shared" si="47"/>
        <v>13876</v>
      </c>
      <c r="R185" s="195">
        <f t="shared" si="47"/>
        <v>13876</v>
      </c>
      <c r="S185" s="431">
        <f t="shared" si="47"/>
        <v>13876</v>
      </c>
      <c r="T185" s="213">
        <f t="shared" si="30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0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0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48">L189</f>
        <v>163.19999999999999</v>
      </c>
      <c r="M188" s="195">
        <f t="shared" si="48"/>
        <v>163.19999999999999</v>
      </c>
      <c r="N188" s="195">
        <f t="shared" si="48"/>
        <v>163.19999999999999</v>
      </c>
      <c r="O188" s="195">
        <f t="shared" si="48"/>
        <v>163.19999999999999</v>
      </c>
      <c r="P188" s="195">
        <f t="shared" si="48"/>
        <v>163.19999999999999</v>
      </c>
      <c r="Q188" s="195">
        <f t="shared" si="48"/>
        <v>163.19999999999999</v>
      </c>
      <c r="R188" s="195">
        <f t="shared" si="48"/>
        <v>163.19999999999999</v>
      </c>
      <c r="S188" s="431">
        <f t="shared" si="48"/>
        <v>163.19999999999999</v>
      </c>
      <c r="T188" s="213">
        <f t="shared" si="30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0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49">SUM(L191:L192)</f>
        <v>12127.3</v>
      </c>
      <c r="M190" s="258">
        <f t="shared" si="49"/>
        <v>5057.8999999999996</v>
      </c>
      <c r="N190" s="258">
        <f t="shared" si="49"/>
        <v>5057.8999999999996</v>
      </c>
      <c r="O190" s="258">
        <f t="shared" si="49"/>
        <v>5057.8999999999996</v>
      </c>
      <c r="P190" s="258">
        <f t="shared" si="49"/>
        <v>5057.8999999999996</v>
      </c>
      <c r="Q190" s="258">
        <f t="shared" si="49"/>
        <v>5057.8999999999996</v>
      </c>
      <c r="R190" s="258">
        <f t="shared" si="49"/>
        <v>5057.8999999999996</v>
      </c>
      <c r="S190" s="434">
        <f t="shared" si="49"/>
        <v>5057.8999999999996</v>
      </c>
      <c r="T190" s="259">
        <f t="shared" si="30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0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0"/>
        <v>2443</v>
      </c>
    </row>
    <row r="193" spans="1:20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0">M194</f>
        <v>1067892</v>
      </c>
      <c r="N193" s="258">
        <f t="shared" si="50"/>
        <v>1067892</v>
      </c>
      <c r="O193" s="258">
        <f t="shared" si="50"/>
        <v>1067892</v>
      </c>
      <c r="P193" s="258">
        <f t="shared" si="50"/>
        <v>1067892</v>
      </c>
      <c r="Q193" s="258">
        <f t="shared" si="50"/>
        <v>1067892</v>
      </c>
      <c r="R193" s="258">
        <f t="shared" si="50"/>
        <v>1067892</v>
      </c>
      <c r="S193" s="434">
        <f t="shared" si="50"/>
        <v>1067892</v>
      </c>
      <c r="T193" s="259">
        <f t="shared" si="30"/>
        <v>7475244</v>
      </c>
    </row>
    <row r="194" spans="1:20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201">
        <v>1067892</v>
      </c>
      <c r="N194" s="201">
        <v>1067892</v>
      </c>
      <c r="O194" s="201">
        <v>1067892</v>
      </c>
      <c r="P194" s="201">
        <v>1067892</v>
      </c>
      <c r="Q194" s="201">
        <v>1067892</v>
      </c>
      <c r="R194" s="201">
        <v>1067892</v>
      </c>
      <c r="S194" s="435">
        <v>1067892</v>
      </c>
      <c r="T194" s="217">
        <f t="shared" si="30"/>
        <v>7475244</v>
      </c>
    </row>
    <row r="195" spans="1:20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201"/>
      <c r="Q195" s="201"/>
      <c r="R195" s="201"/>
      <c r="S195" s="435"/>
      <c r="T195" s="455">
        <f t="shared" si="30"/>
        <v>389780</v>
      </c>
    </row>
    <row r="196" spans="1:20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501">
        <v>389780</v>
      </c>
      <c r="N196" s="340"/>
      <c r="O196" s="340"/>
      <c r="P196" s="201"/>
      <c r="Q196" s="201"/>
      <c r="R196" s="201"/>
      <c r="S196" s="435"/>
      <c r="T196" s="455">
        <f t="shared" si="30"/>
        <v>389780</v>
      </c>
    </row>
    <row r="197" spans="1:20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1">L198</f>
        <v>229866</v>
      </c>
      <c r="M197" s="402">
        <f t="shared" si="51"/>
        <v>229866</v>
      </c>
      <c r="N197" s="402">
        <f t="shared" si="51"/>
        <v>229866</v>
      </c>
      <c r="O197" s="402">
        <f t="shared" si="51"/>
        <v>229866</v>
      </c>
      <c r="P197" s="195">
        <f t="shared" si="51"/>
        <v>229866</v>
      </c>
      <c r="Q197" s="195">
        <f t="shared" si="51"/>
        <v>229866</v>
      </c>
      <c r="R197" s="195">
        <f t="shared" si="51"/>
        <v>229866</v>
      </c>
      <c r="S197" s="431">
        <f t="shared" si="51"/>
        <v>229866</v>
      </c>
      <c r="T197" s="456">
        <f t="shared" si="30"/>
        <v>1609062</v>
      </c>
    </row>
    <row r="198" spans="1:20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201">
        <v>229866</v>
      </c>
      <c r="Q198" s="201">
        <v>229866</v>
      </c>
      <c r="R198" s="201">
        <v>229866</v>
      </c>
      <c r="S198" s="435">
        <v>229866</v>
      </c>
      <c r="T198" s="455">
        <f t="shared" si="30"/>
        <v>1609062</v>
      </c>
    </row>
    <row r="199" spans="1:20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2">SUM(L200:L200)</f>
        <v>4500</v>
      </c>
      <c r="M199" s="402">
        <f t="shared" si="52"/>
        <v>3294</v>
      </c>
      <c r="N199" s="402">
        <f t="shared" si="52"/>
        <v>3425.8</v>
      </c>
      <c r="O199" s="402">
        <f t="shared" si="52"/>
        <v>3562.8</v>
      </c>
      <c r="P199" s="195">
        <f t="shared" si="52"/>
        <v>4500</v>
      </c>
      <c r="Q199" s="195">
        <f t="shared" si="52"/>
        <v>4500</v>
      </c>
      <c r="R199" s="195">
        <f t="shared" si="52"/>
        <v>4500</v>
      </c>
      <c r="S199" s="431">
        <f t="shared" si="52"/>
        <v>4500</v>
      </c>
      <c r="T199" s="456">
        <f t="shared" si="30"/>
        <v>28282.6</v>
      </c>
    </row>
    <row r="200" spans="1:20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41">
        <f>3294</f>
        <v>3294</v>
      </c>
      <c r="N200" s="341">
        <f>3425.8</f>
        <v>3425.8</v>
      </c>
      <c r="O200" s="341">
        <f>3562.8</f>
        <v>3562.8</v>
      </c>
      <c r="P200" s="202">
        <v>4500</v>
      </c>
      <c r="Q200" s="202">
        <v>4500</v>
      </c>
      <c r="R200" s="202">
        <v>4500</v>
      </c>
      <c r="S200" s="437">
        <v>4500</v>
      </c>
      <c r="T200" s="457">
        <f t="shared" si="30"/>
        <v>28282.6</v>
      </c>
    </row>
    <row r="201" spans="1:20" ht="46.5" customHeight="1">
      <c r="A201" s="212" t="s">
        <v>186</v>
      </c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195">
        <f>M202</f>
        <v>71.8</v>
      </c>
      <c r="N201" s="195">
        <f t="shared" ref="N201:R201" si="53">N202</f>
        <v>74.7</v>
      </c>
      <c r="O201" s="195">
        <f t="shared" si="53"/>
        <v>77.7</v>
      </c>
      <c r="P201" s="195">
        <f t="shared" si="53"/>
        <v>77.7</v>
      </c>
      <c r="Q201" s="195">
        <f t="shared" si="53"/>
        <v>77.7</v>
      </c>
      <c r="R201" s="195">
        <f t="shared" si="53"/>
        <v>77.7</v>
      </c>
      <c r="S201" s="431">
        <f>S202</f>
        <v>77.7</v>
      </c>
      <c r="T201" s="213">
        <f t="shared" si="30"/>
        <v>535</v>
      </c>
    </row>
    <row r="202" spans="1:20" ht="17.25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>
        <v>71.8</v>
      </c>
      <c r="N202" s="340">
        <v>74.7</v>
      </c>
      <c r="O202" s="340">
        <v>77.7</v>
      </c>
      <c r="P202" s="340">
        <v>77.7</v>
      </c>
      <c r="Q202" s="340">
        <v>77.7</v>
      </c>
      <c r="R202" s="340">
        <v>77.7</v>
      </c>
      <c r="S202" s="438">
        <v>77.7</v>
      </c>
      <c r="T202" s="455">
        <f t="shared" si="30"/>
        <v>535</v>
      </c>
    </row>
    <row r="203" spans="1:20" ht="49.5" customHeight="1">
      <c r="A203" s="212" t="s">
        <v>201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4">L204</f>
        <v>6700</v>
      </c>
      <c r="M203" s="195">
        <f t="shared" si="54"/>
        <v>7100</v>
      </c>
      <c r="N203" s="195">
        <f t="shared" si="54"/>
        <v>7100</v>
      </c>
      <c r="O203" s="195">
        <f t="shared" si="54"/>
        <v>7100</v>
      </c>
      <c r="P203" s="195">
        <f t="shared" si="54"/>
        <v>7100</v>
      </c>
      <c r="Q203" s="195">
        <f t="shared" si="54"/>
        <v>7100</v>
      </c>
      <c r="R203" s="195">
        <f t="shared" si="54"/>
        <v>7100</v>
      </c>
      <c r="S203" s="431">
        <f t="shared" si="54"/>
        <v>7100</v>
      </c>
      <c r="T203" s="213">
        <f t="shared" ref="T203:T214" si="55">M203+N203+O203+P203+Q203+R203+S203</f>
        <v>49700</v>
      </c>
    </row>
    <row r="204" spans="1:20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55"/>
        <v>49700</v>
      </c>
    </row>
    <row r="205" spans="1:20" ht="45" customHeight="1">
      <c r="A205" s="212" t="s">
        <v>208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56">L206</f>
        <v>34000</v>
      </c>
      <c r="M205" s="195">
        <f t="shared" si="56"/>
        <v>0</v>
      </c>
      <c r="N205" s="195">
        <f t="shared" si="56"/>
        <v>0</v>
      </c>
      <c r="O205" s="195">
        <f t="shared" si="56"/>
        <v>0</v>
      </c>
      <c r="P205" s="195">
        <f t="shared" si="56"/>
        <v>34000</v>
      </c>
      <c r="Q205" s="195">
        <f t="shared" si="56"/>
        <v>34000</v>
      </c>
      <c r="R205" s="195">
        <f t="shared" si="56"/>
        <v>34000</v>
      </c>
      <c r="S205" s="431">
        <f t="shared" si="56"/>
        <v>34000</v>
      </c>
      <c r="T205" s="213">
        <f t="shared" si="55"/>
        <v>136000</v>
      </c>
    </row>
    <row r="206" spans="1:20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55"/>
        <v>136000</v>
      </c>
    </row>
    <row r="207" spans="1:20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57">M210+M212+M214</f>
        <v>217848.40000000002</v>
      </c>
      <c r="N207" s="206">
        <f t="shared" si="57"/>
        <v>225531.8</v>
      </c>
      <c r="O207" s="206">
        <f t="shared" si="57"/>
        <v>232989.8</v>
      </c>
      <c r="P207" s="206">
        <f t="shared" si="57"/>
        <v>242309.39199999999</v>
      </c>
      <c r="Q207" s="206">
        <f t="shared" si="57"/>
        <v>252001.76767999999</v>
      </c>
      <c r="R207" s="206">
        <f t="shared" si="57"/>
        <v>262081.83838720003</v>
      </c>
      <c r="S207" s="439">
        <f t="shared" si="57"/>
        <v>272565.11192268803</v>
      </c>
      <c r="T207" s="220">
        <f t="shared" si="55"/>
        <v>1705328.1099898883</v>
      </c>
    </row>
    <row r="208" spans="1:20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58">SUM(L210:L214)</f>
        <v>213801.2</v>
      </c>
      <c r="M208" s="69">
        <f t="shared" si="58"/>
        <v>217848.40000000002</v>
      </c>
      <c r="N208" s="71">
        <f t="shared" si="58"/>
        <v>225531.8</v>
      </c>
      <c r="O208" s="71">
        <f t="shared" si="58"/>
        <v>232989.8</v>
      </c>
      <c r="P208" s="71">
        <f t="shared" si="58"/>
        <v>242309.39199999999</v>
      </c>
      <c r="Q208" s="71">
        <f t="shared" si="58"/>
        <v>252001.76767999999</v>
      </c>
      <c r="R208" s="71">
        <f t="shared" si="58"/>
        <v>262081.83838720003</v>
      </c>
      <c r="S208" s="71">
        <f t="shared" si="58"/>
        <v>272565.11192268803</v>
      </c>
      <c r="T208" s="73">
        <f t="shared" si="55"/>
        <v>1705328.1099898883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226">
        <f>35662.1+3308</f>
        <v>38970.1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55"/>
        <v>304025.36858137604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59">P212*1.04</f>
        <v>165720.5888</v>
      </c>
      <c r="R212" s="285">
        <f t="shared" si="59"/>
        <v>172349.41235200001</v>
      </c>
      <c r="S212" s="303">
        <f t="shared" si="59"/>
        <v>179243.38884608002</v>
      </c>
      <c r="T212" s="445">
        <f t="shared" si="55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55"/>
        <v>279631.63141043199</v>
      </c>
    </row>
  </sheetData>
  <mergeCells count="28"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  <mergeCell ref="A35:A38"/>
    <mergeCell ref="B35:B39"/>
    <mergeCell ref="C35:C39"/>
    <mergeCell ref="D6:G6"/>
    <mergeCell ref="H6:K6"/>
    <mergeCell ref="A33:A34"/>
    <mergeCell ref="B33:B34"/>
    <mergeCell ref="C33:C34"/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</mergeCells>
  <pageMargins left="0.59055118110236227" right="0.59055118110236227" top="0.39370078740157483" bottom="0.19685039370078741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D214"/>
  <sheetViews>
    <sheetView view="pageBreakPreview" zoomScaleSheetLayoutView="100" workbookViewId="0">
      <selection activeCell="N168" sqref="N168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4.85546875" style="1" customWidth="1"/>
    <col min="23" max="23" width="15.28515625" style="1" customWidth="1"/>
    <col min="24" max="24" width="10.8554687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02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03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04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05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06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13283671.500000002</v>
      </c>
      <c r="N7" s="18">
        <f t="shared" si="0"/>
        <v>15684661.899999999</v>
      </c>
      <c r="O7" s="18">
        <f t="shared" si="0"/>
        <v>16021338.400000002</v>
      </c>
      <c r="P7" s="18">
        <f t="shared" si="0"/>
        <v>15186184.192000002</v>
      </c>
      <c r="Q7" s="18">
        <f t="shared" si="0"/>
        <v>16908013.567680001</v>
      </c>
      <c r="R7" s="18">
        <f t="shared" si="0"/>
        <v>16914136.638387203</v>
      </c>
      <c r="S7" s="414">
        <f t="shared" si="0"/>
        <v>19261126.91192269</v>
      </c>
      <c r="T7" s="19">
        <f>M7+N7+O7+P7+Q7+R7+S7</f>
        <v>113259133.1099899</v>
      </c>
      <c r="U7" s="280">
        <f>SUM(M7:S7)</f>
        <v>113259133.1099899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24"/>
      <c r="W8" s="223"/>
      <c r="X8" s="225"/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13058389.836000001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15127448.991999999</v>
      </c>
      <c r="Q9" s="29">
        <f t="shared" si="3"/>
        <v>16849278.367679998</v>
      </c>
      <c r="R9" s="29">
        <f t="shared" si="3"/>
        <v>16855401.4383872</v>
      </c>
      <c r="S9" s="32">
        <f t="shared" si="3"/>
        <v>19202391.71192269</v>
      </c>
      <c r="T9" s="30">
        <f t="shared" si="1"/>
        <v>106702412.74598989</v>
      </c>
      <c r="U9" s="280">
        <f t="shared" si="2"/>
        <v>106702412.74598989</v>
      </c>
      <c r="V9" s="224"/>
      <c r="W9" s="223"/>
      <c r="X9" s="225"/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151769.06400000001</v>
      </c>
      <c r="N10" s="29">
        <f t="shared" ref="N10:S10" si="4">N25+N108+N145</f>
        <v>152054.70000000001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548658.26400000008</v>
      </c>
      <c r="U10" s="280">
        <f t="shared" si="2"/>
        <v>548658.26400000008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517">
        <f>M13-'13.03.2024 УТОЧ без ФБ'!M13</f>
        <v>450799.59999999963</v>
      </c>
      <c r="K13" s="28"/>
      <c r="L13" s="34" t="e">
        <f>L22+L95+L109+L146</f>
        <v>#REF!</v>
      </c>
      <c r="M13" s="283">
        <f>M22+M84+M95+M109+M146-M68-M156</f>
        <v>11305654.200000001</v>
      </c>
      <c r="N13" s="283">
        <f t="shared" ref="N13:S13" si="5">N22+N95+N109+N146-N68-N156</f>
        <v>14088010.5</v>
      </c>
      <c r="O13" s="283">
        <f t="shared" si="5"/>
        <v>14416624</v>
      </c>
      <c r="P13" s="283">
        <f t="shared" si="5"/>
        <v>13537317</v>
      </c>
      <c r="Q13" s="283">
        <f t="shared" si="5"/>
        <v>15249454</v>
      </c>
      <c r="R13" s="283">
        <f t="shared" si="5"/>
        <v>15245497</v>
      </c>
      <c r="S13" s="415">
        <f t="shared" si="5"/>
        <v>17582004</v>
      </c>
      <c r="T13" s="284">
        <f t="shared" si="1"/>
        <v>101424560.7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11131835.9</v>
      </c>
      <c r="AC13" s="230">
        <f>N13-AC22-AC23</f>
        <v>11376037.6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11081660.736000001</v>
      </c>
      <c r="N15" s="283">
        <f t="shared" si="7"/>
        <v>11230785</v>
      </c>
      <c r="O15" s="283">
        <f t="shared" si="7"/>
        <v>11179928</v>
      </c>
      <c r="P15" s="283">
        <f t="shared" si="7"/>
        <v>13479870</v>
      </c>
      <c r="Q15" s="283">
        <f t="shared" si="7"/>
        <v>15192007</v>
      </c>
      <c r="R15" s="283">
        <f t="shared" si="7"/>
        <v>15188050</v>
      </c>
      <c r="S15" s="415">
        <f t="shared" si="7"/>
        <v>17524557</v>
      </c>
      <c r="T15" s="284">
        <f t="shared" si="1"/>
        <v>94876857.736000001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154947.46400000001</v>
      </c>
      <c r="N16" s="348">
        <f t="shared" si="8"/>
        <v>150766.5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544107.46400000004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16">
        <f>M17-'13.03.2024 УТОЧ без ФБ'!M17</f>
        <v>420094.70000000112</v>
      </c>
      <c r="K17" s="38"/>
      <c r="L17" s="38"/>
      <c r="M17" s="39">
        <f>M7-M10-M11-M68-M156-M179-M214</f>
        <v>11333004.836000003</v>
      </c>
      <c r="N17" s="39">
        <f>N7-N10-N68-N156-N179-N214</f>
        <v>14125840.1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40061608.536000006</v>
      </c>
      <c r="U17" s="223">
        <f>M13-U13</f>
        <v>454019.80000000075</v>
      </c>
      <c r="V17" s="223">
        <f>N13-V13</f>
        <v>120904.5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11316362.736000001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13662605.720000001</v>
      </c>
      <c r="Q18" s="383">
        <f>Q27+Q28+Q54+Q55+Q80+Q81+Q107+Q148+Q212+Q106</f>
        <v>15381116.5888</v>
      </c>
      <c r="R18" s="39"/>
      <c r="S18" s="40"/>
      <c r="T18" s="442">
        <f t="shared" si="1"/>
        <v>69053343.544799998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11282229.536</v>
      </c>
      <c r="N19" s="384">
        <f>N18-N54-N55</f>
        <v>14078586.799999999</v>
      </c>
      <c r="O19" s="384">
        <f>O18-O54-O55</f>
        <v>14470295.299999999</v>
      </c>
      <c r="P19" s="383">
        <f>P18</f>
        <v>13662605.720000001</v>
      </c>
      <c r="Q19" s="383">
        <f>Q18</f>
        <v>15381116.5888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11434607.800000001</v>
      </c>
      <c r="N20" s="384">
        <f t="shared" ref="N20:Q20" si="9">N19+N29+N82+N83+N108+N149</f>
        <v>14227091.699999999</v>
      </c>
      <c r="O20" s="384">
        <f t="shared" si="9"/>
        <v>14470295.299999999</v>
      </c>
      <c r="P20" s="383">
        <f t="shared" si="9"/>
        <v>13720052.720000001</v>
      </c>
      <c r="Q20" s="383">
        <f t="shared" si="9"/>
        <v>15438563.5888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13537317</v>
      </c>
      <c r="Q21" s="246">
        <f t="shared" ref="Q21:S21" si="10">Q13-Q17</f>
        <v>15249454</v>
      </c>
      <c r="R21" s="246">
        <f t="shared" si="10"/>
        <v>15245497</v>
      </c>
      <c r="S21" s="246">
        <f t="shared" si="10"/>
        <v>17582004</v>
      </c>
      <c r="T21" s="248">
        <f t="shared" si="1"/>
        <v>61614272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11015819.9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O24" si="11">L26+L53+L66</f>
        <v>4506583.5</v>
      </c>
      <c r="M22" s="34">
        <f t="shared" si="11"/>
        <v>3519883.6</v>
      </c>
      <c r="N22" s="34">
        <f t="shared" si="11"/>
        <v>4567023.3999999994</v>
      </c>
      <c r="O22" s="34">
        <f t="shared" si="11"/>
        <v>5054624.0000000009</v>
      </c>
      <c r="P22" s="51"/>
      <c r="Q22" s="51"/>
      <c r="R22" s="51"/>
      <c r="S22" s="418"/>
      <c r="T22" s="35">
        <f t="shared" si="1"/>
        <v>13141531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51"/>
      <c r="Q23" s="51"/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3464562.8</v>
      </c>
      <c r="N24" s="29">
        <f t="shared" si="11"/>
        <v>1830702.4</v>
      </c>
      <c r="O24" s="29">
        <f t="shared" si="11"/>
        <v>1817928</v>
      </c>
      <c r="P24" s="51"/>
      <c r="Q24" s="51"/>
      <c r="R24" s="51"/>
      <c r="S24" s="418"/>
      <c r="T24" s="30">
        <f t="shared" si="1"/>
        <v>7113193.1999999993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O25" si="12">N29+N56</f>
        <v>29862</v>
      </c>
      <c r="O25" s="29">
        <f t="shared" si="12"/>
        <v>8605.5</v>
      </c>
      <c r="P25" s="51"/>
      <c r="Q25" s="51"/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3483077.2</v>
      </c>
      <c r="N26" s="54">
        <f t="shared" si="13"/>
        <v>4534611.5999999996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12951407.100000001</v>
      </c>
      <c r="U26" s="223">
        <f>N26-'Прилож.УТОЧ 17.10.2023'!N21</f>
        <v>1630703.4999999995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55"/>
      <c r="Q27" s="55"/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3463093.4</v>
      </c>
      <c r="N28" s="29">
        <f>N35+N36+N37+N38+N39+N46+N47+N48+N49</f>
        <v>1829396.5</v>
      </c>
      <c r="O28" s="29">
        <f>O35+O36+O37+O38+O39+O46+O47+O48+O49</f>
        <v>1776665.1</v>
      </c>
      <c r="P28" s="55"/>
      <c r="Q28" s="55"/>
      <c r="R28" s="55"/>
      <c r="S28" s="57"/>
      <c r="T28" s="30">
        <f t="shared" si="1"/>
        <v>7069155</v>
      </c>
      <c r="U28" s="280">
        <f>N28-'Прилож.УТОЧ 17.10.2023'!N23</f>
        <v>1604269.1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55"/>
      <c r="Q29" s="55"/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2873841.2</v>
      </c>
      <c r="N32" s="387">
        <f>SUM(N33:N38)</f>
        <v>3463345</v>
      </c>
      <c r="O32" s="387">
        <f>SUM(O33:O38)</f>
        <v>4931584.3000000007</v>
      </c>
      <c r="P32" s="387">
        <f t="shared" ref="P32:Q32" si="14">SUM(P33:P38)</f>
        <v>1404</v>
      </c>
      <c r="Q32" s="387">
        <f t="shared" si="14"/>
        <v>730</v>
      </c>
      <c r="R32" s="63"/>
      <c r="S32" s="81"/>
      <c r="T32" s="444">
        <f t="shared" si="1"/>
        <v>11270904.5</v>
      </c>
      <c r="U32" s="223"/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304"/>
      <c r="R33" s="55"/>
      <c r="S33" s="57"/>
      <c r="T33" s="445">
        <f t="shared" si="1"/>
        <v>5832537.1000000006</v>
      </c>
      <c r="U33" s="280">
        <f>(N32-N37)/107.1</f>
        <v>32311.129785247434</v>
      </c>
      <c r="V33" s="7">
        <f>(O33+O38)/28000</f>
        <v>176.05576071428575</v>
      </c>
      <c r="W33" s="7">
        <f>M36</f>
        <v>1588023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304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285">
        <f>174477.1+1104244.6</f>
        <v>1278721.7000000002</v>
      </c>
      <c r="N35" s="286">
        <v>200000</v>
      </c>
      <c r="O35" s="302"/>
      <c r="P35" s="302"/>
      <c r="Q35" s="302"/>
      <c r="R35" s="68"/>
      <c r="S35" s="419"/>
      <c r="T35" s="447">
        <f t="shared" si="1"/>
        <v>1478721.7000000002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</f>
        <v>1588023</v>
      </c>
      <c r="N36" s="286">
        <v>471340</v>
      </c>
      <c r="O36" s="302"/>
      <c r="P36" s="302"/>
      <c r="Q36" s="302"/>
      <c r="R36" s="68"/>
      <c r="S36" s="419"/>
      <c r="T36" s="447">
        <f t="shared" si="1"/>
        <v>2059363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285">
        <f>997+1337-161+650</f>
        <v>2823</v>
      </c>
      <c r="O37" s="226">
        <f>673+1350</f>
        <v>2023</v>
      </c>
      <c r="P37" s="226">
        <v>1404</v>
      </c>
      <c r="Q37" s="226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/>
      <c r="N38" s="285">
        <v>111567.3</v>
      </c>
      <c r="O38" s="285">
        <v>1774642.1</v>
      </c>
      <c r="P38" s="304"/>
      <c r="Q38" s="304"/>
      <c r="R38" s="55"/>
      <c r="S38" s="57"/>
      <c r="T38" s="445">
        <f t="shared" si="1"/>
        <v>1886209.4000000001</v>
      </c>
      <c r="U38" s="223"/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304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304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304"/>
      <c r="N41" s="333"/>
      <c r="O41" s="304"/>
      <c r="P41" s="304"/>
      <c r="Q41" s="304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304"/>
      <c r="N42" s="333"/>
      <c r="O42" s="304"/>
      <c r="P42" s="304"/>
      <c r="Q42" s="304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388"/>
      <c r="Q43" s="388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v>304572.09999999998</v>
      </c>
      <c r="N46" s="518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304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81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5">L59</f>
        <v>54121.4</v>
      </c>
      <c r="M53" s="53">
        <f t="shared" si="15"/>
        <v>36702.399999999994</v>
      </c>
      <c r="N53" s="54">
        <f t="shared" si="15"/>
        <v>32307.8</v>
      </c>
      <c r="O53" s="54">
        <f t="shared" si="15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6">M61</f>
        <v>32767.8</v>
      </c>
      <c r="N54" s="32">
        <f t="shared" si="16"/>
        <v>28844.3</v>
      </c>
      <c r="O54" s="32">
        <f t="shared" si="16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6"/>
        <v>1365.4</v>
      </c>
      <c r="N55" s="32">
        <f t="shared" si="16"/>
        <v>1201.9000000000001</v>
      </c>
      <c r="O55" s="32">
        <f t="shared" si="16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6"/>
        <v>2261.6</v>
      </c>
      <c r="O56" s="32">
        <f t="shared" si="16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17">N61+N62+N63</f>
        <v>32307.8</v>
      </c>
      <c r="O59" s="387">
        <f t="shared" si="17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18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18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18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18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18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18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18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18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18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19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18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19"/>
        <v>36275</v>
      </c>
      <c r="N85" s="88">
        <f t="shared" si="19"/>
        <v>0</v>
      </c>
      <c r="O85" s="87"/>
      <c r="P85" s="87"/>
      <c r="Q85" s="87"/>
      <c r="R85" s="87"/>
      <c r="S85" s="88"/>
      <c r="T85" s="89">
        <f t="shared" si="18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19"/>
        <v>1512.4359999999999</v>
      </c>
      <c r="N86" s="88">
        <f t="shared" si="19"/>
        <v>0</v>
      </c>
      <c r="O86" s="87"/>
      <c r="P86" s="87"/>
      <c r="Q86" s="87"/>
      <c r="R86" s="87"/>
      <c r="S86" s="88"/>
      <c r="T86" s="89">
        <f t="shared" si="18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18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18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18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18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18"/>
        <v>36275</v>
      </c>
    </row>
    <row r="92" spans="1:24" ht="20.25" customHeight="1">
      <c r="A92" s="507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18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18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18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18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18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18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18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18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18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18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18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18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18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0">L109</f>
        <v>#REF!</v>
      </c>
      <c r="M105" s="114">
        <f t="shared" si="20"/>
        <v>715777.29999999993</v>
      </c>
      <c r="N105" s="114">
        <f t="shared" si="20"/>
        <v>697278.6</v>
      </c>
      <c r="O105" s="114">
        <f t="shared" si="20"/>
        <v>1483187</v>
      </c>
      <c r="P105" s="114">
        <f t="shared" si="20"/>
        <v>3732317</v>
      </c>
      <c r="Q105" s="114">
        <f t="shared" si="20"/>
        <v>4744454</v>
      </c>
      <c r="R105" s="114">
        <f t="shared" si="20"/>
        <v>4440497</v>
      </c>
      <c r="S105" s="421">
        <f t="shared" si="20"/>
        <v>6477004</v>
      </c>
      <c r="T105" s="115">
        <f t="shared" si="18"/>
        <v>22290514.899999999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0"/>
        <v>#REF!</v>
      </c>
      <c r="M106" s="116">
        <f t="shared" si="20"/>
        <v>0</v>
      </c>
      <c r="N106" s="116">
        <f t="shared" si="20"/>
        <v>0</v>
      </c>
      <c r="O106" s="116">
        <f t="shared" si="20"/>
        <v>0</v>
      </c>
      <c r="P106" s="116">
        <f t="shared" si="20"/>
        <v>0</v>
      </c>
      <c r="Q106" s="116">
        <f t="shared" si="20"/>
        <v>0</v>
      </c>
      <c r="R106" s="116">
        <f t="shared" si="20"/>
        <v>0</v>
      </c>
      <c r="S106" s="422">
        <f t="shared" si="20"/>
        <v>0</v>
      </c>
      <c r="T106" s="117">
        <f t="shared" si="18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0"/>
        <v>#REF!</v>
      </c>
      <c r="M107" s="334">
        <f t="shared" si="20"/>
        <v>706149.5</v>
      </c>
      <c r="N107" s="116">
        <f t="shared" si="20"/>
        <v>697278.6</v>
      </c>
      <c r="O107" s="116">
        <f t="shared" si="20"/>
        <v>1483187</v>
      </c>
      <c r="P107" s="116">
        <f t="shared" si="20"/>
        <v>3674870</v>
      </c>
      <c r="Q107" s="116">
        <f t="shared" si="20"/>
        <v>4687007</v>
      </c>
      <c r="R107" s="116">
        <f t="shared" si="20"/>
        <v>4383050</v>
      </c>
      <c r="S107" s="422">
        <f t="shared" si="20"/>
        <v>6419557</v>
      </c>
      <c r="T107" s="117">
        <f t="shared" si="18"/>
        <v>22051099.100000001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0"/>
        <v>18097</v>
      </c>
      <c r="M108" s="116">
        <f t="shared" si="20"/>
        <v>9627.7999999999993</v>
      </c>
      <c r="N108" s="116">
        <f t="shared" si="20"/>
        <v>0</v>
      </c>
      <c r="O108" s="116">
        <f t="shared" si="20"/>
        <v>0</v>
      </c>
      <c r="P108" s="116">
        <f t="shared" si="20"/>
        <v>57447</v>
      </c>
      <c r="Q108" s="116">
        <f t="shared" si="20"/>
        <v>57447</v>
      </c>
      <c r="R108" s="116">
        <f t="shared" si="20"/>
        <v>57447</v>
      </c>
      <c r="S108" s="422">
        <f t="shared" si="20"/>
        <v>57447</v>
      </c>
      <c r="T108" s="117">
        <f t="shared" si="18"/>
        <v>239415.8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715777.29999999993</v>
      </c>
      <c r="N109" s="119">
        <f t="shared" ref="N109:S109" si="21">N113+N116+N118+N135+N137</f>
        <v>697278.6</v>
      </c>
      <c r="O109" s="119">
        <f t="shared" si="21"/>
        <v>1483187</v>
      </c>
      <c r="P109" s="119">
        <f t="shared" si="21"/>
        <v>3732317</v>
      </c>
      <c r="Q109" s="119">
        <f t="shared" si="21"/>
        <v>4744454</v>
      </c>
      <c r="R109" s="119">
        <f t="shared" si="21"/>
        <v>4440497</v>
      </c>
      <c r="S109" s="119">
        <f t="shared" si="21"/>
        <v>6477004</v>
      </c>
      <c r="T109" s="208">
        <f t="shared" si="18"/>
        <v>22290514.899999999</v>
      </c>
      <c r="U109" s="20">
        <f>M109-M118</f>
        <v>578237.5</v>
      </c>
      <c r="V109" s="20">
        <f>P109-P118</f>
        <v>2774870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2">Q114</f>
        <v>0</v>
      </c>
      <c r="R110" s="87">
        <f t="shared" si="22"/>
        <v>0</v>
      </c>
      <c r="S110" s="88">
        <f t="shared" si="22"/>
        <v>0</v>
      </c>
      <c r="T110" s="89">
        <f t="shared" si="18"/>
        <v>0</v>
      </c>
      <c r="U110" s="20">
        <f>N109</f>
        <v>697278.6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706149.5</v>
      </c>
      <c r="N111" s="285">
        <f t="shared" ref="N111:S111" si="23">N115+N117+N119+N136+N137</f>
        <v>697278.6</v>
      </c>
      <c r="O111" s="285">
        <f t="shared" si="23"/>
        <v>1483187</v>
      </c>
      <c r="P111" s="285">
        <f t="shared" si="23"/>
        <v>3674870</v>
      </c>
      <c r="Q111" s="285">
        <f t="shared" si="23"/>
        <v>4687007</v>
      </c>
      <c r="R111" s="285">
        <f t="shared" si="23"/>
        <v>4383050</v>
      </c>
      <c r="S111" s="285">
        <f t="shared" si="23"/>
        <v>6419557</v>
      </c>
      <c r="T111" s="89">
        <f>M111+N111+O111+P111+Q111+R111+S111</f>
        <v>22051099.100000001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4">N120+N126</f>
        <v>0</v>
      </c>
      <c r="O112" s="87">
        <f t="shared" si="24"/>
        <v>0</v>
      </c>
      <c r="P112" s="87">
        <f t="shared" si="24"/>
        <v>57447</v>
      </c>
      <c r="Q112" s="87">
        <f t="shared" si="24"/>
        <v>57447</v>
      </c>
      <c r="R112" s="87">
        <f t="shared" si="24"/>
        <v>57447</v>
      </c>
      <c r="S112" s="88">
        <f t="shared" si="24"/>
        <v>57447</v>
      </c>
      <c r="T112" s="89">
        <f t="shared" si="18"/>
        <v>239415.8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263075.7</v>
      </c>
      <c r="N113" s="300">
        <f>N115</f>
        <v>285708</v>
      </c>
      <c r="O113" s="300">
        <f>1321457+53630-85000</f>
        <v>1290087</v>
      </c>
      <c r="P113" s="300">
        <v>2699870</v>
      </c>
      <c r="Q113" s="121">
        <f>3712007-336007</f>
        <v>3376000</v>
      </c>
      <c r="R113" s="121">
        <v>3408050</v>
      </c>
      <c r="S113" s="124">
        <f>3844557+1600000</f>
        <v>5444557</v>
      </c>
      <c r="T113" s="451">
        <f t="shared" si="18"/>
        <v>16767347.699999999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18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99">
        <f>202849.9+60225.8</f>
        <v>263075.7</v>
      </c>
      <c r="N115" s="226">
        <v>285708</v>
      </c>
      <c r="O115" s="226">
        <f t="shared" ref="O115:S115" si="25">O113-O114</f>
        <v>1290087</v>
      </c>
      <c r="P115" s="226">
        <f t="shared" si="25"/>
        <v>2699870</v>
      </c>
      <c r="Q115" s="69">
        <f t="shared" si="25"/>
        <v>3376000</v>
      </c>
      <c r="R115" s="69">
        <f t="shared" si="25"/>
        <v>3408050</v>
      </c>
      <c r="S115" s="71">
        <f t="shared" si="25"/>
        <v>5444557</v>
      </c>
      <c r="T115" s="291">
        <f t="shared" si="18"/>
        <v>16767347.699999999</v>
      </c>
      <c r="U115" s="20">
        <f>M115+M136+M139</f>
        <v>467976.6</v>
      </c>
      <c r="W115" s="20">
        <f>M115+M117+M136+M139</f>
        <v>556224.4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6">N117</f>
        <v>159392</v>
      </c>
      <c r="O116" s="300">
        <f t="shared" si="26"/>
        <v>85000</v>
      </c>
      <c r="P116" s="300">
        <f t="shared" si="26"/>
        <v>0</v>
      </c>
      <c r="Q116" s="300">
        <f t="shared" si="26"/>
        <v>336007</v>
      </c>
      <c r="R116" s="300">
        <f t="shared" si="26"/>
        <v>0</v>
      </c>
      <c r="S116" s="300">
        <f t="shared" si="26"/>
        <v>0</v>
      </c>
      <c r="T116" s="300">
        <f t="shared" si="18"/>
        <v>668646.80000000005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88247.8</v>
      </c>
      <c r="N117" s="226">
        <v>159392</v>
      </c>
      <c r="O117" s="226">
        <v>85000</v>
      </c>
      <c r="P117" s="226"/>
      <c r="Q117" s="69">
        <v>336007</v>
      </c>
      <c r="R117" s="69"/>
      <c r="S117" s="71"/>
      <c r="T117" s="291">
        <f t="shared" si="18"/>
        <v>668646.80000000005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00">
        <f t="shared" ref="N118:S118" si="27">N119+N120</f>
        <v>0</v>
      </c>
      <c r="O118" s="300">
        <f t="shared" si="27"/>
        <v>0</v>
      </c>
      <c r="P118" s="300">
        <f t="shared" si="27"/>
        <v>957447</v>
      </c>
      <c r="Q118" s="121">
        <f t="shared" si="27"/>
        <v>957447</v>
      </c>
      <c r="R118" s="121">
        <f t="shared" si="27"/>
        <v>957447</v>
      </c>
      <c r="S118" s="124">
        <f t="shared" si="27"/>
        <v>957447</v>
      </c>
      <c r="T118" s="451">
        <f t="shared" si="18"/>
        <v>3967327.8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90"/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18"/>
        <v>3727912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296"/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18"/>
        <v>239415.8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18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18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18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18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18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18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18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18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18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18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18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18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18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18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135526.79999999999</v>
      </c>
      <c r="N135" s="300">
        <f t="shared" ref="N135:S135" si="28">SUM(N136)</f>
        <v>72000</v>
      </c>
      <c r="O135" s="300">
        <f t="shared" si="28"/>
        <v>33100</v>
      </c>
      <c r="P135" s="300">
        <f t="shared" si="28"/>
        <v>0</v>
      </c>
      <c r="Q135" s="121">
        <f t="shared" si="28"/>
        <v>0</v>
      </c>
      <c r="R135" s="121">
        <f t="shared" si="28"/>
        <v>0</v>
      </c>
      <c r="S135" s="124">
        <f t="shared" si="28"/>
        <v>0</v>
      </c>
      <c r="T135" s="451">
        <f t="shared" si="18"/>
        <v>240626.8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226">
        <v>135526.79999999999</v>
      </c>
      <c r="N136" s="226">
        <v>72000</v>
      </c>
      <c r="O136" s="226">
        <v>33100</v>
      </c>
      <c r="P136" s="226"/>
      <c r="Q136" s="69"/>
      <c r="R136" s="69"/>
      <c r="S136" s="71"/>
      <c r="T136" s="291">
        <f t="shared" si="18"/>
        <v>240626.8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91387.199999999997</v>
      </c>
      <c r="N137" s="289">
        <f>N139+N140</f>
        <v>180178.6</v>
      </c>
      <c r="O137" s="289">
        <f t="shared" ref="O137:S137" si="29">O139</f>
        <v>75000</v>
      </c>
      <c r="P137" s="289">
        <f t="shared" si="29"/>
        <v>75000</v>
      </c>
      <c r="Q137" s="137">
        <f t="shared" si="29"/>
        <v>75000</v>
      </c>
      <c r="R137" s="137">
        <f t="shared" si="29"/>
        <v>75000</v>
      </c>
      <c r="S137" s="423">
        <f t="shared" si="29"/>
        <v>75000</v>
      </c>
      <c r="T137" s="290">
        <f t="shared" si="18"/>
        <v>646565.80000000005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f>2000+329.8</f>
        <v>2329.8000000000002</v>
      </c>
      <c r="N138" s="296"/>
      <c r="O138" s="296"/>
      <c r="P138" s="296"/>
      <c r="Q138" s="85"/>
      <c r="R138" s="85"/>
      <c r="S138" s="85"/>
      <c r="T138" s="445">
        <f t="shared" ref="T138:T202" si="30">M138+N138+O138+P138+Q138+R138+S138</f>
        <v>2329.8000000000002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226">
        <f>91387.2-M140-M138</f>
        <v>69374.099999999991</v>
      </c>
      <c r="N139" s="285">
        <f>180178.6-N140</f>
        <v>178393.1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0"/>
        <v>622767.19999999995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226">
        <f>5400+14283.3</f>
        <v>19683.3</v>
      </c>
      <c r="N140" s="285">
        <v>1785.5</v>
      </c>
      <c r="O140" s="288"/>
      <c r="P140" s="288"/>
      <c r="Q140" s="74"/>
      <c r="R140" s="74"/>
      <c r="S140" s="75"/>
      <c r="T140" s="445">
        <f t="shared" si="30"/>
        <v>21468.799999999999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1">L146+L178+L207</f>
        <v>#REF!</v>
      </c>
      <c r="M142" s="146">
        <f t="shared" si="31"/>
        <v>9003344.6000000015</v>
      </c>
      <c r="N142" s="146">
        <f t="shared" si="31"/>
        <v>10420359.9</v>
      </c>
      <c r="O142" s="146">
        <f t="shared" si="31"/>
        <v>9483527.4000000004</v>
      </c>
      <c r="P142" s="146">
        <f t="shared" si="31"/>
        <v>11453867.192000002</v>
      </c>
      <c r="Q142" s="146">
        <f t="shared" si="31"/>
        <v>12163559.567680001</v>
      </c>
      <c r="R142" s="146">
        <f t="shared" si="31"/>
        <v>12473639.638387201</v>
      </c>
      <c r="S142" s="424">
        <f t="shared" si="31"/>
        <v>12784122.91192269</v>
      </c>
      <c r="T142" s="147">
        <f t="shared" si="30"/>
        <v>77782421.20998989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0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2">L148+L179+L208</f>
        <v>#REF!</v>
      </c>
      <c r="M144" s="87">
        <f t="shared" si="32"/>
        <v>8886165.1000000015</v>
      </c>
      <c r="N144" s="87">
        <f t="shared" si="32"/>
        <v>10298167.200000001</v>
      </c>
      <c r="O144" s="87">
        <f t="shared" si="32"/>
        <v>9482239.2000000011</v>
      </c>
      <c r="P144" s="87">
        <f t="shared" si="32"/>
        <v>11452578.991999999</v>
      </c>
      <c r="Q144" s="87">
        <f t="shared" si="32"/>
        <v>12162271.36768</v>
      </c>
      <c r="R144" s="87">
        <f t="shared" si="32"/>
        <v>12472351.4383872</v>
      </c>
      <c r="S144" s="88">
        <f t="shared" si="32"/>
        <v>12782834.711922688</v>
      </c>
      <c r="T144" s="89">
        <f t="shared" si="30"/>
        <v>77536608.009989887</v>
      </c>
    </row>
    <row r="145" spans="1:24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3">L149+L180</f>
        <v>108855.82199999997</v>
      </c>
      <c r="M145" s="87">
        <f t="shared" si="33"/>
        <v>117179.5</v>
      </c>
      <c r="N145" s="87">
        <f t="shared" si="33"/>
        <v>122192.7</v>
      </c>
      <c r="O145" s="87">
        <f t="shared" si="33"/>
        <v>1288.2</v>
      </c>
      <c r="P145" s="87">
        <f t="shared" si="33"/>
        <v>1288.2</v>
      </c>
      <c r="Q145" s="87">
        <f t="shared" si="33"/>
        <v>1288.2</v>
      </c>
      <c r="R145" s="87">
        <f t="shared" si="33"/>
        <v>1288.2</v>
      </c>
      <c r="S145" s="88">
        <f t="shared" si="33"/>
        <v>1288.2</v>
      </c>
      <c r="T145" s="89">
        <f t="shared" si="30"/>
        <v>245813.20000000007</v>
      </c>
    </row>
    <row r="146" spans="1:24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4">L152+L158+L160+L161+L163+L165+L166+L168+L170+L172+L174</f>
        <v>7078197.5219999989</v>
      </c>
      <c r="M146" s="149">
        <f>M152+M158+M160+M161+M163+M165+M166+M168+M170+M174+M175+M176+M177</f>
        <v>7047759.3000000007</v>
      </c>
      <c r="N146" s="149">
        <f>N152+N158+N160+N161+N163+N165+N166+N168+N170+N174+N175+N176+N177</f>
        <v>8846736.5</v>
      </c>
      <c r="O146" s="149">
        <f t="shared" ref="O146:S146" si="35">O152+O158+O160+O161+O163+O165+O166+O168+O170+O174+O176+O177</f>
        <v>7902306</v>
      </c>
      <c r="P146" s="149">
        <f t="shared" si="35"/>
        <v>9828389</v>
      </c>
      <c r="Q146" s="149">
        <f t="shared" si="35"/>
        <v>10528389</v>
      </c>
      <c r="R146" s="149">
        <f t="shared" si="35"/>
        <v>10828389</v>
      </c>
      <c r="S146" s="149">
        <f t="shared" si="35"/>
        <v>11128389</v>
      </c>
      <c r="T146" s="150">
        <f t="shared" si="30"/>
        <v>66110357.799999997</v>
      </c>
      <c r="U146" s="20">
        <f>SUM(M146:S146)</f>
        <v>66110357.799999997</v>
      </c>
    </row>
    <row r="147" spans="1:24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0"/>
        <v>0</v>
      </c>
    </row>
    <row r="148" spans="1:24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6931868.0000000009</v>
      </c>
      <c r="N148" s="87">
        <f>N153+N154+N155+N156+N158+N160+N163+N165+N168+N170+N172+N174+N175+N176+N177</f>
        <v>8725832</v>
      </c>
      <c r="O148" s="87">
        <f t="shared" ref="O148:S148" si="36">O153+O154+O155+O156+O158+O160+O163+O165+O168+O170+O172+O174+O175+O176+O177</f>
        <v>7902306</v>
      </c>
      <c r="P148" s="87">
        <f t="shared" si="36"/>
        <v>9828389</v>
      </c>
      <c r="Q148" s="87">
        <f t="shared" si="36"/>
        <v>10528389</v>
      </c>
      <c r="R148" s="87">
        <f t="shared" si="36"/>
        <v>10828389</v>
      </c>
      <c r="S148" s="87">
        <f t="shared" si="36"/>
        <v>11128389</v>
      </c>
      <c r="T148" s="89">
        <f t="shared" si="30"/>
        <v>65873562</v>
      </c>
    </row>
    <row r="149" spans="1:24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37">M161+M166</f>
        <v>115891.3</v>
      </c>
      <c r="N149" s="87">
        <f t="shared" si="37"/>
        <v>120904.5</v>
      </c>
      <c r="O149" s="87">
        <f t="shared" si="37"/>
        <v>0</v>
      </c>
      <c r="P149" s="87">
        <f t="shared" si="37"/>
        <v>0</v>
      </c>
      <c r="Q149" s="87">
        <f t="shared" si="37"/>
        <v>0</v>
      </c>
      <c r="R149" s="87">
        <f t="shared" si="37"/>
        <v>0</v>
      </c>
      <c r="S149" s="88">
        <f t="shared" si="37"/>
        <v>0</v>
      </c>
      <c r="T149" s="89">
        <f t="shared" si="30"/>
        <v>236795.8</v>
      </c>
    </row>
    <row r="150" spans="1:24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0"/>
        <v>0</v>
      </c>
    </row>
    <row r="151" spans="1:24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0"/>
        <v>0</v>
      </c>
    </row>
    <row r="152" spans="1:24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38">SUM(L153:L156)</f>
        <v>3427725.3</v>
      </c>
      <c r="M152" s="289">
        <f t="shared" si="38"/>
        <v>4138213.1</v>
      </c>
      <c r="N152" s="289">
        <f t="shared" si="38"/>
        <v>3990101</v>
      </c>
      <c r="O152" s="289">
        <f t="shared" si="38"/>
        <v>4221366</v>
      </c>
      <c r="P152" s="289">
        <f t="shared" si="38"/>
        <v>4423389</v>
      </c>
      <c r="Q152" s="289">
        <f t="shared" si="38"/>
        <v>4623389</v>
      </c>
      <c r="R152" s="289">
        <f t="shared" si="38"/>
        <v>4823389</v>
      </c>
      <c r="S152" s="425">
        <f t="shared" si="38"/>
        <v>5023389</v>
      </c>
      <c r="T152" s="290">
        <f t="shared" si="30"/>
        <v>31243236.100000001</v>
      </c>
    </row>
    <row r="153" spans="1:24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226">
        <f>4122978.4-M154-M155-7093.3</f>
        <v>3923831.7</v>
      </c>
      <c r="N153" s="226">
        <f>3970000-N154-N155-2823</f>
        <v>3775019.6</v>
      </c>
      <c r="O153" s="226">
        <f>4200000-O154-O155-2023</f>
        <v>4005819.6</v>
      </c>
      <c r="P153" s="226">
        <v>4207842.5999999996</v>
      </c>
      <c r="Q153" s="226">
        <v>4407842.5999999996</v>
      </c>
      <c r="R153" s="226">
        <v>4607842.5999999996</v>
      </c>
      <c r="S153" s="286">
        <v>4807842.5999999996</v>
      </c>
      <c r="T153" s="291">
        <f t="shared" si="30"/>
        <v>29736041.300000004</v>
      </c>
      <c r="U153" s="20">
        <f>M153-'ДЛЯ СКДФ'!M153</f>
        <v>37992.100000000093</v>
      </c>
    </row>
    <row r="154" spans="1:24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0"/>
        <v>35000</v>
      </c>
    </row>
    <row r="155" spans="1:24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287">
        <f>164649+22404.4</f>
        <v>187053.4</v>
      </c>
      <c r="N155" s="287">
        <f>164753+22404.4</f>
        <v>187157.4</v>
      </c>
      <c r="O155" s="287">
        <f>164753+22404.4</f>
        <v>187157.4</v>
      </c>
      <c r="P155" s="287">
        <f t="shared" ref="P155:S155" si="39">164753+22404.4</f>
        <v>187157.4</v>
      </c>
      <c r="Q155" s="287">
        <f t="shared" si="39"/>
        <v>187157.4</v>
      </c>
      <c r="R155" s="287">
        <f t="shared" si="39"/>
        <v>187157.4</v>
      </c>
      <c r="S155" s="287">
        <f t="shared" si="39"/>
        <v>187157.4</v>
      </c>
      <c r="T155" s="292">
        <f t="shared" si="30"/>
        <v>1309997.7999999998</v>
      </c>
    </row>
    <row r="156" spans="1:24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0"/>
        <v>162197</v>
      </c>
    </row>
    <row r="157" spans="1:24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4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226">
        <v>2832116.5</v>
      </c>
      <c r="O158" s="226">
        <f>7304165.4-2178784.5-148.4-3630-131455+100000+131455-1774642.1-37920.4-100000</f>
        <v>3309040</v>
      </c>
      <c r="P158" s="277">
        <f>5200000-200000</f>
        <v>5000000</v>
      </c>
      <c r="Q158" s="277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0"/>
        <v>28166561.300000001</v>
      </c>
      <c r="U158" s="482">
        <f>M158+N158+O158+P158+Q158</f>
        <v>17266561.300000001</v>
      </c>
      <c r="V158" s="405">
        <f>(O158)/ 28000</f>
        <v>118.18</v>
      </c>
      <c r="W158" s="405">
        <f>P158/30000</f>
        <v>166.66666666666666</v>
      </c>
      <c r="X158" s="405">
        <f>Q158/30000</f>
        <v>176.66666666666666</v>
      </c>
    </row>
    <row r="159" spans="1:24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4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515">
        <f>1338440+420094.7-M165</f>
        <v>1718114.7</v>
      </c>
      <c r="N160" s="286">
        <v>1768793.1</v>
      </c>
      <c r="O160" s="226"/>
      <c r="P160" s="226"/>
      <c r="Q160" s="226"/>
      <c r="R160" s="226"/>
      <c r="S160" s="286"/>
      <c r="T160" s="291">
        <f t="shared" si="30"/>
        <v>3486907.8</v>
      </c>
      <c r="U160" s="484"/>
      <c r="V160" s="20">
        <f>M160+M165</f>
        <v>1758534.7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515">
        <f>115891.3-M166</f>
        <v>113311.3</v>
      </c>
      <c r="N161" s="286">
        <v>120904.5</v>
      </c>
      <c r="O161" s="226"/>
      <c r="P161" s="226"/>
      <c r="Q161" s="226"/>
      <c r="R161" s="226"/>
      <c r="S161" s="286"/>
      <c r="T161" s="291">
        <f t="shared" si="30"/>
        <v>234215.8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/>
      <c r="P163" s="226">
        <v>100000</v>
      </c>
      <c r="Q163" s="226">
        <v>100000</v>
      </c>
      <c r="R163" s="226">
        <v>100000</v>
      </c>
      <c r="S163" s="286">
        <v>100000</v>
      </c>
      <c r="T163" s="291">
        <f t="shared" si="30"/>
        <v>400000</v>
      </c>
      <c r="U163" s="482">
        <f>P163+Q163</f>
        <v>200000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180209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0"/>
        <v>40420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0"/>
        <v>2580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84197.8</v>
      </c>
      <c r="N168" s="226">
        <v>50000</v>
      </c>
      <c r="O168" s="226">
        <v>150000</v>
      </c>
      <c r="P168" s="226">
        <v>0</v>
      </c>
      <c r="Q168" s="226">
        <v>200000</v>
      </c>
      <c r="R168" s="226">
        <v>200000</v>
      </c>
      <c r="S168" s="286">
        <v>200000</v>
      </c>
      <c r="T168" s="291">
        <f t="shared" si="30"/>
        <v>884197.8</v>
      </c>
      <c r="U168" s="161">
        <f>SUM(M168:Q168)</f>
        <v>484197.8</v>
      </c>
      <c r="V168" s="20">
        <f>M168+M170+M176+M177</f>
        <v>171596.4</v>
      </c>
      <c r="W168" s="20">
        <f>M168+M170+M176</f>
        <v>164555</v>
      </c>
    </row>
    <row r="169" spans="1:23" ht="45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18000</v>
      </c>
      <c r="O170" s="226">
        <v>166900</v>
      </c>
      <c r="P170" s="226">
        <v>250000</v>
      </c>
      <c r="Q170" s="226">
        <v>250000</v>
      </c>
      <c r="R170" s="226">
        <v>250000</v>
      </c>
      <c r="S170" s="226">
        <v>250000</v>
      </c>
      <c r="T170" s="291">
        <f t="shared" si="30"/>
        <v>1219992.8</v>
      </c>
      <c r="U170" s="161">
        <f>SUM(M170:Q170)</f>
        <v>719992.8</v>
      </c>
      <c r="V170" s="20">
        <f>N168+N170+N176+N177</f>
        <v>103021.40000000001</v>
      </c>
      <c r="W170" s="20">
        <f>N168+N170+N176</f>
        <v>95273.8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519"/>
      <c r="T171" s="453">
        <f t="shared" si="30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81"/>
      <c r="R172" s="281"/>
      <c r="S172" s="296"/>
      <c r="T172" s="297">
        <f t="shared" si="30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96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7">
        <f>38119-M175</f>
        <v>37409</v>
      </c>
      <c r="N174" s="277">
        <v>31800</v>
      </c>
      <c r="O174" s="277">
        <f>55000-O176</f>
        <v>37000</v>
      </c>
      <c r="P174" s="277">
        <f t="shared" ref="P174:S174" si="40">55000-P176</f>
        <v>37000</v>
      </c>
      <c r="Q174" s="277">
        <f t="shared" si="40"/>
        <v>37000</v>
      </c>
      <c r="R174" s="277">
        <f t="shared" si="40"/>
        <v>37000</v>
      </c>
      <c r="S174" s="426">
        <f t="shared" si="40"/>
        <v>37000</v>
      </c>
      <c r="T174" s="249">
        <f t="shared" si="30"/>
        <v>254209</v>
      </c>
      <c r="U174" s="406"/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77">
        <v>710</v>
      </c>
      <c r="N175" s="277"/>
      <c r="O175" s="277"/>
      <c r="P175" s="277"/>
      <c r="Q175" s="277"/>
      <c r="R175" s="277"/>
      <c r="S175" s="426"/>
      <c r="T175" s="249"/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226">
        <f>52305.8-M177</f>
        <v>45264.4</v>
      </c>
      <c r="N176" s="277">
        <f>35021.4-N177</f>
        <v>27273.800000000003</v>
      </c>
      <c r="O176" s="277">
        <v>18000</v>
      </c>
      <c r="P176" s="277">
        <v>18000</v>
      </c>
      <c r="Q176" s="277">
        <v>18000</v>
      </c>
      <c r="R176" s="277">
        <v>18000</v>
      </c>
      <c r="S176" s="426">
        <v>18000</v>
      </c>
      <c r="T176" s="249">
        <f t="shared" si="30"/>
        <v>162538.20000000001</v>
      </c>
      <c r="U176" s="161">
        <f>SUM(M176:Q176)</f>
        <v>126538.20000000001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f>5000+2041.4</f>
        <v>7041.4</v>
      </c>
      <c r="N177" s="397">
        <v>7747.6</v>
      </c>
      <c r="O177" s="397"/>
      <c r="P177" s="397"/>
      <c r="Q177" s="397"/>
      <c r="R177" s="397"/>
      <c r="S177" s="520"/>
      <c r="T177" s="454">
        <f t="shared" si="30"/>
        <v>14789</v>
      </c>
      <c r="U177" s="161">
        <f>SUM(M177:Q177)</f>
        <v>14789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1">N181+N185+N188+N190+N193+N197+N199+N201+N203+N205+N183</f>
        <v>1348091.6</v>
      </c>
      <c r="O178" s="191">
        <f t="shared" si="41"/>
        <v>1348231.6</v>
      </c>
      <c r="P178" s="191">
        <f t="shared" si="41"/>
        <v>1383168.8</v>
      </c>
      <c r="Q178" s="191">
        <f t="shared" si="41"/>
        <v>1383168.8</v>
      </c>
      <c r="R178" s="191">
        <f t="shared" si="41"/>
        <v>1383168.8</v>
      </c>
      <c r="S178" s="429">
        <f t="shared" si="41"/>
        <v>1383168.8</v>
      </c>
      <c r="T178" s="209">
        <f t="shared" si="30"/>
        <v>9966735.3000000007</v>
      </c>
      <c r="U178" s="20">
        <f>SUM(M178:S178)</f>
        <v>9966735.3000000007</v>
      </c>
      <c r="V178" s="161"/>
      <c r="W178" s="161"/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2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43">P182+P184+P186+P189+P191+P194+P198+P200+P202+P204+P206</f>
        <v>1381880.5999999999</v>
      </c>
      <c r="Q179" s="193">
        <f t="shared" si="43"/>
        <v>1381880.5999999999</v>
      </c>
      <c r="R179" s="193">
        <f t="shared" si="43"/>
        <v>1381880.5999999999</v>
      </c>
      <c r="S179" s="193">
        <f t="shared" si="43"/>
        <v>1381880.5999999999</v>
      </c>
      <c r="T179" s="211">
        <f>M179+N179+O179+P179+Q179+R179+S179</f>
        <v>9957717.8999999985</v>
      </c>
      <c r="U179" s="20">
        <f>SUM(M179:S179)</f>
        <v>9957717.8999999985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4">L187+L192</f>
        <v>2689</v>
      </c>
      <c r="M180" s="193">
        <f t="shared" si="44"/>
        <v>1288.2</v>
      </c>
      <c r="N180" s="193">
        <f t="shared" si="44"/>
        <v>1288.2</v>
      </c>
      <c r="O180" s="193">
        <f t="shared" si="44"/>
        <v>1288.2</v>
      </c>
      <c r="P180" s="193">
        <f t="shared" si="44"/>
        <v>1288.2</v>
      </c>
      <c r="Q180" s="193">
        <f t="shared" si="44"/>
        <v>1288.2</v>
      </c>
      <c r="R180" s="193">
        <f t="shared" si="44"/>
        <v>1288.2</v>
      </c>
      <c r="S180" s="430">
        <f t="shared" si="44"/>
        <v>1288.2</v>
      </c>
      <c r="T180" s="211">
        <f t="shared" si="30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5">M182</f>
        <v>20436</v>
      </c>
      <c r="N181" s="195">
        <f t="shared" si="45"/>
        <v>20436</v>
      </c>
      <c r="O181" s="195">
        <f t="shared" si="45"/>
        <v>20436</v>
      </c>
      <c r="P181" s="195">
        <f t="shared" si="45"/>
        <v>20436</v>
      </c>
      <c r="Q181" s="195">
        <f t="shared" si="45"/>
        <v>20436</v>
      </c>
      <c r="R181" s="195">
        <f t="shared" si="45"/>
        <v>20436</v>
      </c>
      <c r="S181" s="431">
        <f t="shared" si="45"/>
        <v>20436</v>
      </c>
      <c r="T181" s="213">
        <f t="shared" si="30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0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46">M184</f>
        <v>200</v>
      </c>
      <c r="N183" s="195">
        <f t="shared" si="46"/>
        <v>200</v>
      </c>
      <c r="O183" s="195">
        <f t="shared" si="46"/>
        <v>200</v>
      </c>
      <c r="P183" s="195">
        <f t="shared" si="46"/>
        <v>200</v>
      </c>
      <c r="Q183" s="195">
        <f t="shared" si="46"/>
        <v>200</v>
      </c>
      <c r="R183" s="195">
        <f t="shared" si="46"/>
        <v>200</v>
      </c>
      <c r="S183" s="431">
        <f t="shared" si="46"/>
        <v>200</v>
      </c>
      <c r="T183" s="213">
        <f t="shared" si="30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0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47">SUM(L186:L187)</f>
        <v>16664.7</v>
      </c>
      <c r="M185" s="195">
        <f t="shared" si="47"/>
        <v>13876</v>
      </c>
      <c r="N185" s="195">
        <f t="shared" si="47"/>
        <v>13876</v>
      </c>
      <c r="O185" s="195">
        <f t="shared" si="47"/>
        <v>13876</v>
      </c>
      <c r="P185" s="195">
        <f t="shared" si="47"/>
        <v>13876</v>
      </c>
      <c r="Q185" s="195">
        <f t="shared" si="47"/>
        <v>13876</v>
      </c>
      <c r="R185" s="195">
        <f t="shared" si="47"/>
        <v>13876</v>
      </c>
      <c r="S185" s="431">
        <f t="shared" si="47"/>
        <v>13876</v>
      </c>
      <c r="T185" s="213">
        <f t="shared" si="30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0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0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48">L189</f>
        <v>163.19999999999999</v>
      </c>
      <c r="M188" s="195">
        <f t="shared" si="48"/>
        <v>163.19999999999999</v>
      </c>
      <c r="N188" s="195">
        <f t="shared" si="48"/>
        <v>163.19999999999999</v>
      </c>
      <c r="O188" s="195">
        <f t="shared" si="48"/>
        <v>163.19999999999999</v>
      </c>
      <c r="P188" s="195">
        <f t="shared" si="48"/>
        <v>163.19999999999999</v>
      </c>
      <c r="Q188" s="195">
        <f t="shared" si="48"/>
        <v>163.19999999999999</v>
      </c>
      <c r="R188" s="195">
        <f t="shared" si="48"/>
        <v>163.19999999999999</v>
      </c>
      <c r="S188" s="431">
        <f t="shared" si="48"/>
        <v>163.19999999999999</v>
      </c>
      <c r="T188" s="213">
        <f t="shared" si="30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0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49">SUM(L191:L192)</f>
        <v>12127.3</v>
      </c>
      <c r="M190" s="258">
        <f t="shared" si="49"/>
        <v>5057.8999999999996</v>
      </c>
      <c r="N190" s="258">
        <f t="shared" si="49"/>
        <v>5057.8999999999996</v>
      </c>
      <c r="O190" s="258">
        <f t="shared" si="49"/>
        <v>5057.8999999999996</v>
      </c>
      <c r="P190" s="258">
        <f t="shared" si="49"/>
        <v>5057.8999999999996</v>
      </c>
      <c r="Q190" s="258">
        <f t="shared" si="49"/>
        <v>5057.8999999999996</v>
      </c>
      <c r="R190" s="258">
        <f t="shared" si="49"/>
        <v>5057.8999999999996</v>
      </c>
      <c r="S190" s="434">
        <f t="shared" si="49"/>
        <v>5057.8999999999996</v>
      </c>
      <c r="T190" s="259">
        <f t="shared" si="30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0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0"/>
        <v>2443</v>
      </c>
    </row>
    <row r="193" spans="1:20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0">M194</f>
        <v>1067892</v>
      </c>
      <c r="N193" s="258">
        <f t="shared" si="50"/>
        <v>1067892</v>
      </c>
      <c r="O193" s="258">
        <f t="shared" si="50"/>
        <v>1067892</v>
      </c>
      <c r="P193" s="258">
        <f t="shared" si="50"/>
        <v>1067892</v>
      </c>
      <c r="Q193" s="258">
        <f t="shared" si="50"/>
        <v>1067892</v>
      </c>
      <c r="R193" s="258">
        <f t="shared" si="50"/>
        <v>1067892</v>
      </c>
      <c r="S193" s="434">
        <f t="shared" si="50"/>
        <v>1067892</v>
      </c>
      <c r="T193" s="259">
        <f t="shared" si="30"/>
        <v>7475244</v>
      </c>
    </row>
    <row r="194" spans="1:20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201">
        <v>1067892</v>
      </c>
      <c r="N194" s="201">
        <v>1067892</v>
      </c>
      <c r="O194" s="201">
        <v>1067892</v>
      </c>
      <c r="P194" s="201">
        <v>1067892</v>
      </c>
      <c r="Q194" s="201">
        <v>1067892</v>
      </c>
      <c r="R194" s="201">
        <v>1067892</v>
      </c>
      <c r="S194" s="435">
        <v>1067892</v>
      </c>
      <c r="T194" s="217">
        <f t="shared" si="30"/>
        <v>7475244</v>
      </c>
    </row>
    <row r="195" spans="1:20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201"/>
      <c r="Q195" s="201"/>
      <c r="R195" s="201"/>
      <c r="S195" s="435"/>
      <c r="T195" s="455">
        <f t="shared" si="30"/>
        <v>389780</v>
      </c>
    </row>
    <row r="196" spans="1:20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501">
        <v>389780</v>
      </c>
      <c r="N196" s="340"/>
      <c r="O196" s="340"/>
      <c r="P196" s="201"/>
      <c r="Q196" s="201"/>
      <c r="R196" s="201"/>
      <c r="S196" s="435"/>
      <c r="T196" s="455">
        <f t="shared" si="30"/>
        <v>389780</v>
      </c>
    </row>
    <row r="197" spans="1:20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1">L198</f>
        <v>229866</v>
      </c>
      <c r="M197" s="402">
        <f t="shared" si="51"/>
        <v>229866</v>
      </c>
      <c r="N197" s="402">
        <f t="shared" si="51"/>
        <v>229866</v>
      </c>
      <c r="O197" s="402">
        <f t="shared" si="51"/>
        <v>229866</v>
      </c>
      <c r="P197" s="195">
        <f t="shared" si="51"/>
        <v>229866</v>
      </c>
      <c r="Q197" s="195">
        <f t="shared" si="51"/>
        <v>229866</v>
      </c>
      <c r="R197" s="195">
        <f t="shared" si="51"/>
        <v>229866</v>
      </c>
      <c r="S197" s="431">
        <f t="shared" si="51"/>
        <v>229866</v>
      </c>
      <c r="T197" s="456">
        <f t="shared" si="30"/>
        <v>1609062</v>
      </c>
    </row>
    <row r="198" spans="1:20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201">
        <v>229866</v>
      </c>
      <c r="Q198" s="201">
        <v>229866</v>
      </c>
      <c r="R198" s="201">
        <v>229866</v>
      </c>
      <c r="S198" s="435">
        <v>229866</v>
      </c>
      <c r="T198" s="455">
        <f t="shared" si="30"/>
        <v>1609062</v>
      </c>
    </row>
    <row r="199" spans="1:20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2">SUM(L200:L200)</f>
        <v>4500</v>
      </c>
      <c r="M199" s="402">
        <f t="shared" si="52"/>
        <v>3294</v>
      </c>
      <c r="N199" s="402">
        <f t="shared" si="52"/>
        <v>3425.8</v>
      </c>
      <c r="O199" s="402">
        <f t="shared" si="52"/>
        <v>3562.8</v>
      </c>
      <c r="P199" s="195">
        <f t="shared" si="52"/>
        <v>4500</v>
      </c>
      <c r="Q199" s="195">
        <f t="shared" si="52"/>
        <v>4500</v>
      </c>
      <c r="R199" s="195">
        <f t="shared" si="52"/>
        <v>4500</v>
      </c>
      <c r="S199" s="431">
        <f t="shared" si="52"/>
        <v>4500</v>
      </c>
      <c r="T199" s="456">
        <f t="shared" si="30"/>
        <v>28282.6</v>
      </c>
    </row>
    <row r="200" spans="1:20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41">
        <f>3294</f>
        <v>3294</v>
      </c>
      <c r="N200" s="341">
        <f>3425.8</f>
        <v>3425.8</v>
      </c>
      <c r="O200" s="341">
        <f>3562.8</f>
        <v>3562.8</v>
      </c>
      <c r="P200" s="202">
        <v>4500</v>
      </c>
      <c r="Q200" s="202">
        <v>4500</v>
      </c>
      <c r="R200" s="202">
        <v>4500</v>
      </c>
      <c r="S200" s="437">
        <v>4500</v>
      </c>
      <c r="T200" s="457">
        <f t="shared" si="30"/>
        <v>28282.6</v>
      </c>
    </row>
    <row r="201" spans="1:20" ht="46.5" customHeight="1">
      <c r="A201" s="212" t="s">
        <v>186</v>
      </c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195">
        <f>M202</f>
        <v>71.8</v>
      </c>
      <c r="N201" s="195">
        <f t="shared" ref="N201:R201" si="53">N202</f>
        <v>74.7</v>
      </c>
      <c r="O201" s="195">
        <f t="shared" si="53"/>
        <v>77.7</v>
      </c>
      <c r="P201" s="195">
        <f t="shared" si="53"/>
        <v>77.7</v>
      </c>
      <c r="Q201" s="195">
        <f t="shared" si="53"/>
        <v>77.7</v>
      </c>
      <c r="R201" s="195">
        <f t="shared" si="53"/>
        <v>77.7</v>
      </c>
      <c r="S201" s="431">
        <f>S202</f>
        <v>77.7</v>
      </c>
      <c r="T201" s="213">
        <f t="shared" si="30"/>
        <v>535</v>
      </c>
    </row>
    <row r="202" spans="1:20" ht="17.25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>
        <v>71.8</v>
      </c>
      <c r="N202" s="340">
        <v>74.7</v>
      </c>
      <c r="O202" s="340">
        <v>77.7</v>
      </c>
      <c r="P202" s="340">
        <v>77.7</v>
      </c>
      <c r="Q202" s="340">
        <v>77.7</v>
      </c>
      <c r="R202" s="340">
        <v>77.7</v>
      </c>
      <c r="S202" s="438">
        <v>77.7</v>
      </c>
      <c r="T202" s="455">
        <f t="shared" si="30"/>
        <v>535</v>
      </c>
    </row>
    <row r="203" spans="1:20" ht="49.5" customHeight="1">
      <c r="A203" s="212" t="s">
        <v>201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4">L204</f>
        <v>6700</v>
      </c>
      <c r="M203" s="195">
        <f t="shared" si="54"/>
        <v>7100</v>
      </c>
      <c r="N203" s="195">
        <f t="shared" si="54"/>
        <v>7100</v>
      </c>
      <c r="O203" s="195">
        <f t="shared" si="54"/>
        <v>7100</v>
      </c>
      <c r="P203" s="195">
        <f t="shared" si="54"/>
        <v>7100</v>
      </c>
      <c r="Q203" s="195">
        <f t="shared" si="54"/>
        <v>7100</v>
      </c>
      <c r="R203" s="195">
        <f t="shared" si="54"/>
        <v>7100</v>
      </c>
      <c r="S203" s="431">
        <f t="shared" si="54"/>
        <v>7100</v>
      </c>
      <c r="T203" s="213">
        <f t="shared" ref="T203:T214" si="55">M203+N203+O203+P203+Q203+R203+S203</f>
        <v>49700</v>
      </c>
    </row>
    <row r="204" spans="1:20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55"/>
        <v>49700</v>
      </c>
    </row>
    <row r="205" spans="1:20" ht="45" customHeight="1">
      <c r="A205" s="212" t="s">
        <v>208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56">L206</f>
        <v>34000</v>
      </c>
      <c r="M205" s="195">
        <f t="shared" si="56"/>
        <v>0</v>
      </c>
      <c r="N205" s="195">
        <f t="shared" si="56"/>
        <v>0</v>
      </c>
      <c r="O205" s="195">
        <f t="shared" si="56"/>
        <v>0</v>
      </c>
      <c r="P205" s="195">
        <f t="shared" si="56"/>
        <v>34000</v>
      </c>
      <c r="Q205" s="195">
        <f t="shared" si="56"/>
        <v>34000</v>
      </c>
      <c r="R205" s="195">
        <f t="shared" si="56"/>
        <v>34000</v>
      </c>
      <c r="S205" s="431">
        <f t="shared" si="56"/>
        <v>34000</v>
      </c>
      <c r="T205" s="213">
        <f t="shared" si="55"/>
        <v>136000</v>
      </c>
    </row>
    <row r="206" spans="1:20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55"/>
        <v>136000</v>
      </c>
    </row>
    <row r="207" spans="1:20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57">M210+M212+M214</f>
        <v>217848.40000000002</v>
      </c>
      <c r="N207" s="206">
        <f t="shared" si="57"/>
        <v>225531.8</v>
      </c>
      <c r="O207" s="206">
        <f t="shared" si="57"/>
        <v>232989.8</v>
      </c>
      <c r="P207" s="206">
        <f t="shared" si="57"/>
        <v>242309.39199999999</v>
      </c>
      <c r="Q207" s="206">
        <f t="shared" si="57"/>
        <v>252001.76767999999</v>
      </c>
      <c r="R207" s="206">
        <f t="shared" si="57"/>
        <v>262081.83838720003</v>
      </c>
      <c r="S207" s="439">
        <f t="shared" si="57"/>
        <v>272565.11192268803</v>
      </c>
      <c r="T207" s="220">
        <f t="shared" si="55"/>
        <v>1705328.1099898883</v>
      </c>
    </row>
    <row r="208" spans="1:20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58">SUM(L210:L214)</f>
        <v>213801.2</v>
      </c>
      <c r="M208" s="69">
        <f t="shared" si="58"/>
        <v>217848.40000000002</v>
      </c>
      <c r="N208" s="71">
        <f t="shared" si="58"/>
        <v>225531.8</v>
      </c>
      <c r="O208" s="71">
        <f t="shared" si="58"/>
        <v>232989.8</v>
      </c>
      <c r="P208" s="71">
        <f t="shared" si="58"/>
        <v>242309.39199999999</v>
      </c>
      <c r="Q208" s="71">
        <f t="shared" si="58"/>
        <v>252001.76767999999</v>
      </c>
      <c r="R208" s="71">
        <f t="shared" si="58"/>
        <v>262081.83838720003</v>
      </c>
      <c r="S208" s="71">
        <f t="shared" si="58"/>
        <v>272565.11192268803</v>
      </c>
      <c r="T208" s="73">
        <f t="shared" si="55"/>
        <v>1705328.1099898883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226">
        <f>35662.1+3308</f>
        <v>38970.1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55"/>
        <v>304025.36858137604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59">P212*1.04</f>
        <v>165720.5888</v>
      </c>
      <c r="R212" s="285">
        <f t="shared" si="59"/>
        <v>172349.41235200001</v>
      </c>
      <c r="S212" s="303">
        <f t="shared" si="59"/>
        <v>179243.38884608002</v>
      </c>
      <c r="T212" s="445">
        <f t="shared" si="55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55"/>
        <v>279631.63141043199</v>
      </c>
    </row>
  </sheetData>
  <mergeCells count="28"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  <mergeCell ref="A35:A38"/>
    <mergeCell ref="B35:B39"/>
    <mergeCell ref="C35:C39"/>
    <mergeCell ref="D6:G6"/>
    <mergeCell ref="H6:K6"/>
    <mergeCell ref="A33:A34"/>
    <mergeCell ref="B33:B34"/>
    <mergeCell ref="C33:C34"/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</mergeCells>
  <pageMargins left="0.59055118110236227" right="0.59055118110236227" top="0.39370078740157483" bottom="0.19685039370078741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D214"/>
  <sheetViews>
    <sheetView view="pageBreakPreview" zoomScaleSheetLayoutView="100" workbookViewId="0">
      <selection activeCell="S154" sqref="S154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4.85546875" style="1" customWidth="1"/>
    <col min="23" max="23" width="15.28515625" style="1" customWidth="1"/>
    <col min="24" max="24" width="10.8554687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11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12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13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09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10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13283671.500000002</v>
      </c>
      <c r="N7" s="18">
        <f t="shared" si="0"/>
        <v>15663864.700000001</v>
      </c>
      <c r="O7" s="18">
        <f t="shared" si="0"/>
        <v>16021338.400000002</v>
      </c>
      <c r="P7" s="18">
        <f t="shared" si="0"/>
        <v>16186184.192000002</v>
      </c>
      <c r="Q7" s="18">
        <f t="shared" si="0"/>
        <v>16908013.567680001</v>
      </c>
      <c r="R7" s="18">
        <f t="shared" si="0"/>
        <v>17914136.638387203</v>
      </c>
      <c r="S7" s="414">
        <f t="shared" si="0"/>
        <v>18261127.011922691</v>
      </c>
      <c r="T7" s="19">
        <f>M7+N7+O7+P7+Q7+R7+S7</f>
        <v>114238336.0099899</v>
      </c>
      <c r="U7" s="280">
        <f>SUM(M7:S7)</f>
        <v>114238336.0099899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24"/>
      <c r="W8" s="223"/>
      <c r="X8" s="225"/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13058389.836000001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16127448.991999999</v>
      </c>
      <c r="Q9" s="29">
        <f t="shared" si="3"/>
        <v>16849278.367679998</v>
      </c>
      <c r="R9" s="29">
        <f t="shared" si="3"/>
        <v>17855401.4383872</v>
      </c>
      <c r="S9" s="32">
        <f t="shared" si="3"/>
        <v>18202391.811922692</v>
      </c>
      <c r="T9" s="30">
        <f t="shared" si="1"/>
        <v>107702412.84598988</v>
      </c>
      <c r="U9" s="280">
        <f t="shared" si="2"/>
        <v>107702412.84598988</v>
      </c>
      <c r="V9" s="224"/>
      <c r="W9" s="223"/>
      <c r="X9" s="225"/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151769.06400000001</v>
      </c>
      <c r="N10" s="29">
        <f t="shared" ref="N10:S10" si="4">N25+N108+N145</f>
        <v>131257.5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527861.06400000001</v>
      </c>
      <c r="U10" s="280">
        <f t="shared" si="2"/>
        <v>527861.06400000001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517">
        <f>M13-'13.03.2024 УТОЧ без ФБ'!M13</f>
        <v>450799.59999999963</v>
      </c>
      <c r="K13" s="28"/>
      <c r="L13" s="34" t="e">
        <f>L22+L95+L109+L146</f>
        <v>#REF!</v>
      </c>
      <c r="M13" s="283">
        <f>M22+M84+M95+M109+M146-M68-M156</f>
        <v>11305654.200000001</v>
      </c>
      <c r="N13" s="283">
        <f t="shared" ref="N13:S13" si="5">N22+N95+N109+N146-N68-N156</f>
        <v>14067213.300000001</v>
      </c>
      <c r="O13" s="283">
        <f t="shared" si="5"/>
        <v>14416624</v>
      </c>
      <c r="P13" s="283">
        <f t="shared" si="5"/>
        <v>14537317</v>
      </c>
      <c r="Q13" s="283">
        <f t="shared" si="5"/>
        <v>15249454</v>
      </c>
      <c r="R13" s="283">
        <f t="shared" si="5"/>
        <v>16245497</v>
      </c>
      <c r="S13" s="415">
        <f t="shared" si="5"/>
        <v>16582004.100000001</v>
      </c>
      <c r="T13" s="284">
        <f t="shared" si="1"/>
        <v>102403763.59999999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11131835.9</v>
      </c>
      <c r="AC13" s="230">
        <f>N13-AC22-AC23</f>
        <v>11355240.4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11081660.736000001</v>
      </c>
      <c r="N15" s="283">
        <f t="shared" si="7"/>
        <v>11230785</v>
      </c>
      <c r="O15" s="283">
        <f t="shared" si="7"/>
        <v>11179928</v>
      </c>
      <c r="P15" s="283">
        <f t="shared" si="7"/>
        <v>14479870</v>
      </c>
      <c r="Q15" s="283">
        <f t="shared" si="7"/>
        <v>15192007</v>
      </c>
      <c r="R15" s="283">
        <f t="shared" si="7"/>
        <v>16188050</v>
      </c>
      <c r="S15" s="415">
        <f t="shared" si="7"/>
        <v>16524557.100000001</v>
      </c>
      <c r="T15" s="284">
        <f t="shared" si="1"/>
        <v>95876857.835999995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154947.46400000001</v>
      </c>
      <c r="N16" s="348">
        <f t="shared" si="8"/>
        <v>129969.3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523310.26400000002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16">
        <f>M17-'13.03.2024 УТОЧ без ФБ'!M17</f>
        <v>420094.70000000112</v>
      </c>
      <c r="K17" s="38"/>
      <c r="L17" s="38"/>
      <c r="M17" s="39">
        <f>M7-M10-M11-M68-M156-M179-M214</f>
        <v>11333004.836000003</v>
      </c>
      <c r="N17" s="39">
        <f>N7-N10-N68-N156-N179-N214</f>
        <v>14125840.100000001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40061608.536000006</v>
      </c>
      <c r="U17" s="223">
        <f>M13-U13</f>
        <v>454019.80000000075</v>
      </c>
      <c r="V17" s="223">
        <f>N13-V13</f>
        <v>100107.30000000075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11316362.736000001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14662605.720000001</v>
      </c>
      <c r="Q18" s="383">
        <f>Q27+Q28+Q54+Q55+Q80+Q81+Q107+Q148+Q212+Q106</f>
        <v>15381116.5888</v>
      </c>
      <c r="R18" s="39"/>
      <c r="S18" s="40"/>
      <c r="T18" s="442">
        <f t="shared" si="1"/>
        <v>70053343.544799998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11282229.536</v>
      </c>
      <c r="N19" s="384">
        <f>N18-N54-N55</f>
        <v>14078586.799999999</v>
      </c>
      <c r="O19" s="384">
        <f>O18-O54-O55</f>
        <v>14470295.299999999</v>
      </c>
      <c r="P19" s="383">
        <f>P18</f>
        <v>14662605.720000001</v>
      </c>
      <c r="Q19" s="383">
        <f>Q18</f>
        <v>15381116.5888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11434607.800000001</v>
      </c>
      <c r="N20" s="384">
        <f t="shared" ref="N20:Q20" si="9">N19+N29+N82+N83+N108+N149</f>
        <v>14206294.5</v>
      </c>
      <c r="O20" s="384">
        <f t="shared" si="9"/>
        <v>14470295.299999999</v>
      </c>
      <c r="P20" s="383">
        <f t="shared" si="9"/>
        <v>14720052.720000001</v>
      </c>
      <c r="Q20" s="383">
        <f t="shared" si="9"/>
        <v>15438563.5888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14537317</v>
      </c>
      <c r="Q21" s="246">
        <f t="shared" ref="Q21:S21" si="10">Q13-Q17</f>
        <v>15249454</v>
      </c>
      <c r="R21" s="246">
        <f t="shared" si="10"/>
        <v>16245497</v>
      </c>
      <c r="S21" s="246">
        <f t="shared" si="10"/>
        <v>16582004.100000001</v>
      </c>
      <c r="T21" s="248">
        <f t="shared" si="1"/>
        <v>62614272.100000001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11015819.9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O24" si="11">L26+L53+L66</f>
        <v>4506583.5</v>
      </c>
      <c r="M22" s="34">
        <f t="shared" si="11"/>
        <v>3519883.6</v>
      </c>
      <c r="N22" s="34">
        <f t="shared" si="11"/>
        <v>4562526.5999999996</v>
      </c>
      <c r="O22" s="34">
        <f t="shared" si="11"/>
        <v>5054624.0000000009</v>
      </c>
      <c r="P22" s="51"/>
      <c r="Q22" s="51"/>
      <c r="R22" s="51"/>
      <c r="S22" s="418"/>
      <c r="T22" s="35">
        <f t="shared" si="1"/>
        <v>13137034.199999999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51"/>
      <c r="Q23" s="51"/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3464562.8</v>
      </c>
      <c r="N24" s="29">
        <f t="shared" si="11"/>
        <v>1826205.5999999999</v>
      </c>
      <c r="O24" s="29">
        <f t="shared" si="11"/>
        <v>1817928</v>
      </c>
      <c r="P24" s="51"/>
      <c r="Q24" s="51"/>
      <c r="R24" s="51"/>
      <c r="S24" s="418"/>
      <c r="T24" s="30">
        <f t="shared" si="1"/>
        <v>7108696.3999999994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O25" si="12">N29+N56</f>
        <v>29862</v>
      </c>
      <c r="O25" s="29">
        <f t="shared" si="12"/>
        <v>8605.5</v>
      </c>
      <c r="P25" s="51"/>
      <c r="Q25" s="51"/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3483077.2</v>
      </c>
      <c r="N26" s="54">
        <f t="shared" si="13"/>
        <v>4530114.8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12946910.300000001</v>
      </c>
      <c r="U26" s="223">
        <f>N26-'Прилож.УТОЧ 17.10.2023'!N21</f>
        <v>1626206.6999999997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55"/>
      <c r="Q27" s="55"/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3463093.4</v>
      </c>
      <c r="N28" s="29">
        <f>N35+N36+N37+N38+N39+N46+N47+N48+N49</f>
        <v>1824899.7</v>
      </c>
      <c r="O28" s="29">
        <f>O35+O36+O37+O38+O39+O46+O47+O48+O49</f>
        <v>1776665.1</v>
      </c>
      <c r="P28" s="55"/>
      <c r="Q28" s="55"/>
      <c r="R28" s="55"/>
      <c r="S28" s="57"/>
      <c r="T28" s="30">
        <f t="shared" si="1"/>
        <v>7064658.1999999993</v>
      </c>
      <c r="U28" s="280">
        <f>N28-'Прилож.УТОЧ 17.10.2023'!N23</f>
        <v>1599772.3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55"/>
      <c r="Q29" s="55"/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2873841.2</v>
      </c>
      <c r="N32" s="387">
        <f>SUM(N33:N38)</f>
        <v>3458848.2</v>
      </c>
      <c r="O32" s="387">
        <f>SUM(O33:O38)</f>
        <v>4931584.3000000007</v>
      </c>
      <c r="P32" s="387">
        <f t="shared" ref="P32:Q32" si="14">SUM(P33:P38)</f>
        <v>1404</v>
      </c>
      <c r="Q32" s="387">
        <f t="shared" si="14"/>
        <v>730</v>
      </c>
      <c r="R32" s="63"/>
      <c r="S32" s="81"/>
      <c r="T32" s="444">
        <f t="shared" si="1"/>
        <v>11266407.700000001</v>
      </c>
      <c r="U32" s="223"/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304"/>
      <c r="R33" s="55"/>
      <c r="S33" s="57"/>
      <c r="T33" s="445">
        <f t="shared" si="1"/>
        <v>5832537.1000000006</v>
      </c>
      <c r="U33" s="280">
        <f>(N32-N37)/107.1</f>
        <v>32269.142857142862</v>
      </c>
      <c r="V33" s="7">
        <f>(O33+O38)/28000</f>
        <v>176.05576071428575</v>
      </c>
      <c r="W33" s="7">
        <f>M36</f>
        <v>1588023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304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285">
        <f>174477.1+1104244.6</f>
        <v>1278721.7000000002</v>
      </c>
      <c r="N35" s="286">
        <v>200000</v>
      </c>
      <c r="O35" s="302"/>
      <c r="P35" s="302"/>
      <c r="Q35" s="302"/>
      <c r="R35" s="68"/>
      <c r="S35" s="419"/>
      <c r="T35" s="447">
        <f t="shared" si="1"/>
        <v>1478721.7000000002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</f>
        <v>1588023</v>
      </c>
      <c r="N36" s="527">
        <v>466843.2</v>
      </c>
      <c r="O36" s="302"/>
      <c r="P36" s="302"/>
      <c r="Q36" s="302"/>
      <c r="R36" s="68"/>
      <c r="S36" s="419"/>
      <c r="T36" s="447">
        <f t="shared" si="1"/>
        <v>2054866.2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285">
        <f>997+1337-161+650</f>
        <v>2823</v>
      </c>
      <c r="O37" s="226">
        <f>673+1350</f>
        <v>2023</v>
      </c>
      <c r="P37" s="226">
        <v>1404</v>
      </c>
      <c r="Q37" s="226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/>
      <c r="N38" s="285">
        <v>111567.3</v>
      </c>
      <c r="O38" s="285">
        <v>1774642.1</v>
      </c>
      <c r="P38" s="304"/>
      <c r="Q38" s="304"/>
      <c r="R38" s="55"/>
      <c r="S38" s="57"/>
      <c r="T38" s="445">
        <f t="shared" si="1"/>
        <v>1886209.4000000001</v>
      </c>
      <c r="U38" s="223"/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304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304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304"/>
      <c r="N41" s="333"/>
      <c r="O41" s="304"/>
      <c r="P41" s="304"/>
      <c r="Q41" s="304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304"/>
      <c r="N42" s="333"/>
      <c r="O42" s="304"/>
      <c r="P42" s="304"/>
      <c r="Q42" s="304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388"/>
      <c r="Q43" s="388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v>304572.09999999998</v>
      </c>
      <c r="N46" s="518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304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81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5">L59</f>
        <v>54121.4</v>
      </c>
      <c r="M53" s="53">
        <f t="shared" si="15"/>
        <v>36702.399999999994</v>
      </c>
      <c r="N53" s="54">
        <f t="shared" si="15"/>
        <v>32307.8</v>
      </c>
      <c r="O53" s="54">
        <f t="shared" si="15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6">M61</f>
        <v>32767.8</v>
      </c>
      <c r="N54" s="32">
        <f t="shared" si="16"/>
        <v>28844.3</v>
      </c>
      <c r="O54" s="32">
        <f t="shared" si="16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6"/>
        <v>1365.4</v>
      </c>
      <c r="N55" s="32">
        <f t="shared" si="16"/>
        <v>1201.9000000000001</v>
      </c>
      <c r="O55" s="32">
        <f t="shared" si="16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6"/>
        <v>2261.6</v>
      </c>
      <c r="O56" s="32">
        <f t="shared" si="16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17">N61+N62+N63</f>
        <v>32307.8</v>
      </c>
      <c r="O59" s="387">
        <f t="shared" si="17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18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18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18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18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18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18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18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18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18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19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18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19"/>
        <v>36275</v>
      </c>
      <c r="N85" s="88">
        <f t="shared" si="19"/>
        <v>0</v>
      </c>
      <c r="O85" s="87"/>
      <c r="P85" s="87"/>
      <c r="Q85" s="87"/>
      <c r="R85" s="87"/>
      <c r="S85" s="88"/>
      <c r="T85" s="89">
        <f t="shared" si="18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19"/>
        <v>1512.4359999999999</v>
      </c>
      <c r="N86" s="88">
        <f t="shared" si="19"/>
        <v>0</v>
      </c>
      <c r="O86" s="87"/>
      <c r="P86" s="87"/>
      <c r="Q86" s="87"/>
      <c r="R86" s="87"/>
      <c r="S86" s="88"/>
      <c r="T86" s="89">
        <f t="shared" si="18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18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18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18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18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18"/>
        <v>36275</v>
      </c>
    </row>
    <row r="92" spans="1:24" ht="20.25" customHeight="1">
      <c r="A92" s="508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18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18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18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18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18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18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18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18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18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18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18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18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18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0">L109</f>
        <v>#REF!</v>
      </c>
      <c r="M105" s="114">
        <f t="shared" si="20"/>
        <v>715777.29999999993</v>
      </c>
      <c r="N105" s="114">
        <f t="shared" si="20"/>
        <v>703479.9</v>
      </c>
      <c r="O105" s="114">
        <f t="shared" si="20"/>
        <v>1483187</v>
      </c>
      <c r="P105" s="114">
        <f t="shared" si="20"/>
        <v>4732317</v>
      </c>
      <c r="Q105" s="114">
        <f t="shared" si="20"/>
        <v>4744454</v>
      </c>
      <c r="R105" s="114">
        <f t="shared" si="20"/>
        <v>5440497</v>
      </c>
      <c r="S105" s="421">
        <f t="shared" si="20"/>
        <v>5477004</v>
      </c>
      <c r="T105" s="115">
        <f t="shared" si="18"/>
        <v>23296716.199999999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0"/>
        <v>#REF!</v>
      </c>
      <c r="M106" s="116">
        <f t="shared" si="20"/>
        <v>0</v>
      </c>
      <c r="N106" s="116">
        <f t="shared" si="20"/>
        <v>0</v>
      </c>
      <c r="O106" s="116">
        <f t="shared" si="20"/>
        <v>0</v>
      </c>
      <c r="P106" s="116">
        <f t="shared" si="20"/>
        <v>0</v>
      </c>
      <c r="Q106" s="116">
        <f t="shared" si="20"/>
        <v>0</v>
      </c>
      <c r="R106" s="116">
        <f t="shared" si="20"/>
        <v>0</v>
      </c>
      <c r="S106" s="422">
        <f t="shared" si="20"/>
        <v>0</v>
      </c>
      <c r="T106" s="117">
        <f t="shared" si="18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0"/>
        <v>#REF!</v>
      </c>
      <c r="M107" s="334">
        <f t="shared" si="20"/>
        <v>706149.5</v>
      </c>
      <c r="N107" s="116">
        <f t="shared" si="20"/>
        <v>703479.9</v>
      </c>
      <c r="O107" s="116">
        <f t="shared" si="20"/>
        <v>1483187</v>
      </c>
      <c r="P107" s="116">
        <f t="shared" si="20"/>
        <v>4674870</v>
      </c>
      <c r="Q107" s="116">
        <f t="shared" si="20"/>
        <v>4687007</v>
      </c>
      <c r="R107" s="116">
        <f t="shared" si="20"/>
        <v>5383050</v>
      </c>
      <c r="S107" s="422">
        <f t="shared" si="20"/>
        <v>5419557</v>
      </c>
      <c r="T107" s="117">
        <f t="shared" si="18"/>
        <v>23057300.399999999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0"/>
        <v>18097</v>
      </c>
      <c r="M108" s="116">
        <f t="shared" si="20"/>
        <v>9627.7999999999993</v>
      </c>
      <c r="N108" s="116">
        <f t="shared" si="20"/>
        <v>0</v>
      </c>
      <c r="O108" s="116">
        <f t="shared" si="20"/>
        <v>0</v>
      </c>
      <c r="P108" s="116">
        <f t="shared" si="20"/>
        <v>57447</v>
      </c>
      <c r="Q108" s="116">
        <f t="shared" si="20"/>
        <v>57447</v>
      </c>
      <c r="R108" s="116">
        <f t="shared" si="20"/>
        <v>57447</v>
      </c>
      <c r="S108" s="422">
        <f t="shared" si="20"/>
        <v>57447</v>
      </c>
      <c r="T108" s="117">
        <f t="shared" si="18"/>
        <v>239415.8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715777.29999999993</v>
      </c>
      <c r="N109" s="119">
        <f t="shared" ref="N109:S109" si="21">N113+N116+N118+N135+N137</f>
        <v>703479.9</v>
      </c>
      <c r="O109" s="119">
        <f t="shared" si="21"/>
        <v>1483187</v>
      </c>
      <c r="P109" s="119">
        <f t="shared" si="21"/>
        <v>4732317</v>
      </c>
      <c r="Q109" s="119">
        <f t="shared" si="21"/>
        <v>4744454</v>
      </c>
      <c r="R109" s="119">
        <f t="shared" si="21"/>
        <v>5440497</v>
      </c>
      <c r="S109" s="119">
        <f t="shared" si="21"/>
        <v>5477004</v>
      </c>
      <c r="T109" s="208">
        <f t="shared" si="18"/>
        <v>23296716.199999999</v>
      </c>
      <c r="U109" s="20">
        <f>M109-M118</f>
        <v>578237.5</v>
      </c>
      <c r="V109" s="20">
        <f>P109-P118</f>
        <v>3774870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2">Q114</f>
        <v>0</v>
      </c>
      <c r="R110" s="87">
        <f t="shared" si="22"/>
        <v>0</v>
      </c>
      <c r="S110" s="88">
        <f t="shared" si="22"/>
        <v>0</v>
      </c>
      <c r="T110" s="89">
        <f t="shared" si="18"/>
        <v>0</v>
      </c>
      <c r="U110" s="20">
        <f>N109</f>
        <v>703479.9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706149.5</v>
      </c>
      <c r="N111" s="285">
        <f t="shared" ref="N111:S111" si="23">N115+N117+N119+N136+N137</f>
        <v>703479.9</v>
      </c>
      <c r="O111" s="285">
        <f t="shared" si="23"/>
        <v>1483187</v>
      </c>
      <c r="P111" s="285">
        <f t="shared" si="23"/>
        <v>4674870</v>
      </c>
      <c r="Q111" s="285">
        <f t="shared" si="23"/>
        <v>4687007</v>
      </c>
      <c r="R111" s="285">
        <f t="shared" si="23"/>
        <v>5383050</v>
      </c>
      <c r="S111" s="285">
        <f t="shared" si="23"/>
        <v>5419557</v>
      </c>
      <c r="T111" s="89">
        <f>M111+N111+O111+P111+Q111+R111+S111</f>
        <v>23057300.399999999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4">N120+N126</f>
        <v>0</v>
      </c>
      <c r="O112" s="87">
        <f t="shared" si="24"/>
        <v>0</v>
      </c>
      <c r="P112" s="87">
        <f t="shared" si="24"/>
        <v>57447</v>
      </c>
      <c r="Q112" s="87">
        <f t="shared" si="24"/>
        <v>57447</v>
      </c>
      <c r="R112" s="87">
        <f t="shared" si="24"/>
        <v>57447</v>
      </c>
      <c r="S112" s="88">
        <f t="shared" si="24"/>
        <v>57447</v>
      </c>
      <c r="T112" s="89">
        <f t="shared" si="18"/>
        <v>239415.8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263075.7</v>
      </c>
      <c r="N113" s="300">
        <f>N115</f>
        <v>291909.3</v>
      </c>
      <c r="O113" s="300">
        <f>1321457+53630-85000</f>
        <v>1290087</v>
      </c>
      <c r="P113" s="300">
        <f>2699870+1000000</f>
        <v>3699870</v>
      </c>
      <c r="Q113" s="121">
        <f>3712007-336007</f>
        <v>3376000</v>
      </c>
      <c r="R113" s="121">
        <f>3408050+1000000</f>
        <v>4408050</v>
      </c>
      <c r="S113" s="124">
        <f>3844557+1600000-1000000</f>
        <v>4444557</v>
      </c>
      <c r="T113" s="451">
        <f t="shared" si="18"/>
        <v>17773549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18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99">
        <f>202849.9+60225.8</f>
        <v>263075.7</v>
      </c>
      <c r="N115" s="501">
        <v>291909.3</v>
      </c>
      <c r="O115" s="226">
        <f t="shared" ref="O115:S115" si="25">O113-O114</f>
        <v>1290087</v>
      </c>
      <c r="P115" s="226">
        <f t="shared" si="25"/>
        <v>3699870</v>
      </c>
      <c r="Q115" s="69">
        <f t="shared" si="25"/>
        <v>3376000</v>
      </c>
      <c r="R115" s="69">
        <f t="shared" si="25"/>
        <v>4408050</v>
      </c>
      <c r="S115" s="71">
        <f t="shared" si="25"/>
        <v>4444557</v>
      </c>
      <c r="T115" s="291">
        <f t="shared" si="18"/>
        <v>17773549</v>
      </c>
      <c r="U115" s="20">
        <f>M115+M136+M139</f>
        <v>467976.6</v>
      </c>
      <c r="W115" s="20">
        <f>M115+M117+M136+M139</f>
        <v>556224.4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6">N117</f>
        <v>159392</v>
      </c>
      <c r="O116" s="300">
        <f t="shared" si="26"/>
        <v>85000</v>
      </c>
      <c r="P116" s="300">
        <f t="shared" si="26"/>
        <v>0</v>
      </c>
      <c r="Q116" s="300">
        <f t="shared" si="26"/>
        <v>336007</v>
      </c>
      <c r="R116" s="300">
        <f t="shared" si="26"/>
        <v>0</v>
      </c>
      <c r="S116" s="300">
        <f t="shared" si="26"/>
        <v>0</v>
      </c>
      <c r="T116" s="300">
        <f t="shared" si="18"/>
        <v>668646.80000000005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88247.8</v>
      </c>
      <c r="N117" s="226">
        <v>159392</v>
      </c>
      <c r="O117" s="226">
        <v>85000</v>
      </c>
      <c r="P117" s="226"/>
      <c r="Q117" s="69">
        <v>336007</v>
      </c>
      <c r="R117" s="69"/>
      <c r="S117" s="71"/>
      <c r="T117" s="291">
        <f t="shared" si="18"/>
        <v>668646.80000000005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00">
        <f t="shared" ref="N118:S118" si="27">N119+N120</f>
        <v>0</v>
      </c>
      <c r="O118" s="300">
        <f t="shared" si="27"/>
        <v>0</v>
      </c>
      <c r="P118" s="300">
        <f t="shared" si="27"/>
        <v>957447</v>
      </c>
      <c r="Q118" s="121">
        <f t="shared" si="27"/>
        <v>957447</v>
      </c>
      <c r="R118" s="121">
        <f t="shared" si="27"/>
        <v>957447</v>
      </c>
      <c r="S118" s="124">
        <f t="shared" si="27"/>
        <v>957447</v>
      </c>
      <c r="T118" s="451">
        <f t="shared" si="18"/>
        <v>3967327.8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90"/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18"/>
        <v>3727912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296"/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18"/>
        <v>239415.8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18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18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18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18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18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18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18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18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18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18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18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18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18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18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135526.79999999999</v>
      </c>
      <c r="N135" s="300">
        <f t="shared" ref="N135:S135" si="28">SUM(N136)</f>
        <v>72000</v>
      </c>
      <c r="O135" s="300">
        <f t="shared" si="28"/>
        <v>33100</v>
      </c>
      <c r="P135" s="300">
        <f t="shared" si="28"/>
        <v>0</v>
      </c>
      <c r="Q135" s="121">
        <f t="shared" si="28"/>
        <v>0</v>
      </c>
      <c r="R135" s="121">
        <f t="shared" si="28"/>
        <v>0</v>
      </c>
      <c r="S135" s="124">
        <f t="shared" si="28"/>
        <v>0</v>
      </c>
      <c r="T135" s="451">
        <f t="shared" si="18"/>
        <v>240626.8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226">
        <v>135526.79999999999</v>
      </c>
      <c r="N136" s="226">
        <v>72000</v>
      </c>
      <c r="O136" s="226">
        <v>33100</v>
      </c>
      <c r="P136" s="226"/>
      <c r="Q136" s="69"/>
      <c r="R136" s="69"/>
      <c r="S136" s="71"/>
      <c r="T136" s="291">
        <f t="shared" si="18"/>
        <v>240626.8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91387.199999999997</v>
      </c>
      <c r="N137" s="289">
        <f>N139+N140</f>
        <v>180178.6</v>
      </c>
      <c r="O137" s="289">
        <f t="shared" ref="O137:S137" si="29">O139</f>
        <v>75000</v>
      </c>
      <c r="P137" s="289">
        <f t="shared" si="29"/>
        <v>75000</v>
      </c>
      <c r="Q137" s="137">
        <f t="shared" si="29"/>
        <v>75000</v>
      </c>
      <c r="R137" s="137">
        <f t="shared" si="29"/>
        <v>75000</v>
      </c>
      <c r="S137" s="423">
        <f t="shared" si="29"/>
        <v>75000</v>
      </c>
      <c r="T137" s="290">
        <f t="shared" si="18"/>
        <v>646565.80000000005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f>2000+329.8</f>
        <v>2329.8000000000002</v>
      </c>
      <c r="N138" s="296"/>
      <c r="O138" s="296"/>
      <c r="P138" s="296"/>
      <c r="Q138" s="85"/>
      <c r="R138" s="85"/>
      <c r="S138" s="85"/>
      <c r="T138" s="445">
        <f t="shared" ref="T138:T202" si="30">M138+N138+O138+P138+Q138+R138+S138</f>
        <v>2329.8000000000002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226">
        <f>91387.2-M140-M138</f>
        <v>69374.099999999991</v>
      </c>
      <c r="N139" s="285">
        <f>180178.6-N140</f>
        <v>178393.1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0"/>
        <v>622767.19999999995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226">
        <f>5400+14283.3</f>
        <v>19683.3</v>
      </c>
      <c r="N140" s="285">
        <v>1785.5</v>
      </c>
      <c r="O140" s="288"/>
      <c r="P140" s="288"/>
      <c r="Q140" s="74"/>
      <c r="R140" s="74"/>
      <c r="S140" s="75"/>
      <c r="T140" s="445">
        <f t="shared" si="30"/>
        <v>21468.799999999999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1">L146+L178+L207</f>
        <v>#REF!</v>
      </c>
      <c r="M142" s="146">
        <f t="shared" si="31"/>
        <v>9003344.6000000015</v>
      </c>
      <c r="N142" s="146">
        <f t="shared" si="31"/>
        <v>10397858.200000001</v>
      </c>
      <c r="O142" s="146">
        <f t="shared" si="31"/>
        <v>9483527.4000000004</v>
      </c>
      <c r="P142" s="146">
        <f t="shared" si="31"/>
        <v>11453867.192000002</v>
      </c>
      <c r="Q142" s="146">
        <f t="shared" si="31"/>
        <v>12163559.567680001</v>
      </c>
      <c r="R142" s="146">
        <f t="shared" si="31"/>
        <v>12473639.638387201</v>
      </c>
      <c r="S142" s="424">
        <f t="shared" si="31"/>
        <v>12784123.011922691</v>
      </c>
      <c r="T142" s="147">
        <f t="shared" si="30"/>
        <v>77759919.609989896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0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2">L148+L179+L208</f>
        <v>#REF!</v>
      </c>
      <c r="M144" s="87">
        <f t="shared" si="32"/>
        <v>8886165.1000000015</v>
      </c>
      <c r="N144" s="87">
        <f t="shared" si="32"/>
        <v>10296462.700000001</v>
      </c>
      <c r="O144" s="87">
        <f t="shared" si="32"/>
        <v>9482239.2000000011</v>
      </c>
      <c r="P144" s="87">
        <f t="shared" si="32"/>
        <v>11452578.991999999</v>
      </c>
      <c r="Q144" s="87">
        <f t="shared" si="32"/>
        <v>12162271.36768</v>
      </c>
      <c r="R144" s="87">
        <f t="shared" si="32"/>
        <v>12472351.4383872</v>
      </c>
      <c r="S144" s="88">
        <f t="shared" si="32"/>
        <v>12782834.81192269</v>
      </c>
      <c r="T144" s="89">
        <f t="shared" si="30"/>
        <v>77534903.609989896</v>
      </c>
    </row>
    <row r="145" spans="1:24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3">L149+L180</f>
        <v>108855.82199999997</v>
      </c>
      <c r="M145" s="87">
        <f t="shared" si="33"/>
        <v>117179.5</v>
      </c>
      <c r="N145" s="87">
        <f t="shared" si="33"/>
        <v>101395.5</v>
      </c>
      <c r="O145" s="87">
        <f t="shared" si="33"/>
        <v>1288.2</v>
      </c>
      <c r="P145" s="87">
        <f t="shared" si="33"/>
        <v>1288.2</v>
      </c>
      <c r="Q145" s="87">
        <f t="shared" si="33"/>
        <v>1288.2</v>
      </c>
      <c r="R145" s="87">
        <f t="shared" si="33"/>
        <v>1288.2</v>
      </c>
      <c r="S145" s="88">
        <f t="shared" si="33"/>
        <v>1288.2</v>
      </c>
      <c r="T145" s="89">
        <f t="shared" si="30"/>
        <v>225016.00000000006</v>
      </c>
    </row>
    <row r="146" spans="1:24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4">L152+L158+L160+L161+L163+L165+L166+L168+L170+L172+L174</f>
        <v>7078197.5219999989</v>
      </c>
      <c r="M146" s="149">
        <f>M152+M158+M160+M161+M163+M165+M166+M168+M170+M174+M175+M176+M177</f>
        <v>7047759.3000000007</v>
      </c>
      <c r="N146" s="149">
        <f>N152+N158+N160+N161+N163+N165+N166+N168+N170+N174+N175+N176+N177</f>
        <v>8824234.8000000007</v>
      </c>
      <c r="O146" s="149">
        <f t="shared" ref="O146:S146" si="35">O152+O158+O160+O161+O163+O165+O166+O168+O170+O174+O176+O177</f>
        <v>7902306</v>
      </c>
      <c r="P146" s="149">
        <f t="shared" si="35"/>
        <v>9828389</v>
      </c>
      <c r="Q146" s="149">
        <f t="shared" si="35"/>
        <v>10528389</v>
      </c>
      <c r="R146" s="149">
        <f t="shared" si="35"/>
        <v>10828389</v>
      </c>
      <c r="S146" s="149">
        <f t="shared" si="35"/>
        <v>11128389.100000001</v>
      </c>
      <c r="T146" s="150">
        <f t="shared" si="30"/>
        <v>66087856.200000003</v>
      </c>
      <c r="U146" s="20">
        <f>SUM(M146:S146)</f>
        <v>66087856.200000003</v>
      </c>
    </row>
    <row r="147" spans="1:24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0"/>
        <v>0</v>
      </c>
    </row>
    <row r="148" spans="1:24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6931868.0000000009</v>
      </c>
      <c r="N148" s="87">
        <f>N153+N154+N155+N156+N158+N160+N163+N165+N168+N170+N172+N174+N175+N176+N177</f>
        <v>8724127.5</v>
      </c>
      <c r="O148" s="87">
        <f t="shared" ref="O148:S148" si="36">O153+O154+O155+O156+O158+O160+O163+O165+O168+O170+O172+O174+O175+O176+O177</f>
        <v>7902306</v>
      </c>
      <c r="P148" s="87">
        <f t="shared" si="36"/>
        <v>9828389</v>
      </c>
      <c r="Q148" s="87">
        <f t="shared" si="36"/>
        <v>10528389</v>
      </c>
      <c r="R148" s="87">
        <f t="shared" si="36"/>
        <v>10828389</v>
      </c>
      <c r="S148" s="87">
        <f t="shared" si="36"/>
        <v>11128389.100000001</v>
      </c>
      <c r="T148" s="89">
        <f t="shared" si="30"/>
        <v>65871857.600000001</v>
      </c>
    </row>
    <row r="149" spans="1:24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37">M161+M166</f>
        <v>115891.3</v>
      </c>
      <c r="N149" s="87">
        <f t="shared" si="37"/>
        <v>100107.3</v>
      </c>
      <c r="O149" s="87">
        <f t="shared" si="37"/>
        <v>0</v>
      </c>
      <c r="P149" s="87">
        <f t="shared" si="37"/>
        <v>0</v>
      </c>
      <c r="Q149" s="87">
        <f t="shared" si="37"/>
        <v>0</v>
      </c>
      <c r="R149" s="87">
        <f t="shared" si="37"/>
        <v>0</v>
      </c>
      <c r="S149" s="88">
        <f t="shared" si="37"/>
        <v>0</v>
      </c>
      <c r="T149" s="89">
        <f t="shared" si="30"/>
        <v>215998.6</v>
      </c>
    </row>
    <row r="150" spans="1:24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0"/>
        <v>0</v>
      </c>
    </row>
    <row r="151" spans="1:24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0"/>
        <v>0</v>
      </c>
    </row>
    <row r="152" spans="1:24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38">SUM(L153:L156)</f>
        <v>3427725.3</v>
      </c>
      <c r="M152" s="289">
        <f t="shared" si="38"/>
        <v>4138213.1</v>
      </c>
      <c r="N152" s="289">
        <f t="shared" si="38"/>
        <v>3990101</v>
      </c>
      <c r="O152" s="289">
        <f t="shared" si="38"/>
        <v>4221366</v>
      </c>
      <c r="P152" s="289">
        <f t="shared" si="38"/>
        <v>4423389</v>
      </c>
      <c r="Q152" s="289">
        <f t="shared" si="38"/>
        <v>4623389</v>
      </c>
      <c r="R152" s="289">
        <f t="shared" si="38"/>
        <v>4823389</v>
      </c>
      <c r="S152" s="425">
        <f t="shared" si="38"/>
        <v>5023389.1000000006</v>
      </c>
      <c r="T152" s="290">
        <f t="shared" si="30"/>
        <v>31243236.200000003</v>
      </c>
    </row>
    <row r="153" spans="1:24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226">
        <f>4122978.4-M154-M155-7093.3</f>
        <v>3923831.7</v>
      </c>
      <c r="N153" s="226">
        <f>3970000-N154-N155-2823</f>
        <v>3775019.6</v>
      </c>
      <c r="O153" s="226">
        <f>4200000-O154-O155-2023</f>
        <v>4005819.6</v>
      </c>
      <c r="P153" s="226">
        <v>4207842.5999999996</v>
      </c>
      <c r="Q153" s="226">
        <v>4407842.5999999996</v>
      </c>
      <c r="R153" s="226">
        <v>4607842.5999999996</v>
      </c>
      <c r="S153" s="286">
        <v>4807842.7</v>
      </c>
      <c r="T153" s="291">
        <f t="shared" si="30"/>
        <v>29736041.400000002</v>
      </c>
      <c r="U153" s="20">
        <f>M153-'ДЛЯ СКДФ'!M153</f>
        <v>37992.100000000093</v>
      </c>
    </row>
    <row r="154" spans="1:24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0"/>
        <v>35000</v>
      </c>
    </row>
    <row r="155" spans="1:24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287">
        <f>164649+22404.4</f>
        <v>187053.4</v>
      </c>
      <c r="N155" s="287">
        <f>164753+22404.4</f>
        <v>187157.4</v>
      </c>
      <c r="O155" s="287">
        <f>164753+22404.4</f>
        <v>187157.4</v>
      </c>
      <c r="P155" s="287">
        <f t="shared" ref="P155:S155" si="39">164753+22404.4</f>
        <v>187157.4</v>
      </c>
      <c r="Q155" s="287">
        <f t="shared" si="39"/>
        <v>187157.4</v>
      </c>
      <c r="R155" s="287">
        <f t="shared" si="39"/>
        <v>187157.4</v>
      </c>
      <c r="S155" s="287">
        <f t="shared" si="39"/>
        <v>187157.4</v>
      </c>
      <c r="T155" s="292">
        <f t="shared" si="30"/>
        <v>1309997.7999999998</v>
      </c>
    </row>
    <row r="156" spans="1:24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0"/>
        <v>162197</v>
      </c>
    </row>
    <row r="157" spans="1:24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4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501">
        <v>3056038.3</v>
      </c>
      <c r="O158" s="501">
        <f>7304165.4-2178784.5-148.4-3630-131455+100000+131455-1774642.1-37920.4-100000+50000</f>
        <v>3359040</v>
      </c>
      <c r="P158" s="277">
        <f>5200000-200000</f>
        <v>5000000</v>
      </c>
      <c r="Q158" s="277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0"/>
        <v>28440483.100000001</v>
      </c>
      <c r="U158" s="482">
        <f>M158+N158+O158+P158+Q158</f>
        <v>17540483.100000001</v>
      </c>
      <c r="V158" s="405">
        <f>(O158)/ 28000</f>
        <v>119.96571428571428</v>
      </c>
      <c r="W158" s="405">
        <f>P158/30000</f>
        <v>166.66666666666666</v>
      </c>
      <c r="X158" s="405">
        <f>Q158/30000</f>
        <v>176.66666666666666</v>
      </c>
    </row>
    <row r="159" spans="1:24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4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515">
        <f>1338440+420094.7-M165</f>
        <v>1718114.7</v>
      </c>
      <c r="N160" s="527">
        <v>1493166.8</v>
      </c>
      <c r="O160" s="226"/>
      <c r="P160" s="226"/>
      <c r="Q160" s="226"/>
      <c r="R160" s="226"/>
      <c r="S160" s="286"/>
      <c r="T160" s="291">
        <f t="shared" si="30"/>
        <v>3211281.5</v>
      </c>
      <c r="U160" s="484"/>
      <c r="V160" s="20">
        <f>M160+M165</f>
        <v>1758534.7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515">
        <f>115891.3-M166</f>
        <v>113311.3</v>
      </c>
      <c r="N161" s="527">
        <v>100107.3</v>
      </c>
      <c r="O161" s="226"/>
      <c r="P161" s="226"/>
      <c r="Q161" s="226"/>
      <c r="R161" s="226"/>
      <c r="S161" s="286"/>
      <c r="T161" s="291">
        <f t="shared" si="30"/>
        <v>213418.6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/>
      <c r="P163" s="226">
        <v>100000</v>
      </c>
      <c r="Q163" s="226">
        <v>100000</v>
      </c>
      <c r="R163" s="226">
        <v>100000</v>
      </c>
      <c r="S163" s="286">
        <v>100000</v>
      </c>
      <c r="T163" s="291">
        <f t="shared" si="30"/>
        <v>400000</v>
      </c>
      <c r="U163" s="482">
        <f>P163+Q163</f>
        <v>200000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180209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0"/>
        <v>40420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0"/>
        <v>2580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84197.8</v>
      </c>
      <c r="N168" s="501">
        <v>100000</v>
      </c>
      <c r="O168" s="501">
        <v>100000</v>
      </c>
      <c r="P168" s="226">
        <v>0</v>
      </c>
      <c r="Q168" s="226">
        <v>200000</v>
      </c>
      <c r="R168" s="226">
        <v>200000</v>
      </c>
      <c r="S168" s="286">
        <v>200000</v>
      </c>
      <c r="T168" s="291">
        <f t="shared" si="30"/>
        <v>884197.8</v>
      </c>
      <c r="U168" s="161">
        <f>SUM(M168:Q168)</f>
        <v>484197.8</v>
      </c>
      <c r="V168" s="20">
        <f>M168+M170+M176+M177</f>
        <v>171596.4</v>
      </c>
      <c r="W168" s="20">
        <f>M168+M170+M176</f>
        <v>164555</v>
      </c>
    </row>
    <row r="169" spans="1:23" ht="45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18000</v>
      </c>
      <c r="O170" s="226">
        <v>166900</v>
      </c>
      <c r="P170" s="226">
        <v>250000</v>
      </c>
      <c r="Q170" s="226">
        <v>250000</v>
      </c>
      <c r="R170" s="226">
        <v>250000</v>
      </c>
      <c r="S170" s="226">
        <v>250000</v>
      </c>
      <c r="T170" s="291">
        <f t="shared" si="30"/>
        <v>1219992.8</v>
      </c>
      <c r="U170" s="161">
        <f>SUM(M170:Q170)</f>
        <v>719992.8</v>
      </c>
      <c r="V170" s="20">
        <f>N168+N170+N176+N177</f>
        <v>153021.4</v>
      </c>
      <c r="W170" s="20">
        <f>N168+N170+N176</f>
        <v>145273.79999999999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519"/>
      <c r="T171" s="453">
        <f t="shared" si="30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81"/>
      <c r="R172" s="281"/>
      <c r="S172" s="296"/>
      <c r="T172" s="297">
        <f t="shared" si="30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96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7">
        <f>38119-M175</f>
        <v>37409</v>
      </c>
      <c r="N174" s="277">
        <v>31800</v>
      </c>
      <c r="O174" s="277">
        <f>55000-O176</f>
        <v>37000</v>
      </c>
      <c r="P174" s="277">
        <f t="shared" ref="P174:S174" si="40">55000-P176</f>
        <v>37000</v>
      </c>
      <c r="Q174" s="277">
        <f t="shared" si="40"/>
        <v>37000</v>
      </c>
      <c r="R174" s="277">
        <f t="shared" si="40"/>
        <v>37000</v>
      </c>
      <c r="S174" s="426">
        <f t="shared" si="40"/>
        <v>37000</v>
      </c>
      <c r="T174" s="249">
        <f t="shared" si="30"/>
        <v>254209</v>
      </c>
      <c r="U174" s="406"/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77">
        <v>710</v>
      </c>
      <c r="N175" s="277"/>
      <c r="O175" s="277"/>
      <c r="P175" s="277"/>
      <c r="Q175" s="277"/>
      <c r="R175" s="277"/>
      <c r="S175" s="426"/>
      <c r="T175" s="249"/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226">
        <f>52305.8-M177</f>
        <v>45264.4</v>
      </c>
      <c r="N176" s="277">
        <f>35021.4-N177</f>
        <v>27273.800000000003</v>
      </c>
      <c r="O176" s="277">
        <v>18000</v>
      </c>
      <c r="P176" s="277">
        <v>18000</v>
      </c>
      <c r="Q176" s="277">
        <v>18000</v>
      </c>
      <c r="R176" s="277">
        <v>18000</v>
      </c>
      <c r="S176" s="426">
        <v>18000</v>
      </c>
      <c r="T176" s="249">
        <f t="shared" si="30"/>
        <v>162538.20000000001</v>
      </c>
      <c r="U176" s="161">
        <f>SUM(M176:Q176)</f>
        <v>126538.20000000001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f>5000+2041.4</f>
        <v>7041.4</v>
      </c>
      <c r="N177" s="397">
        <v>7747.6</v>
      </c>
      <c r="O177" s="397"/>
      <c r="P177" s="397"/>
      <c r="Q177" s="397"/>
      <c r="R177" s="397"/>
      <c r="S177" s="520"/>
      <c r="T177" s="454">
        <f t="shared" si="30"/>
        <v>14789</v>
      </c>
      <c r="U177" s="161">
        <f>SUM(M177:Q177)</f>
        <v>14789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1">N181+N185+N188+N190+N193+N197+N199+N201+N203+N205+N183</f>
        <v>1348091.6</v>
      </c>
      <c r="O178" s="191">
        <f t="shared" si="41"/>
        <v>1348231.6</v>
      </c>
      <c r="P178" s="191">
        <f t="shared" si="41"/>
        <v>1383168.8</v>
      </c>
      <c r="Q178" s="191">
        <f t="shared" si="41"/>
        <v>1383168.8</v>
      </c>
      <c r="R178" s="191">
        <f t="shared" si="41"/>
        <v>1383168.8</v>
      </c>
      <c r="S178" s="429">
        <f t="shared" si="41"/>
        <v>1383168.8</v>
      </c>
      <c r="T178" s="209">
        <f t="shared" si="30"/>
        <v>9966735.3000000007</v>
      </c>
      <c r="U178" s="20">
        <f>SUM(M178:S178)</f>
        <v>9966735.3000000007</v>
      </c>
      <c r="V178" s="161"/>
      <c r="W178" s="161"/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2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43">P182+P184+P186+P189+P191+P194+P198+P200+P202+P204+P206</f>
        <v>1381880.5999999999</v>
      </c>
      <c r="Q179" s="193">
        <f t="shared" si="43"/>
        <v>1381880.5999999999</v>
      </c>
      <c r="R179" s="193">
        <f t="shared" si="43"/>
        <v>1381880.5999999999</v>
      </c>
      <c r="S179" s="193">
        <f t="shared" si="43"/>
        <v>1381880.5999999999</v>
      </c>
      <c r="T179" s="211">
        <f>M179+N179+O179+P179+Q179+R179+S179</f>
        <v>9957717.8999999985</v>
      </c>
      <c r="U179" s="20">
        <f>SUM(M179:S179)</f>
        <v>9957717.8999999985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4">L187+L192</f>
        <v>2689</v>
      </c>
      <c r="M180" s="193">
        <f t="shared" si="44"/>
        <v>1288.2</v>
      </c>
      <c r="N180" s="193">
        <f t="shared" si="44"/>
        <v>1288.2</v>
      </c>
      <c r="O180" s="193">
        <f t="shared" si="44"/>
        <v>1288.2</v>
      </c>
      <c r="P180" s="193">
        <f t="shared" si="44"/>
        <v>1288.2</v>
      </c>
      <c r="Q180" s="193">
        <f t="shared" si="44"/>
        <v>1288.2</v>
      </c>
      <c r="R180" s="193">
        <f t="shared" si="44"/>
        <v>1288.2</v>
      </c>
      <c r="S180" s="430">
        <f t="shared" si="44"/>
        <v>1288.2</v>
      </c>
      <c r="T180" s="211">
        <f t="shared" si="30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5">M182</f>
        <v>20436</v>
      </c>
      <c r="N181" s="195">
        <f t="shared" si="45"/>
        <v>20436</v>
      </c>
      <c r="O181" s="195">
        <f t="shared" si="45"/>
        <v>20436</v>
      </c>
      <c r="P181" s="195">
        <f t="shared" si="45"/>
        <v>20436</v>
      </c>
      <c r="Q181" s="195">
        <f t="shared" si="45"/>
        <v>20436</v>
      </c>
      <c r="R181" s="195">
        <f t="shared" si="45"/>
        <v>20436</v>
      </c>
      <c r="S181" s="431">
        <f t="shared" si="45"/>
        <v>20436</v>
      </c>
      <c r="T181" s="213">
        <f t="shared" si="30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0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46">M184</f>
        <v>200</v>
      </c>
      <c r="N183" s="195">
        <f t="shared" si="46"/>
        <v>200</v>
      </c>
      <c r="O183" s="195">
        <f t="shared" si="46"/>
        <v>200</v>
      </c>
      <c r="P183" s="195">
        <f t="shared" si="46"/>
        <v>200</v>
      </c>
      <c r="Q183" s="195">
        <f t="shared" si="46"/>
        <v>200</v>
      </c>
      <c r="R183" s="195">
        <f t="shared" si="46"/>
        <v>200</v>
      </c>
      <c r="S183" s="431">
        <f t="shared" si="46"/>
        <v>200</v>
      </c>
      <c r="T183" s="213">
        <f t="shared" si="30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0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47">SUM(L186:L187)</f>
        <v>16664.7</v>
      </c>
      <c r="M185" s="195">
        <f t="shared" si="47"/>
        <v>13876</v>
      </c>
      <c r="N185" s="195">
        <f t="shared" si="47"/>
        <v>13876</v>
      </c>
      <c r="O185" s="195">
        <f t="shared" si="47"/>
        <v>13876</v>
      </c>
      <c r="P185" s="195">
        <f t="shared" si="47"/>
        <v>13876</v>
      </c>
      <c r="Q185" s="195">
        <f t="shared" si="47"/>
        <v>13876</v>
      </c>
      <c r="R185" s="195">
        <f t="shared" si="47"/>
        <v>13876</v>
      </c>
      <c r="S185" s="431">
        <f t="shared" si="47"/>
        <v>13876</v>
      </c>
      <c r="T185" s="213">
        <f t="shared" si="30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0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0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48">L189</f>
        <v>163.19999999999999</v>
      </c>
      <c r="M188" s="195">
        <f t="shared" si="48"/>
        <v>163.19999999999999</v>
      </c>
      <c r="N188" s="195">
        <f t="shared" si="48"/>
        <v>163.19999999999999</v>
      </c>
      <c r="O188" s="195">
        <f t="shared" si="48"/>
        <v>163.19999999999999</v>
      </c>
      <c r="P188" s="195">
        <f t="shared" si="48"/>
        <v>163.19999999999999</v>
      </c>
      <c r="Q188" s="195">
        <f t="shared" si="48"/>
        <v>163.19999999999999</v>
      </c>
      <c r="R188" s="195">
        <f t="shared" si="48"/>
        <v>163.19999999999999</v>
      </c>
      <c r="S188" s="431">
        <f t="shared" si="48"/>
        <v>163.19999999999999</v>
      </c>
      <c r="T188" s="213">
        <f t="shared" si="30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0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49">SUM(L191:L192)</f>
        <v>12127.3</v>
      </c>
      <c r="M190" s="258">
        <f t="shared" si="49"/>
        <v>5057.8999999999996</v>
      </c>
      <c r="N190" s="258">
        <f t="shared" si="49"/>
        <v>5057.8999999999996</v>
      </c>
      <c r="O190" s="258">
        <f t="shared" si="49"/>
        <v>5057.8999999999996</v>
      </c>
      <c r="P190" s="258">
        <f t="shared" si="49"/>
        <v>5057.8999999999996</v>
      </c>
      <c r="Q190" s="258">
        <f t="shared" si="49"/>
        <v>5057.8999999999996</v>
      </c>
      <c r="R190" s="258">
        <f t="shared" si="49"/>
        <v>5057.8999999999996</v>
      </c>
      <c r="S190" s="434">
        <f t="shared" si="49"/>
        <v>5057.8999999999996</v>
      </c>
      <c r="T190" s="259">
        <f t="shared" si="30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0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0"/>
        <v>2443</v>
      </c>
    </row>
    <row r="193" spans="1:20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0">M194</f>
        <v>1067892</v>
      </c>
      <c r="N193" s="258">
        <f t="shared" si="50"/>
        <v>1067892</v>
      </c>
      <c r="O193" s="258">
        <f t="shared" si="50"/>
        <v>1067892</v>
      </c>
      <c r="P193" s="258">
        <f t="shared" si="50"/>
        <v>1067892</v>
      </c>
      <c r="Q193" s="258">
        <f t="shared" si="50"/>
        <v>1067892</v>
      </c>
      <c r="R193" s="258">
        <f t="shared" si="50"/>
        <v>1067892</v>
      </c>
      <c r="S193" s="434">
        <f t="shared" si="50"/>
        <v>1067892</v>
      </c>
      <c r="T193" s="259">
        <f t="shared" si="30"/>
        <v>7475244</v>
      </c>
    </row>
    <row r="194" spans="1:20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201">
        <v>1067892</v>
      </c>
      <c r="N194" s="201">
        <v>1067892</v>
      </c>
      <c r="O194" s="201">
        <v>1067892</v>
      </c>
      <c r="P194" s="201">
        <v>1067892</v>
      </c>
      <c r="Q194" s="201">
        <v>1067892</v>
      </c>
      <c r="R194" s="201">
        <v>1067892</v>
      </c>
      <c r="S194" s="435">
        <v>1067892</v>
      </c>
      <c r="T194" s="217">
        <f t="shared" si="30"/>
        <v>7475244</v>
      </c>
    </row>
    <row r="195" spans="1:20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201"/>
      <c r="Q195" s="201"/>
      <c r="R195" s="201"/>
      <c r="S195" s="435"/>
      <c r="T195" s="455">
        <f t="shared" si="30"/>
        <v>389780</v>
      </c>
    </row>
    <row r="196" spans="1:20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501">
        <v>389780</v>
      </c>
      <c r="N196" s="340"/>
      <c r="O196" s="340"/>
      <c r="P196" s="201"/>
      <c r="Q196" s="201"/>
      <c r="R196" s="201"/>
      <c r="S196" s="435"/>
      <c r="T196" s="455">
        <f t="shared" si="30"/>
        <v>389780</v>
      </c>
    </row>
    <row r="197" spans="1:20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1">L198</f>
        <v>229866</v>
      </c>
      <c r="M197" s="402">
        <f t="shared" si="51"/>
        <v>229866</v>
      </c>
      <c r="N197" s="402">
        <f t="shared" si="51"/>
        <v>229866</v>
      </c>
      <c r="O197" s="402">
        <f t="shared" si="51"/>
        <v>229866</v>
      </c>
      <c r="P197" s="195">
        <f t="shared" si="51"/>
        <v>229866</v>
      </c>
      <c r="Q197" s="195">
        <f t="shared" si="51"/>
        <v>229866</v>
      </c>
      <c r="R197" s="195">
        <f t="shared" si="51"/>
        <v>229866</v>
      </c>
      <c r="S197" s="431">
        <f t="shared" si="51"/>
        <v>229866</v>
      </c>
      <c r="T197" s="456">
        <f t="shared" si="30"/>
        <v>1609062</v>
      </c>
    </row>
    <row r="198" spans="1:20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201">
        <v>229866</v>
      </c>
      <c r="Q198" s="201">
        <v>229866</v>
      </c>
      <c r="R198" s="201">
        <v>229866</v>
      </c>
      <c r="S198" s="435">
        <v>229866</v>
      </c>
      <c r="T198" s="455">
        <f t="shared" si="30"/>
        <v>1609062</v>
      </c>
    </row>
    <row r="199" spans="1:20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2">SUM(L200:L200)</f>
        <v>4500</v>
      </c>
      <c r="M199" s="402">
        <f t="shared" si="52"/>
        <v>3294</v>
      </c>
      <c r="N199" s="402">
        <f t="shared" si="52"/>
        <v>3425.8</v>
      </c>
      <c r="O199" s="402">
        <f t="shared" si="52"/>
        <v>3562.8</v>
      </c>
      <c r="P199" s="195">
        <f t="shared" si="52"/>
        <v>4500</v>
      </c>
      <c r="Q199" s="195">
        <f t="shared" si="52"/>
        <v>4500</v>
      </c>
      <c r="R199" s="195">
        <f t="shared" si="52"/>
        <v>4500</v>
      </c>
      <c r="S199" s="431">
        <f t="shared" si="52"/>
        <v>4500</v>
      </c>
      <c r="T199" s="456">
        <f t="shared" si="30"/>
        <v>28282.6</v>
      </c>
    </row>
    <row r="200" spans="1:20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41">
        <f>3294</f>
        <v>3294</v>
      </c>
      <c r="N200" s="341">
        <f>3425.8</f>
        <v>3425.8</v>
      </c>
      <c r="O200" s="341">
        <f>3562.8</f>
        <v>3562.8</v>
      </c>
      <c r="P200" s="202">
        <v>4500</v>
      </c>
      <c r="Q200" s="202">
        <v>4500</v>
      </c>
      <c r="R200" s="202">
        <v>4500</v>
      </c>
      <c r="S200" s="437">
        <v>4500</v>
      </c>
      <c r="T200" s="457">
        <f t="shared" si="30"/>
        <v>28282.6</v>
      </c>
    </row>
    <row r="201" spans="1:20" ht="46.5" customHeight="1">
      <c r="A201" s="212" t="s">
        <v>186</v>
      </c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195">
        <f>M202</f>
        <v>71.8</v>
      </c>
      <c r="N201" s="195">
        <f t="shared" ref="N201:R201" si="53">N202</f>
        <v>74.7</v>
      </c>
      <c r="O201" s="195">
        <f t="shared" si="53"/>
        <v>77.7</v>
      </c>
      <c r="P201" s="195">
        <f t="shared" si="53"/>
        <v>77.7</v>
      </c>
      <c r="Q201" s="195">
        <f t="shared" si="53"/>
        <v>77.7</v>
      </c>
      <c r="R201" s="195">
        <f t="shared" si="53"/>
        <v>77.7</v>
      </c>
      <c r="S201" s="431">
        <f>S202</f>
        <v>77.7</v>
      </c>
      <c r="T201" s="213">
        <f t="shared" si="30"/>
        <v>535</v>
      </c>
    </row>
    <row r="202" spans="1:20" ht="17.25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>
        <v>71.8</v>
      </c>
      <c r="N202" s="340">
        <v>74.7</v>
      </c>
      <c r="O202" s="340">
        <v>77.7</v>
      </c>
      <c r="P202" s="340">
        <v>77.7</v>
      </c>
      <c r="Q202" s="340">
        <v>77.7</v>
      </c>
      <c r="R202" s="340">
        <v>77.7</v>
      </c>
      <c r="S202" s="438">
        <v>77.7</v>
      </c>
      <c r="T202" s="455">
        <f t="shared" si="30"/>
        <v>535</v>
      </c>
    </row>
    <row r="203" spans="1:20" ht="49.5" customHeight="1">
      <c r="A203" s="212" t="s">
        <v>201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4">L204</f>
        <v>6700</v>
      </c>
      <c r="M203" s="195">
        <f t="shared" si="54"/>
        <v>7100</v>
      </c>
      <c r="N203" s="195">
        <f t="shared" si="54"/>
        <v>7100</v>
      </c>
      <c r="O203" s="195">
        <f t="shared" si="54"/>
        <v>7100</v>
      </c>
      <c r="P203" s="195">
        <f t="shared" si="54"/>
        <v>7100</v>
      </c>
      <c r="Q203" s="195">
        <f t="shared" si="54"/>
        <v>7100</v>
      </c>
      <c r="R203" s="195">
        <f t="shared" si="54"/>
        <v>7100</v>
      </c>
      <c r="S203" s="431">
        <f t="shared" si="54"/>
        <v>7100</v>
      </c>
      <c r="T203" s="213">
        <f t="shared" ref="T203:T214" si="55">M203+N203+O203+P203+Q203+R203+S203</f>
        <v>49700</v>
      </c>
    </row>
    <row r="204" spans="1:20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55"/>
        <v>49700</v>
      </c>
    </row>
    <row r="205" spans="1:20" ht="45" customHeight="1">
      <c r="A205" s="212" t="s">
        <v>208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56">L206</f>
        <v>34000</v>
      </c>
      <c r="M205" s="195">
        <f t="shared" si="56"/>
        <v>0</v>
      </c>
      <c r="N205" s="195">
        <f t="shared" si="56"/>
        <v>0</v>
      </c>
      <c r="O205" s="195">
        <f t="shared" si="56"/>
        <v>0</v>
      </c>
      <c r="P205" s="195">
        <f t="shared" si="56"/>
        <v>34000</v>
      </c>
      <c r="Q205" s="195">
        <f t="shared" si="56"/>
        <v>34000</v>
      </c>
      <c r="R205" s="195">
        <f t="shared" si="56"/>
        <v>34000</v>
      </c>
      <c r="S205" s="431">
        <f t="shared" si="56"/>
        <v>34000</v>
      </c>
      <c r="T205" s="213">
        <f t="shared" si="55"/>
        <v>136000</v>
      </c>
    </row>
    <row r="206" spans="1:20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55"/>
        <v>136000</v>
      </c>
    </row>
    <row r="207" spans="1:20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57">M210+M212+M214</f>
        <v>217848.40000000002</v>
      </c>
      <c r="N207" s="206">
        <f t="shared" si="57"/>
        <v>225531.8</v>
      </c>
      <c r="O207" s="206">
        <f t="shared" si="57"/>
        <v>232989.8</v>
      </c>
      <c r="P207" s="206">
        <f t="shared" si="57"/>
        <v>242309.39199999999</v>
      </c>
      <c r="Q207" s="206">
        <f t="shared" si="57"/>
        <v>252001.76767999999</v>
      </c>
      <c r="R207" s="206">
        <f t="shared" si="57"/>
        <v>262081.83838720003</v>
      </c>
      <c r="S207" s="439">
        <f t="shared" si="57"/>
        <v>272565.11192268803</v>
      </c>
      <c r="T207" s="220">
        <f t="shared" si="55"/>
        <v>1705328.1099898883</v>
      </c>
    </row>
    <row r="208" spans="1:20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58">SUM(L210:L214)</f>
        <v>213801.2</v>
      </c>
      <c r="M208" s="69">
        <f t="shared" si="58"/>
        <v>217848.40000000002</v>
      </c>
      <c r="N208" s="71">
        <f t="shared" si="58"/>
        <v>225531.8</v>
      </c>
      <c r="O208" s="71">
        <f t="shared" si="58"/>
        <v>232989.8</v>
      </c>
      <c r="P208" s="71">
        <f t="shared" si="58"/>
        <v>242309.39199999999</v>
      </c>
      <c r="Q208" s="71">
        <f t="shared" si="58"/>
        <v>252001.76767999999</v>
      </c>
      <c r="R208" s="71">
        <f t="shared" si="58"/>
        <v>262081.83838720003</v>
      </c>
      <c r="S208" s="71">
        <f t="shared" si="58"/>
        <v>272565.11192268803</v>
      </c>
      <c r="T208" s="73">
        <f t="shared" si="55"/>
        <v>1705328.1099898883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226">
        <f>35662.1+3308</f>
        <v>38970.1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55"/>
        <v>304025.36858137604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59">P212*1.04</f>
        <v>165720.5888</v>
      </c>
      <c r="R212" s="285">
        <f t="shared" si="59"/>
        <v>172349.41235200001</v>
      </c>
      <c r="S212" s="303">
        <f t="shared" si="59"/>
        <v>179243.38884608002</v>
      </c>
      <c r="T212" s="445">
        <f t="shared" si="55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55"/>
        <v>279631.63141043199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  <mergeCell ref="A35:A38"/>
    <mergeCell ref="B35:B39"/>
    <mergeCell ref="C35:C39"/>
    <mergeCell ref="D6:G6"/>
    <mergeCell ref="H6:K6"/>
    <mergeCell ref="A33:A34"/>
    <mergeCell ref="B33:B34"/>
    <mergeCell ref="C33:C34"/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</mergeCells>
  <pageMargins left="0.59055118110236227" right="0.59055118110236227" top="0.39370078740157483" bottom="0.19685039370078741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214"/>
  <sheetViews>
    <sheetView view="pageBreakPreview" zoomScaleSheetLayoutView="100" workbookViewId="0">
      <selection activeCell="T8" sqref="T8:T9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9.85546875" style="1" customWidth="1"/>
    <col min="23" max="23" width="15.28515625" style="1" customWidth="1"/>
    <col min="24" max="24" width="14.2851562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21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22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23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24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25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13283671.500000002</v>
      </c>
      <c r="N7" s="18">
        <f t="shared" si="0"/>
        <v>15663864.700000001</v>
      </c>
      <c r="O7" s="18">
        <f t="shared" si="0"/>
        <v>16021338.400000002</v>
      </c>
      <c r="P7" s="18">
        <f t="shared" si="0"/>
        <v>16187588.192000002</v>
      </c>
      <c r="Q7" s="18">
        <f t="shared" si="0"/>
        <v>16908743.567680001</v>
      </c>
      <c r="R7" s="18">
        <f t="shared" si="0"/>
        <v>17914136.638387203</v>
      </c>
      <c r="S7" s="414">
        <f t="shared" si="0"/>
        <v>18261127.011922691</v>
      </c>
      <c r="T7" s="19">
        <f>M7+N7+O7+P7+Q7+R7+S7</f>
        <v>114240470.0099899</v>
      </c>
      <c r="U7" s="280">
        <f>SUM(M7:S7)</f>
        <v>114240470.0099899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80">
        <f>T8+T9</f>
        <v>113708142.34598988</v>
      </c>
      <c r="W8" s="223">
        <f>V8-'ДЛЯ СКДФ'!V8</f>
        <v>1564228.799999997</v>
      </c>
      <c r="X8" s="223">
        <f>W8-W9-X9</f>
        <v>144134.09999511391</v>
      </c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13058389.836000001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16128852.991999999</v>
      </c>
      <c r="Q9" s="29">
        <f t="shared" si="3"/>
        <v>16850008.367679998</v>
      </c>
      <c r="R9" s="29">
        <f t="shared" si="3"/>
        <v>17855401.4383872</v>
      </c>
      <c r="S9" s="32">
        <f t="shared" si="3"/>
        <v>18202391.811922692</v>
      </c>
      <c r="T9" s="30">
        <f t="shared" si="1"/>
        <v>107704546.84598988</v>
      </c>
      <c r="U9" s="280">
        <f t="shared" si="2"/>
        <v>107704546.84598988</v>
      </c>
      <c r="V9" s="224"/>
      <c r="W9" s="223">
        <v>420094.70000488311</v>
      </c>
      <c r="X9" s="223">
        <v>1000000</v>
      </c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151769.06400000001</v>
      </c>
      <c r="N10" s="29">
        <f t="shared" ref="N10:S10" si="4">N25+N108+N145</f>
        <v>131257.5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527861.06400000001</v>
      </c>
      <c r="U10" s="280">
        <f t="shared" si="2"/>
        <v>527861.06400000001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517">
        <f>M13-'13.03.2024 УТОЧ без ФБ'!M13</f>
        <v>450799.59999999963</v>
      </c>
      <c r="K13" s="28"/>
      <c r="L13" s="34" t="e">
        <f>L22+L95+L109+L146</f>
        <v>#REF!</v>
      </c>
      <c r="M13" s="283">
        <f>M22+M84+M95+M109+M146-M68-M156</f>
        <v>11305654.200000001</v>
      </c>
      <c r="N13" s="283">
        <f t="shared" ref="N13:S13" si="5">N22+N95+N109+N146-N68-N156</f>
        <v>14067213.300000001</v>
      </c>
      <c r="O13" s="283">
        <f t="shared" si="5"/>
        <v>14416624</v>
      </c>
      <c r="P13" s="283">
        <f t="shared" si="5"/>
        <v>14538721</v>
      </c>
      <c r="Q13" s="283">
        <f t="shared" si="5"/>
        <v>15250184</v>
      </c>
      <c r="R13" s="283">
        <f t="shared" si="5"/>
        <v>16245497</v>
      </c>
      <c r="S13" s="415">
        <f t="shared" si="5"/>
        <v>16582004.100000001</v>
      </c>
      <c r="T13" s="284">
        <f t="shared" si="1"/>
        <v>102405897.59999999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11131835.9</v>
      </c>
      <c r="AC13" s="230">
        <f>N13-AC22-AC23</f>
        <v>11355240.4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11081660.736000001</v>
      </c>
      <c r="N15" s="283">
        <f t="shared" si="7"/>
        <v>11230785</v>
      </c>
      <c r="O15" s="283">
        <f t="shared" si="7"/>
        <v>11179928</v>
      </c>
      <c r="P15" s="283">
        <f t="shared" si="7"/>
        <v>14481274</v>
      </c>
      <c r="Q15" s="283">
        <f t="shared" si="7"/>
        <v>15192737</v>
      </c>
      <c r="R15" s="283">
        <f t="shared" si="7"/>
        <v>16188050</v>
      </c>
      <c r="S15" s="415">
        <f t="shared" si="7"/>
        <v>16524557.100000001</v>
      </c>
      <c r="T15" s="284">
        <f t="shared" si="1"/>
        <v>95878991.835999995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154947.46400000001</v>
      </c>
      <c r="N16" s="348">
        <f t="shared" si="8"/>
        <v>129969.3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523310.26400000002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16">
        <f>M17-'13.03.2024 УТОЧ без ФБ'!M17</f>
        <v>420094.70000000112</v>
      </c>
      <c r="K17" s="38"/>
      <c r="L17" s="38"/>
      <c r="M17" s="39">
        <f>M7-M10-M11-M68-M156-M179-M214</f>
        <v>11333004.836000003</v>
      </c>
      <c r="N17" s="39">
        <f>N7-N10-N68-N156-N179-N214</f>
        <v>14125840.100000001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40061608.536000006</v>
      </c>
      <c r="U17" s="223">
        <f>M13-U13</f>
        <v>454019.80000000075</v>
      </c>
      <c r="V17" s="223">
        <f>N13-V13</f>
        <v>100107.30000000075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11316362.736000001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14664009.720000001</v>
      </c>
      <c r="Q18" s="383">
        <f>Q27+Q28+Q54+Q55+Q80+Q81+Q107+Q148+Q212+Q106</f>
        <v>15381846.5888</v>
      </c>
      <c r="R18" s="39"/>
      <c r="S18" s="40"/>
      <c r="T18" s="442">
        <f t="shared" si="1"/>
        <v>70055477.544799998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11282229.536</v>
      </c>
      <c r="N19" s="384">
        <f>N18-N54-N55</f>
        <v>14078586.799999999</v>
      </c>
      <c r="O19" s="384">
        <f>O18-O54-O55</f>
        <v>14470295.299999999</v>
      </c>
      <c r="P19" s="383">
        <f>P18</f>
        <v>14664009.720000001</v>
      </c>
      <c r="Q19" s="383">
        <f>Q18</f>
        <v>15381846.5888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11434607.800000001</v>
      </c>
      <c r="N20" s="384">
        <f t="shared" ref="N20:Q20" si="9">N19+N29+N82+N83+N108+N149</f>
        <v>14206294.5</v>
      </c>
      <c r="O20" s="384">
        <f t="shared" si="9"/>
        <v>14470295.299999999</v>
      </c>
      <c r="P20" s="383">
        <f t="shared" si="9"/>
        <v>14721456.720000001</v>
      </c>
      <c r="Q20" s="383">
        <f t="shared" si="9"/>
        <v>15439293.5888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14538721</v>
      </c>
      <c r="Q21" s="246">
        <f t="shared" ref="Q21:S21" si="10">Q13-Q17</f>
        <v>15250184</v>
      </c>
      <c r="R21" s="246">
        <f t="shared" si="10"/>
        <v>16245497</v>
      </c>
      <c r="S21" s="246">
        <f t="shared" si="10"/>
        <v>16582004.100000001</v>
      </c>
      <c r="T21" s="248">
        <f t="shared" si="1"/>
        <v>62616406.100000001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11015819.9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Q24" si="11">L26+L53+L66</f>
        <v>4506583.5</v>
      </c>
      <c r="M22" s="34">
        <f t="shared" si="11"/>
        <v>3472223.6</v>
      </c>
      <c r="N22" s="34">
        <f t="shared" si="11"/>
        <v>4562526.5999999996</v>
      </c>
      <c r="O22" s="34">
        <f t="shared" si="11"/>
        <v>5054624.0000000009</v>
      </c>
      <c r="P22" s="34">
        <f t="shared" si="11"/>
        <v>1404</v>
      </c>
      <c r="Q22" s="34">
        <f t="shared" si="11"/>
        <v>730</v>
      </c>
      <c r="R22" s="51"/>
      <c r="S22" s="418"/>
      <c r="T22" s="35">
        <f t="shared" si="1"/>
        <v>13091508.199999999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29">
        <f t="shared" ref="P23:Q23" si="12">P27+P54+P67</f>
        <v>0</v>
      </c>
      <c r="Q23" s="29">
        <f t="shared" si="12"/>
        <v>0</v>
      </c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3416902.8</v>
      </c>
      <c r="N24" s="29">
        <f t="shared" si="11"/>
        <v>1826205.5999999999</v>
      </c>
      <c r="O24" s="29">
        <f t="shared" si="11"/>
        <v>1817928</v>
      </c>
      <c r="P24" s="29">
        <f t="shared" ref="P24:Q24" si="13">P28+P55+P68</f>
        <v>1404</v>
      </c>
      <c r="Q24" s="29">
        <f t="shared" si="13"/>
        <v>730</v>
      </c>
      <c r="R24" s="51"/>
      <c r="S24" s="418"/>
      <c r="T24" s="30">
        <f t="shared" si="1"/>
        <v>7063170.3999999994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O25" si="14">N29+N56</f>
        <v>29862</v>
      </c>
      <c r="O25" s="29">
        <f t="shared" si="14"/>
        <v>8605.5</v>
      </c>
      <c r="P25" s="29">
        <f t="shared" ref="P25:Q25" si="15">P29+P56</f>
        <v>0</v>
      </c>
      <c r="Q25" s="29">
        <f t="shared" si="15"/>
        <v>0</v>
      </c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6">L32+L43</f>
        <v>4452358.0999999996</v>
      </c>
      <c r="M26" s="53">
        <f t="shared" si="16"/>
        <v>3435417.2</v>
      </c>
      <c r="N26" s="54">
        <f t="shared" si="16"/>
        <v>4530114.8</v>
      </c>
      <c r="O26" s="54">
        <f t="shared" si="16"/>
        <v>4931584.3000000007</v>
      </c>
      <c r="P26" s="54">
        <f t="shared" si="16"/>
        <v>1404</v>
      </c>
      <c r="Q26" s="54">
        <f t="shared" si="16"/>
        <v>730</v>
      </c>
      <c r="R26" s="45"/>
      <c r="S26" s="46"/>
      <c r="T26" s="443">
        <f t="shared" si="1"/>
        <v>12899250.300000001</v>
      </c>
      <c r="U26" s="223">
        <f>N26-'Прилож.УТОЧ 17.10.2023'!N21</f>
        <v>1626206.6999999997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29">
        <f t="shared" ref="P27:Q27" si="17">P33+P44+P45</f>
        <v>0</v>
      </c>
      <c r="Q27" s="29">
        <f t="shared" si="17"/>
        <v>0</v>
      </c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3415433.4</v>
      </c>
      <c r="N28" s="29">
        <f>N35+N36+N37+N38+N39+N46+N47+N48+N49</f>
        <v>1824899.7</v>
      </c>
      <c r="O28" s="29">
        <f>O35+O36+O37+O38+O39+O46+O47+O48+O49</f>
        <v>1776665.1</v>
      </c>
      <c r="P28" s="29">
        <f t="shared" ref="P28:Q28" si="18">P35+P36+P37+P38+P39+P46+P47+P48+P49</f>
        <v>1404</v>
      </c>
      <c r="Q28" s="29">
        <f t="shared" si="18"/>
        <v>730</v>
      </c>
      <c r="R28" s="55"/>
      <c r="S28" s="57"/>
      <c r="T28" s="30">
        <f t="shared" si="1"/>
        <v>7019132.1999999993</v>
      </c>
      <c r="U28" s="280">
        <f>N28-'Прилож.УТОЧ 17.10.2023'!N23</f>
        <v>1599772.3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29">
        <f t="shared" ref="P29:Q29" si="19">P50</f>
        <v>0</v>
      </c>
      <c r="Q29" s="29">
        <f t="shared" si="19"/>
        <v>0</v>
      </c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2826181.2</v>
      </c>
      <c r="N32" s="387">
        <f>SUM(N33:N38)</f>
        <v>3458848.2</v>
      </c>
      <c r="O32" s="387">
        <f>SUM(O33:O38)</f>
        <v>4931584.3000000007</v>
      </c>
      <c r="P32" s="387">
        <f t="shared" ref="P32:Q32" si="20">SUM(P33:P38)</f>
        <v>1404</v>
      </c>
      <c r="Q32" s="387">
        <f t="shared" si="20"/>
        <v>730</v>
      </c>
      <c r="R32" s="63"/>
      <c r="S32" s="81"/>
      <c r="T32" s="444">
        <f t="shared" si="1"/>
        <v>11218747.700000001</v>
      </c>
      <c r="U32" s="223"/>
      <c r="V32" s="20">
        <f>N33+N38</f>
        <v>2789182</v>
      </c>
      <c r="W32" s="20">
        <f>O33+O38</f>
        <v>4929561.3000000007</v>
      </c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304"/>
      <c r="R33" s="55"/>
      <c r="S33" s="57"/>
      <c r="T33" s="445">
        <f t="shared" si="1"/>
        <v>5832537.1000000006</v>
      </c>
      <c r="U33" s="280">
        <f>(N32-N37)/107.1</f>
        <v>32269.142857142862</v>
      </c>
      <c r="V33" s="7">
        <f>(O33+O38)/28000</f>
        <v>176.05576071428575</v>
      </c>
      <c r="W33" s="7">
        <f>M36</f>
        <v>1449923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304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485">
        <f>174477.1+1194684.6</f>
        <v>1369161.7000000002</v>
      </c>
      <c r="N35" s="286">
        <v>200000</v>
      </c>
      <c r="O35" s="302"/>
      <c r="P35" s="302"/>
      <c r="Q35" s="302"/>
      <c r="R35" s="68"/>
      <c r="S35" s="419"/>
      <c r="T35" s="447">
        <f t="shared" si="1"/>
        <v>1569161.7000000002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485">
        <f>1560239+27784-138100</f>
        <v>1449923</v>
      </c>
      <c r="N36" s="286">
        <v>466843.2</v>
      </c>
      <c r="O36" s="302"/>
      <c r="P36" s="302"/>
      <c r="Q36" s="302"/>
      <c r="R36" s="68"/>
      <c r="S36" s="419"/>
      <c r="T36" s="447">
        <f t="shared" si="1"/>
        <v>1916766.2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285">
        <f>997+1337-161+650</f>
        <v>2823</v>
      </c>
      <c r="O37" s="226">
        <f>673+1350</f>
        <v>2023</v>
      </c>
      <c r="P37" s="226">
        <v>1404</v>
      </c>
      <c r="Q37" s="226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/>
      <c r="N38" s="285">
        <v>111567.3</v>
      </c>
      <c r="O38" s="285">
        <v>1774642.1</v>
      </c>
      <c r="P38" s="304"/>
      <c r="Q38" s="304"/>
      <c r="R38" s="55"/>
      <c r="S38" s="57"/>
      <c r="T38" s="445">
        <f t="shared" si="1"/>
        <v>1886209.4000000001</v>
      </c>
      <c r="U38" s="223"/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304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304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304"/>
      <c r="N41" s="333"/>
      <c r="O41" s="304"/>
      <c r="P41" s="304"/>
      <c r="Q41" s="304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304"/>
      <c r="N42" s="333"/>
      <c r="O42" s="304"/>
      <c r="P42" s="304"/>
      <c r="Q42" s="304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388"/>
      <c r="Q43" s="388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v>304572.09999999998</v>
      </c>
      <c r="N46" s="518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304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81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21">L59</f>
        <v>54121.4</v>
      </c>
      <c r="M53" s="53">
        <f t="shared" si="21"/>
        <v>36702.399999999994</v>
      </c>
      <c r="N53" s="54">
        <f t="shared" si="21"/>
        <v>32307.8</v>
      </c>
      <c r="O53" s="54">
        <f t="shared" si="21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22">M61</f>
        <v>32767.8</v>
      </c>
      <c r="N54" s="32">
        <f t="shared" si="22"/>
        <v>28844.3</v>
      </c>
      <c r="O54" s="32">
        <f t="shared" si="22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22"/>
        <v>1365.4</v>
      </c>
      <c r="N55" s="32">
        <f t="shared" si="22"/>
        <v>1201.9000000000001</v>
      </c>
      <c r="O55" s="32">
        <f t="shared" si="22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22"/>
        <v>2261.6</v>
      </c>
      <c r="O56" s="32">
        <f t="shared" si="22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23">N61+N62+N63</f>
        <v>32307.8</v>
      </c>
      <c r="O59" s="387">
        <f t="shared" si="23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24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24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24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24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24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24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24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24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24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25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24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25"/>
        <v>36275</v>
      </c>
      <c r="N85" s="88">
        <f t="shared" si="25"/>
        <v>0</v>
      </c>
      <c r="O85" s="87"/>
      <c r="P85" s="87"/>
      <c r="Q85" s="87"/>
      <c r="R85" s="87"/>
      <c r="S85" s="88"/>
      <c r="T85" s="89">
        <f t="shared" si="24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25"/>
        <v>1512.4359999999999</v>
      </c>
      <c r="N86" s="88">
        <f t="shared" si="25"/>
        <v>0</v>
      </c>
      <c r="O86" s="87"/>
      <c r="P86" s="87"/>
      <c r="Q86" s="87"/>
      <c r="R86" s="87"/>
      <c r="S86" s="88"/>
      <c r="T86" s="89">
        <f t="shared" si="24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24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24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24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24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24"/>
        <v>36275</v>
      </c>
    </row>
    <row r="92" spans="1:24" ht="20.25" customHeight="1">
      <c r="A92" s="526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24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24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24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24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24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24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24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24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24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24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24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24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24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6">L109</f>
        <v>#REF!</v>
      </c>
      <c r="M105" s="114">
        <f t="shared" si="26"/>
        <v>715777.29999999993</v>
      </c>
      <c r="N105" s="114">
        <f t="shared" si="26"/>
        <v>703479.9</v>
      </c>
      <c r="O105" s="114">
        <f t="shared" si="26"/>
        <v>1483187</v>
      </c>
      <c r="P105" s="114">
        <f t="shared" si="26"/>
        <v>4732317</v>
      </c>
      <c r="Q105" s="114">
        <f t="shared" si="26"/>
        <v>4744454</v>
      </c>
      <c r="R105" s="114">
        <f t="shared" si="26"/>
        <v>5440497</v>
      </c>
      <c r="S105" s="421">
        <f t="shared" si="26"/>
        <v>5477004</v>
      </c>
      <c r="T105" s="115">
        <f t="shared" si="24"/>
        <v>23296716.199999999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6"/>
        <v>#REF!</v>
      </c>
      <c r="M106" s="116">
        <f t="shared" si="26"/>
        <v>0</v>
      </c>
      <c r="N106" s="116">
        <f t="shared" si="26"/>
        <v>0</v>
      </c>
      <c r="O106" s="116">
        <f t="shared" si="26"/>
        <v>0</v>
      </c>
      <c r="P106" s="116">
        <f t="shared" si="26"/>
        <v>0</v>
      </c>
      <c r="Q106" s="116">
        <f t="shared" si="26"/>
        <v>0</v>
      </c>
      <c r="R106" s="116">
        <f t="shared" si="26"/>
        <v>0</v>
      </c>
      <c r="S106" s="422">
        <f t="shared" si="26"/>
        <v>0</v>
      </c>
      <c r="T106" s="117">
        <f t="shared" si="24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6"/>
        <v>#REF!</v>
      </c>
      <c r="M107" s="334">
        <f t="shared" si="26"/>
        <v>706149.5</v>
      </c>
      <c r="N107" s="116">
        <f t="shared" si="26"/>
        <v>703479.9</v>
      </c>
      <c r="O107" s="116">
        <f t="shared" si="26"/>
        <v>1483187</v>
      </c>
      <c r="P107" s="116">
        <f t="shared" si="26"/>
        <v>4674870</v>
      </c>
      <c r="Q107" s="116">
        <f t="shared" si="26"/>
        <v>4687007</v>
      </c>
      <c r="R107" s="116">
        <f t="shared" si="26"/>
        <v>5383050</v>
      </c>
      <c r="S107" s="422">
        <f t="shared" si="26"/>
        <v>5419557</v>
      </c>
      <c r="T107" s="117">
        <f t="shared" si="24"/>
        <v>23057300.399999999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6"/>
        <v>18097</v>
      </c>
      <c r="M108" s="116">
        <f t="shared" si="26"/>
        <v>9627.7999999999993</v>
      </c>
      <c r="N108" s="116">
        <f t="shared" si="26"/>
        <v>0</v>
      </c>
      <c r="O108" s="116">
        <f t="shared" si="26"/>
        <v>0</v>
      </c>
      <c r="P108" s="116">
        <f t="shared" si="26"/>
        <v>57447</v>
      </c>
      <c r="Q108" s="116">
        <f t="shared" si="26"/>
        <v>57447</v>
      </c>
      <c r="R108" s="116">
        <f t="shared" si="26"/>
        <v>57447</v>
      </c>
      <c r="S108" s="422">
        <f t="shared" si="26"/>
        <v>57447</v>
      </c>
      <c r="T108" s="117">
        <f t="shared" si="24"/>
        <v>239415.8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715777.29999999993</v>
      </c>
      <c r="N109" s="119">
        <f t="shared" ref="N109:S109" si="27">N113+N116+N118+N135+N137</f>
        <v>703479.9</v>
      </c>
      <c r="O109" s="119">
        <f t="shared" si="27"/>
        <v>1483187</v>
      </c>
      <c r="P109" s="119">
        <f t="shared" si="27"/>
        <v>4732317</v>
      </c>
      <c r="Q109" s="119">
        <f t="shared" si="27"/>
        <v>4744454</v>
      </c>
      <c r="R109" s="119">
        <f t="shared" si="27"/>
        <v>5440497</v>
      </c>
      <c r="S109" s="119">
        <f t="shared" si="27"/>
        <v>5477004</v>
      </c>
      <c r="T109" s="208">
        <f t="shared" si="24"/>
        <v>23296716.199999999</v>
      </c>
      <c r="U109" s="20">
        <f>M109-M118</f>
        <v>578237.5</v>
      </c>
      <c r="V109" s="20">
        <f>P109-P118</f>
        <v>3774870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8">Q114</f>
        <v>0</v>
      </c>
      <c r="R110" s="87">
        <f t="shared" si="28"/>
        <v>0</v>
      </c>
      <c r="S110" s="88">
        <f t="shared" si="28"/>
        <v>0</v>
      </c>
      <c r="T110" s="89">
        <f t="shared" si="24"/>
        <v>0</v>
      </c>
      <c r="U110" s="20">
        <f>N109</f>
        <v>703479.9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706149.5</v>
      </c>
      <c r="N111" s="285">
        <f t="shared" ref="N111:S111" si="29">N115+N117+N119+N136+N137</f>
        <v>703479.9</v>
      </c>
      <c r="O111" s="285">
        <f t="shared" si="29"/>
        <v>1483187</v>
      </c>
      <c r="P111" s="285">
        <f t="shared" si="29"/>
        <v>4674870</v>
      </c>
      <c r="Q111" s="285">
        <f t="shared" si="29"/>
        <v>4687007</v>
      </c>
      <c r="R111" s="285">
        <f t="shared" si="29"/>
        <v>5383050</v>
      </c>
      <c r="S111" s="285">
        <f t="shared" si="29"/>
        <v>5419557</v>
      </c>
      <c r="T111" s="89">
        <f>M111+N111+O111+P111+Q111+R111+S111</f>
        <v>23057300.399999999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30">N120+N126</f>
        <v>0</v>
      </c>
      <c r="O112" s="87">
        <f t="shared" si="30"/>
        <v>0</v>
      </c>
      <c r="P112" s="87">
        <f t="shared" si="30"/>
        <v>57447</v>
      </c>
      <c r="Q112" s="87">
        <f t="shared" si="30"/>
        <v>57447</v>
      </c>
      <c r="R112" s="87">
        <f t="shared" si="30"/>
        <v>57447</v>
      </c>
      <c r="S112" s="88">
        <f t="shared" si="30"/>
        <v>57447</v>
      </c>
      <c r="T112" s="89">
        <f t="shared" si="24"/>
        <v>239415.8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263075.7</v>
      </c>
      <c r="N113" s="300">
        <f>N115</f>
        <v>285708</v>
      </c>
      <c r="O113" s="300">
        <f>1321457+53630-85000</f>
        <v>1290087</v>
      </c>
      <c r="P113" s="300">
        <f>2699870+1000000</f>
        <v>3699870</v>
      </c>
      <c r="Q113" s="121">
        <f>3712007-336007</f>
        <v>3376000</v>
      </c>
      <c r="R113" s="121">
        <f>3408050+1000000</f>
        <v>4408050</v>
      </c>
      <c r="S113" s="124">
        <f>3844557+1600000-1000000</f>
        <v>4444557</v>
      </c>
      <c r="T113" s="451">
        <f t="shared" si="24"/>
        <v>17767347.699999999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24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99">
        <f>202849.9+60225.8</f>
        <v>263075.7</v>
      </c>
      <c r="N115" s="488">
        <f>291909.3-6201.3</f>
        <v>285708</v>
      </c>
      <c r="O115" s="226">
        <f t="shared" ref="O115:S115" si="31">O113-O114</f>
        <v>1290087</v>
      </c>
      <c r="P115" s="226">
        <f t="shared" si="31"/>
        <v>3699870</v>
      </c>
      <c r="Q115" s="69">
        <f t="shared" si="31"/>
        <v>3376000</v>
      </c>
      <c r="R115" s="69">
        <f t="shared" si="31"/>
        <v>4408050</v>
      </c>
      <c r="S115" s="71">
        <f t="shared" si="31"/>
        <v>4444557</v>
      </c>
      <c r="T115" s="291">
        <f t="shared" si="24"/>
        <v>17767347.699999999</v>
      </c>
      <c r="U115" s="20">
        <f>M115+M136+M139</f>
        <v>467976.6</v>
      </c>
      <c r="W115" s="20">
        <f>M115+M117+M136+M139</f>
        <v>556224.4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32">N117</f>
        <v>165593.29999999999</v>
      </c>
      <c r="O116" s="300">
        <f t="shared" si="32"/>
        <v>85000</v>
      </c>
      <c r="P116" s="300">
        <f t="shared" si="32"/>
        <v>0</v>
      </c>
      <c r="Q116" s="300">
        <f t="shared" si="32"/>
        <v>336007</v>
      </c>
      <c r="R116" s="300">
        <f t="shared" si="32"/>
        <v>0</v>
      </c>
      <c r="S116" s="300">
        <f t="shared" si="32"/>
        <v>0</v>
      </c>
      <c r="T116" s="300">
        <f t="shared" si="24"/>
        <v>674848.1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88247.8</v>
      </c>
      <c r="N117" s="488">
        <f>159392+6201.3</f>
        <v>165593.29999999999</v>
      </c>
      <c r="O117" s="226">
        <v>85000</v>
      </c>
      <c r="P117" s="226"/>
      <c r="Q117" s="69">
        <v>336007</v>
      </c>
      <c r="R117" s="69"/>
      <c r="S117" s="71"/>
      <c r="T117" s="291">
        <f t="shared" si="24"/>
        <v>674848.1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00">
        <f t="shared" ref="N118:S118" si="33">N119+N120</f>
        <v>0</v>
      </c>
      <c r="O118" s="300">
        <f t="shared" si="33"/>
        <v>0</v>
      </c>
      <c r="P118" s="300">
        <f t="shared" si="33"/>
        <v>957447</v>
      </c>
      <c r="Q118" s="121">
        <f t="shared" si="33"/>
        <v>957447</v>
      </c>
      <c r="R118" s="121">
        <f t="shared" si="33"/>
        <v>957447</v>
      </c>
      <c r="S118" s="124">
        <f t="shared" si="33"/>
        <v>957447</v>
      </c>
      <c r="T118" s="451">
        <f t="shared" si="24"/>
        <v>3967327.8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90"/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24"/>
        <v>3727912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296"/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24"/>
        <v>239415.8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24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24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24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24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24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24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24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24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24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24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24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24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24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24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135526.79999999999</v>
      </c>
      <c r="N135" s="300">
        <f t="shared" ref="N135:S135" si="34">SUM(N136)</f>
        <v>72000</v>
      </c>
      <c r="O135" s="300">
        <f t="shared" si="34"/>
        <v>33100</v>
      </c>
      <c r="P135" s="300">
        <f t="shared" si="34"/>
        <v>0</v>
      </c>
      <c r="Q135" s="121">
        <f t="shared" si="34"/>
        <v>0</v>
      </c>
      <c r="R135" s="121">
        <f t="shared" si="34"/>
        <v>0</v>
      </c>
      <c r="S135" s="124">
        <f t="shared" si="34"/>
        <v>0</v>
      </c>
      <c r="T135" s="451">
        <f t="shared" si="24"/>
        <v>240626.8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226">
        <v>135526.79999999999</v>
      </c>
      <c r="N136" s="226">
        <v>72000</v>
      </c>
      <c r="O136" s="226">
        <v>33100</v>
      </c>
      <c r="P136" s="226"/>
      <c r="Q136" s="69"/>
      <c r="R136" s="69"/>
      <c r="S136" s="71"/>
      <c r="T136" s="291">
        <f t="shared" si="24"/>
        <v>240626.8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91387.199999999997</v>
      </c>
      <c r="N137" s="289">
        <f>N139+N140</f>
        <v>180178.6</v>
      </c>
      <c r="O137" s="289">
        <f t="shared" ref="O137:S137" si="35">O139</f>
        <v>75000</v>
      </c>
      <c r="P137" s="289">
        <f t="shared" si="35"/>
        <v>75000</v>
      </c>
      <c r="Q137" s="137">
        <f t="shared" si="35"/>
        <v>75000</v>
      </c>
      <c r="R137" s="137">
        <f t="shared" si="35"/>
        <v>75000</v>
      </c>
      <c r="S137" s="423">
        <f t="shared" si="35"/>
        <v>75000</v>
      </c>
      <c r="T137" s="290">
        <f t="shared" si="24"/>
        <v>646565.80000000005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f>2000+329.8</f>
        <v>2329.8000000000002</v>
      </c>
      <c r="N138" s="296"/>
      <c r="O138" s="296"/>
      <c r="P138" s="296"/>
      <c r="Q138" s="85"/>
      <c r="R138" s="85"/>
      <c r="S138" s="85"/>
      <c r="T138" s="445">
        <f t="shared" ref="T138:T202" si="36">M138+N138+O138+P138+Q138+R138+S138</f>
        <v>2329.8000000000002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226">
        <f>91387.2-M140-M138</f>
        <v>69374.099999999991</v>
      </c>
      <c r="N139" s="285">
        <f>180178.6-N140</f>
        <v>178393.1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6"/>
        <v>622767.19999999995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226">
        <f>5400+14283.3</f>
        <v>19683.3</v>
      </c>
      <c r="N140" s="285">
        <v>1785.5</v>
      </c>
      <c r="O140" s="288"/>
      <c r="P140" s="288"/>
      <c r="Q140" s="74"/>
      <c r="R140" s="74"/>
      <c r="S140" s="75"/>
      <c r="T140" s="445">
        <f t="shared" si="36"/>
        <v>21468.799999999999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7">L146+L178+L207</f>
        <v>#REF!</v>
      </c>
      <c r="M142" s="146">
        <f t="shared" si="37"/>
        <v>9051004.6000000015</v>
      </c>
      <c r="N142" s="146">
        <f t="shared" si="37"/>
        <v>10397858.200000001</v>
      </c>
      <c r="O142" s="146">
        <f t="shared" si="37"/>
        <v>9483527.4000000004</v>
      </c>
      <c r="P142" s="146">
        <f t="shared" si="37"/>
        <v>11453867.192000002</v>
      </c>
      <c r="Q142" s="146">
        <f t="shared" si="37"/>
        <v>12163559.567680001</v>
      </c>
      <c r="R142" s="146">
        <f t="shared" si="37"/>
        <v>12473639.638387201</v>
      </c>
      <c r="S142" s="424">
        <f t="shared" si="37"/>
        <v>12784123.011922691</v>
      </c>
      <c r="T142" s="147">
        <f t="shared" si="36"/>
        <v>77807579.609989896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6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8">L148+L179+L208</f>
        <v>#REF!</v>
      </c>
      <c r="M144" s="87">
        <f t="shared" si="38"/>
        <v>8933825.1000000015</v>
      </c>
      <c r="N144" s="87">
        <f t="shared" si="38"/>
        <v>10296462.700000001</v>
      </c>
      <c r="O144" s="87">
        <f t="shared" si="38"/>
        <v>9482239.2000000011</v>
      </c>
      <c r="P144" s="87">
        <f t="shared" si="38"/>
        <v>11452578.991999999</v>
      </c>
      <c r="Q144" s="87">
        <f t="shared" si="38"/>
        <v>12162271.36768</v>
      </c>
      <c r="R144" s="87">
        <f t="shared" si="38"/>
        <v>12472351.4383872</v>
      </c>
      <c r="S144" s="88">
        <f t="shared" si="38"/>
        <v>12782834.81192269</v>
      </c>
      <c r="T144" s="89">
        <f t="shared" si="36"/>
        <v>77582563.609989896</v>
      </c>
    </row>
    <row r="145" spans="1:26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9">L149+L180</f>
        <v>108855.82199999997</v>
      </c>
      <c r="M145" s="87">
        <f t="shared" si="39"/>
        <v>117179.5</v>
      </c>
      <c r="N145" s="87">
        <f t="shared" si="39"/>
        <v>101395.5</v>
      </c>
      <c r="O145" s="87">
        <f t="shared" si="39"/>
        <v>1288.2</v>
      </c>
      <c r="P145" s="87">
        <f t="shared" si="39"/>
        <v>1288.2</v>
      </c>
      <c r="Q145" s="87">
        <f t="shared" si="39"/>
        <v>1288.2</v>
      </c>
      <c r="R145" s="87">
        <f t="shared" si="39"/>
        <v>1288.2</v>
      </c>
      <c r="S145" s="88">
        <f t="shared" si="39"/>
        <v>1288.2</v>
      </c>
      <c r="T145" s="89">
        <f t="shared" si="36"/>
        <v>225016.00000000006</v>
      </c>
    </row>
    <row r="146" spans="1:26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40">L152+L158+L160+L161+L163+L165+L166+L168+L170+L172+L174</f>
        <v>7078197.5219999989</v>
      </c>
      <c r="M146" s="149">
        <f>M152+M158+M160+M161+M163+M165+M166+M168+M170+M174+M175+M176+M177</f>
        <v>7095419.3000000007</v>
      </c>
      <c r="N146" s="149">
        <f>N152+N158+N160+N161+N163+N165+N166+N168+N170+N174+N175+N176+N177</f>
        <v>8824234.8000000007</v>
      </c>
      <c r="O146" s="149">
        <f t="shared" ref="O146:S146" si="41">O152+O158+O160+O161+O163+O165+O166+O168+O170+O174+O176+O177</f>
        <v>7902306</v>
      </c>
      <c r="P146" s="149">
        <f t="shared" si="41"/>
        <v>9828389</v>
      </c>
      <c r="Q146" s="149">
        <f t="shared" si="41"/>
        <v>10528389</v>
      </c>
      <c r="R146" s="149">
        <f t="shared" si="41"/>
        <v>10828389</v>
      </c>
      <c r="S146" s="149">
        <f t="shared" si="41"/>
        <v>11128389.100000001</v>
      </c>
      <c r="T146" s="150">
        <f t="shared" si="36"/>
        <v>66135516.200000003</v>
      </c>
      <c r="U146" s="20">
        <f>SUM(M146:S146)</f>
        <v>66135516.200000003</v>
      </c>
    </row>
    <row r="147" spans="1:26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6"/>
        <v>0</v>
      </c>
    </row>
    <row r="148" spans="1:26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6979528.0000000009</v>
      </c>
      <c r="N148" s="87">
        <f>N153+N154+N155+N156+N158+N160+N163+N165+N168+N170+N172+N174+N175+N176+N177</f>
        <v>8724127.5</v>
      </c>
      <c r="O148" s="87">
        <f t="shared" ref="O148:S148" si="42">O153+O154+O155+O156+O158+O160+O163+O165+O168+O170+O172+O174+O175+O176+O177</f>
        <v>7902306</v>
      </c>
      <c r="P148" s="87">
        <f t="shared" si="42"/>
        <v>9828389</v>
      </c>
      <c r="Q148" s="87">
        <f t="shared" si="42"/>
        <v>10528389</v>
      </c>
      <c r="R148" s="87">
        <f t="shared" si="42"/>
        <v>10828389</v>
      </c>
      <c r="S148" s="87">
        <f t="shared" si="42"/>
        <v>11128389.100000001</v>
      </c>
      <c r="T148" s="89">
        <f t="shared" si="36"/>
        <v>65919517.600000001</v>
      </c>
      <c r="U148" s="20">
        <f>M148-M156+M212</f>
        <v>7100528.0000000009</v>
      </c>
      <c r="V148" s="20">
        <f>N148-N156+N212</f>
        <v>8849668.5</v>
      </c>
      <c r="W148" s="20">
        <f>O148-O156+O212</f>
        <v>8032135</v>
      </c>
    </row>
    <row r="149" spans="1:26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43">M161+M166</f>
        <v>115891.3</v>
      </c>
      <c r="N149" s="87">
        <f t="shared" si="43"/>
        <v>100107.3</v>
      </c>
      <c r="O149" s="87">
        <f t="shared" si="43"/>
        <v>0</v>
      </c>
      <c r="P149" s="87">
        <f t="shared" si="43"/>
        <v>0</v>
      </c>
      <c r="Q149" s="87">
        <f t="shared" si="43"/>
        <v>0</v>
      </c>
      <c r="R149" s="87">
        <f t="shared" si="43"/>
        <v>0</v>
      </c>
      <c r="S149" s="88">
        <f t="shared" si="43"/>
        <v>0</v>
      </c>
      <c r="T149" s="89">
        <f t="shared" si="36"/>
        <v>215998.6</v>
      </c>
      <c r="U149" s="20"/>
    </row>
    <row r="150" spans="1:26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6"/>
        <v>0</v>
      </c>
    </row>
    <row r="151" spans="1:26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6"/>
        <v>0</v>
      </c>
    </row>
    <row r="152" spans="1:26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44">SUM(L153:L156)</f>
        <v>3427725.3</v>
      </c>
      <c r="M152" s="289">
        <f t="shared" si="44"/>
        <v>4185873.1</v>
      </c>
      <c r="N152" s="289">
        <f t="shared" si="44"/>
        <v>3990101</v>
      </c>
      <c r="O152" s="289">
        <f t="shared" si="44"/>
        <v>4221366</v>
      </c>
      <c r="P152" s="289">
        <f t="shared" si="44"/>
        <v>4423389</v>
      </c>
      <c r="Q152" s="289">
        <f t="shared" si="44"/>
        <v>4623389</v>
      </c>
      <c r="R152" s="289">
        <f t="shared" si="44"/>
        <v>4823389</v>
      </c>
      <c r="S152" s="425">
        <f t="shared" si="44"/>
        <v>5023389.1000000006</v>
      </c>
      <c r="T152" s="290">
        <f t="shared" si="36"/>
        <v>31290896.200000003</v>
      </c>
      <c r="U152" s="20">
        <f>M153+M158+M174</f>
        <v>4834305.5</v>
      </c>
      <c r="V152" s="20">
        <f t="shared" ref="V152" si="45">N153+N158+N174</f>
        <v>6862857.9000000004</v>
      </c>
      <c r="W152" s="20">
        <f>O153+O158+O163+O174</f>
        <v>7401859.5999999996</v>
      </c>
    </row>
    <row r="153" spans="1:26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488">
        <f>4122978.4-M154-M155-7093.3+47660</f>
        <v>3971491.7</v>
      </c>
      <c r="N153" s="226">
        <f>3970000-N154-N155-2823</f>
        <v>3775019.6</v>
      </c>
      <c r="O153" s="226">
        <f>4200000-O154-O155-2023</f>
        <v>4005819.6</v>
      </c>
      <c r="P153" s="226">
        <f>4207842.6</f>
        <v>4207842.5999999996</v>
      </c>
      <c r="Q153" s="226">
        <f>4407842.6</f>
        <v>4407842.5999999996</v>
      </c>
      <c r="R153" s="226">
        <v>4607842.5999999996</v>
      </c>
      <c r="S153" s="286">
        <v>4807842.7</v>
      </c>
      <c r="T153" s="291">
        <f t="shared" si="36"/>
        <v>29783701.400000002</v>
      </c>
      <c r="U153" s="20">
        <f>M153-'ДЛЯ СКДФ'!M153</f>
        <v>85652.100000000093</v>
      </c>
    </row>
    <row r="154" spans="1:26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6"/>
        <v>35000</v>
      </c>
    </row>
    <row r="155" spans="1:26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287">
        <f>164649+22404.4</f>
        <v>187053.4</v>
      </c>
      <c r="N155" s="287">
        <f>164753+22404.4</f>
        <v>187157.4</v>
      </c>
      <c r="O155" s="287">
        <f>164753+22404.4</f>
        <v>187157.4</v>
      </c>
      <c r="P155" s="287">
        <f t="shared" ref="P155:S155" si="46">164753+22404.4</f>
        <v>187157.4</v>
      </c>
      <c r="Q155" s="287">
        <f t="shared" si="46"/>
        <v>187157.4</v>
      </c>
      <c r="R155" s="287">
        <f t="shared" si="46"/>
        <v>187157.4</v>
      </c>
      <c r="S155" s="287">
        <f t="shared" si="46"/>
        <v>187157.4</v>
      </c>
      <c r="T155" s="292">
        <f t="shared" si="36"/>
        <v>1309997.7999999998</v>
      </c>
    </row>
    <row r="156" spans="1:26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6"/>
        <v>162197</v>
      </c>
    </row>
    <row r="157" spans="1:26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6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226">
        <v>3056038.3</v>
      </c>
      <c r="O158" s="488">
        <f>7304165.4-2178784.5-148.4-3630-131455+100000+131455-1774642.1-37920.4-100000+50000-200000</f>
        <v>3159040</v>
      </c>
      <c r="P158" s="490">
        <f>5200000-200000-150000</f>
        <v>4850000</v>
      </c>
      <c r="Q158" s="277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6"/>
        <v>28090483.100000001</v>
      </c>
      <c r="U158" s="482">
        <f>M158+N158+O158+P158+Q158</f>
        <v>17190483.100000001</v>
      </c>
      <c r="V158" s="405">
        <f>(O158)/ 28000</f>
        <v>112.82285714285715</v>
      </c>
      <c r="W158" s="405">
        <f>P158/29000</f>
        <v>167.24137931034483</v>
      </c>
      <c r="X158" s="405">
        <f>Q158/30000</f>
        <v>176.66666666666666</v>
      </c>
      <c r="Y158" s="528">
        <f>R158/30000</f>
        <v>180</v>
      </c>
      <c r="Z158" s="1">
        <f>S158/30000</f>
        <v>183.33333333333334</v>
      </c>
    </row>
    <row r="159" spans="1:26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6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282">
        <f>1338440+420094.7-M165</f>
        <v>1718114.7</v>
      </c>
      <c r="N160" s="286">
        <v>1493166.8</v>
      </c>
      <c r="O160" s="226"/>
      <c r="P160" s="226"/>
      <c r="Q160" s="226"/>
      <c r="R160" s="226"/>
      <c r="S160" s="286"/>
      <c r="T160" s="291">
        <f t="shared" si="36"/>
        <v>3211281.5</v>
      </c>
      <c r="U160" s="484"/>
      <c r="V160" s="20">
        <f>M160+M165</f>
        <v>1758534.7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282">
        <f>115891.3-M166</f>
        <v>113311.3</v>
      </c>
      <c r="N161" s="286">
        <v>100107.3</v>
      </c>
      <c r="O161" s="226"/>
      <c r="P161" s="226"/>
      <c r="Q161" s="226"/>
      <c r="R161" s="226"/>
      <c r="S161" s="286"/>
      <c r="T161" s="291">
        <f t="shared" si="36"/>
        <v>213418.6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488">
        <v>200000</v>
      </c>
      <c r="P163" s="488">
        <f>100000+150000</f>
        <v>250000</v>
      </c>
      <c r="Q163" s="226">
        <v>100000</v>
      </c>
      <c r="R163" s="226">
        <v>100000</v>
      </c>
      <c r="S163" s="286">
        <v>100000</v>
      </c>
      <c r="T163" s="291">
        <f t="shared" si="36"/>
        <v>750000</v>
      </c>
      <c r="U163" s="482">
        <f>P163+Q163</f>
        <v>350000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180209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6"/>
        <v>40420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6"/>
        <v>2580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84197.8</v>
      </c>
      <c r="N168" s="226">
        <v>100000</v>
      </c>
      <c r="O168" s="226">
        <v>100000</v>
      </c>
      <c r="P168" s="226">
        <v>0</v>
      </c>
      <c r="Q168" s="226">
        <v>200000</v>
      </c>
      <c r="R168" s="226">
        <v>200000</v>
      </c>
      <c r="S168" s="286">
        <v>200000</v>
      </c>
      <c r="T168" s="291">
        <f t="shared" si="36"/>
        <v>884197.8</v>
      </c>
      <c r="U168" s="161">
        <f>SUM(M168:Q168)</f>
        <v>484197.8</v>
      </c>
      <c r="V168" s="20">
        <f>M168+M170+M176+M177</f>
        <v>171596.4</v>
      </c>
      <c r="W168" s="20">
        <f>M168+M170+M176</f>
        <v>164555</v>
      </c>
    </row>
    <row r="169" spans="1:23" ht="45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18000</v>
      </c>
      <c r="O170" s="226">
        <v>166900</v>
      </c>
      <c r="P170" s="226">
        <v>250000</v>
      </c>
      <c r="Q170" s="226">
        <v>250000</v>
      </c>
      <c r="R170" s="226">
        <v>250000</v>
      </c>
      <c r="S170" s="226">
        <v>250000</v>
      </c>
      <c r="T170" s="291">
        <f t="shared" si="36"/>
        <v>1219992.8</v>
      </c>
      <c r="U170" s="161">
        <f>SUM(M170:Q170)</f>
        <v>719992.8</v>
      </c>
      <c r="V170" s="20">
        <f>N168+N170+N176+N177</f>
        <v>153021.4</v>
      </c>
      <c r="W170" s="20">
        <f>N168+N170+N176</f>
        <v>145273.79999999999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519"/>
      <c r="T171" s="453">
        <f t="shared" si="36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81"/>
      <c r="R172" s="281"/>
      <c r="S172" s="296"/>
      <c r="T172" s="297">
        <f t="shared" si="36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96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7">
        <f>38119-M175</f>
        <v>37409</v>
      </c>
      <c r="N174" s="277">
        <v>31800</v>
      </c>
      <c r="O174" s="277">
        <f>55000-O176</f>
        <v>37000</v>
      </c>
      <c r="P174" s="277">
        <f t="shared" ref="P174:S174" si="47">55000-P176</f>
        <v>37000</v>
      </c>
      <c r="Q174" s="277">
        <f t="shared" si="47"/>
        <v>37000</v>
      </c>
      <c r="R174" s="277">
        <f t="shared" si="47"/>
        <v>37000</v>
      </c>
      <c r="S174" s="426">
        <f t="shared" si="47"/>
        <v>37000</v>
      </c>
      <c r="T174" s="249">
        <f t="shared" si="36"/>
        <v>254209</v>
      </c>
      <c r="U174" s="406"/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77">
        <v>710</v>
      </c>
      <c r="N175" s="277"/>
      <c r="O175" s="277"/>
      <c r="P175" s="277"/>
      <c r="Q175" s="277"/>
      <c r="R175" s="277"/>
      <c r="S175" s="426"/>
      <c r="T175" s="249">
        <f t="shared" si="36"/>
        <v>710</v>
      </c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226">
        <f>52305.8-M177</f>
        <v>45264.4</v>
      </c>
      <c r="N176" s="277">
        <f>35021.4-N177</f>
        <v>27273.800000000003</v>
      </c>
      <c r="O176" s="277">
        <v>18000</v>
      </c>
      <c r="P176" s="277">
        <v>18000</v>
      </c>
      <c r="Q176" s="277">
        <v>18000</v>
      </c>
      <c r="R176" s="277">
        <v>18000</v>
      </c>
      <c r="S176" s="426">
        <v>18000</v>
      </c>
      <c r="T176" s="249">
        <f t="shared" si="36"/>
        <v>162538.20000000001</v>
      </c>
      <c r="U176" s="161">
        <f>SUM(M176:Q176)</f>
        <v>126538.20000000001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f>5000+2041.4</f>
        <v>7041.4</v>
      </c>
      <c r="N177" s="397">
        <v>7747.6</v>
      </c>
      <c r="O177" s="397"/>
      <c r="P177" s="397"/>
      <c r="Q177" s="397"/>
      <c r="R177" s="397"/>
      <c r="S177" s="520"/>
      <c r="T177" s="454">
        <f t="shared" si="36"/>
        <v>14789</v>
      </c>
      <c r="U177" s="161">
        <f>SUM(M177:Q177)</f>
        <v>14789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8">N181+N185+N188+N190+N193+N197+N199+N201+N203+N205+N183</f>
        <v>1348091.6</v>
      </c>
      <c r="O178" s="191">
        <f t="shared" si="48"/>
        <v>1348231.6</v>
      </c>
      <c r="P178" s="191">
        <f t="shared" si="48"/>
        <v>1383168.8</v>
      </c>
      <c r="Q178" s="191">
        <f t="shared" si="48"/>
        <v>1383168.8</v>
      </c>
      <c r="R178" s="191">
        <f t="shared" si="48"/>
        <v>1383168.8</v>
      </c>
      <c r="S178" s="429">
        <f t="shared" si="48"/>
        <v>1383168.8</v>
      </c>
      <c r="T178" s="209">
        <f t="shared" si="36"/>
        <v>9966735.3000000007</v>
      </c>
      <c r="U178" s="20">
        <f>SUM(M178:S178)</f>
        <v>9966735.3000000007</v>
      </c>
      <c r="V178" s="161"/>
      <c r="W178" s="161"/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9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50">P182+P184+P186+P189+P191+P194+P198+P200+P202+P204+P206</f>
        <v>1381880.5999999999</v>
      </c>
      <c r="Q179" s="193">
        <f t="shared" si="50"/>
        <v>1381880.5999999999</v>
      </c>
      <c r="R179" s="193">
        <f t="shared" si="50"/>
        <v>1381880.5999999999</v>
      </c>
      <c r="S179" s="193">
        <f t="shared" si="50"/>
        <v>1381880.5999999999</v>
      </c>
      <c r="T179" s="211">
        <f>M179+N179+O179+P179+Q179+R179+S179</f>
        <v>9957717.8999999985</v>
      </c>
      <c r="U179" s="20">
        <f>SUM(M179:S179)</f>
        <v>9957717.8999999985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51">L187+L192</f>
        <v>2689</v>
      </c>
      <c r="M180" s="193">
        <f t="shared" si="51"/>
        <v>1288.2</v>
      </c>
      <c r="N180" s="193">
        <f t="shared" si="51"/>
        <v>1288.2</v>
      </c>
      <c r="O180" s="193">
        <f t="shared" si="51"/>
        <v>1288.2</v>
      </c>
      <c r="P180" s="193">
        <f t="shared" si="51"/>
        <v>1288.2</v>
      </c>
      <c r="Q180" s="193">
        <f t="shared" si="51"/>
        <v>1288.2</v>
      </c>
      <c r="R180" s="193">
        <f t="shared" si="51"/>
        <v>1288.2</v>
      </c>
      <c r="S180" s="430">
        <f t="shared" si="51"/>
        <v>1288.2</v>
      </c>
      <c r="T180" s="211">
        <f t="shared" si="36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52">M182</f>
        <v>20436</v>
      </c>
      <c r="N181" s="195">
        <f t="shared" si="52"/>
        <v>20436</v>
      </c>
      <c r="O181" s="195">
        <f t="shared" si="52"/>
        <v>20436</v>
      </c>
      <c r="P181" s="195">
        <f t="shared" si="52"/>
        <v>20436</v>
      </c>
      <c r="Q181" s="195">
        <f t="shared" si="52"/>
        <v>20436</v>
      </c>
      <c r="R181" s="195">
        <f t="shared" si="52"/>
        <v>20436</v>
      </c>
      <c r="S181" s="431">
        <f t="shared" si="52"/>
        <v>20436</v>
      </c>
      <c r="T181" s="213">
        <f t="shared" si="36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6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53">M184</f>
        <v>200</v>
      </c>
      <c r="N183" s="195">
        <f t="shared" si="53"/>
        <v>200</v>
      </c>
      <c r="O183" s="195">
        <f t="shared" si="53"/>
        <v>200</v>
      </c>
      <c r="P183" s="195">
        <f t="shared" si="53"/>
        <v>200</v>
      </c>
      <c r="Q183" s="195">
        <f t="shared" si="53"/>
        <v>200</v>
      </c>
      <c r="R183" s="195">
        <f t="shared" si="53"/>
        <v>200</v>
      </c>
      <c r="S183" s="431">
        <f t="shared" si="53"/>
        <v>200</v>
      </c>
      <c r="T183" s="213">
        <f t="shared" si="36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6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54">SUM(L186:L187)</f>
        <v>16664.7</v>
      </c>
      <c r="M185" s="195">
        <f t="shared" si="54"/>
        <v>13876</v>
      </c>
      <c r="N185" s="195">
        <f t="shared" si="54"/>
        <v>13876</v>
      </c>
      <c r="O185" s="195">
        <f t="shared" si="54"/>
        <v>13876</v>
      </c>
      <c r="P185" s="195">
        <f t="shared" si="54"/>
        <v>13876</v>
      </c>
      <c r="Q185" s="195">
        <f t="shared" si="54"/>
        <v>13876</v>
      </c>
      <c r="R185" s="195">
        <f t="shared" si="54"/>
        <v>13876</v>
      </c>
      <c r="S185" s="431">
        <f t="shared" si="54"/>
        <v>13876</v>
      </c>
      <c r="T185" s="213">
        <f t="shared" si="36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6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6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55">L189</f>
        <v>163.19999999999999</v>
      </c>
      <c r="M188" s="195">
        <f t="shared" si="55"/>
        <v>163.19999999999999</v>
      </c>
      <c r="N188" s="195">
        <f t="shared" si="55"/>
        <v>163.19999999999999</v>
      </c>
      <c r="O188" s="195">
        <f t="shared" si="55"/>
        <v>163.19999999999999</v>
      </c>
      <c r="P188" s="195">
        <f t="shared" si="55"/>
        <v>163.19999999999999</v>
      </c>
      <c r="Q188" s="195">
        <f t="shared" si="55"/>
        <v>163.19999999999999</v>
      </c>
      <c r="R188" s="195">
        <f t="shared" si="55"/>
        <v>163.19999999999999</v>
      </c>
      <c r="S188" s="431">
        <f t="shared" si="55"/>
        <v>163.19999999999999</v>
      </c>
      <c r="T188" s="213">
        <f t="shared" si="36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6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56">SUM(L191:L192)</f>
        <v>12127.3</v>
      </c>
      <c r="M190" s="258">
        <f t="shared" si="56"/>
        <v>5057.8999999999996</v>
      </c>
      <c r="N190" s="258">
        <f t="shared" si="56"/>
        <v>5057.8999999999996</v>
      </c>
      <c r="O190" s="258">
        <f t="shared" si="56"/>
        <v>5057.8999999999996</v>
      </c>
      <c r="P190" s="258">
        <f t="shared" si="56"/>
        <v>5057.8999999999996</v>
      </c>
      <c r="Q190" s="258">
        <f t="shared" si="56"/>
        <v>5057.8999999999996</v>
      </c>
      <c r="R190" s="258">
        <f t="shared" si="56"/>
        <v>5057.8999999999996</v>
      </c>
      <c r="S190" s="434">
        <f t="shared" si="56"/>
        <v>5057.8999999999996</v>
      </c>
      <c r="T190" s="259">
        <f t="shared" si="36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6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6"/>
        <v>2443</v>
      </c>
    </row>
    <row r="193" spans="1:21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7">M194</f>
        <v>1067892</v>
      </c>
      <c r="N193" s="258">
        <f t="shared" si="57"/>
        <v>1067892</v>
      </c>
      <c r="O193" s="258">
        <f t="shared" si="57"/>
        <v>1067892</v>
      </c>
      <c r="P193" s="258">
        <f t="shared" si="57"/>
        <v>1067892</v>
      </c>
      <c r="Q193" s="258">
        <f t="shared" si="57"/>
        <v>1067892</v>
      </c>
      <c r="R193" s="258">
        <f t="shared" si="57"/>
        <v>1067892</v>
      </c>
      <c r="S193" s="434">
        <f t="shared" si="57"/>
        <v>1067892</v>
      </c>
      <c r="T193" s="259">
        <f t="shared" si="36"/>
        <v>7475244</v>
      </c>
    </row>
    <row r="194" spans="1:21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201">
        <v>1067892</v>
      </c>
      <c r="N194" s="201">
        <v>1067892</v>
      </c>
      <c r="O194" s="201">
        <v>1067892</v>
      </c>
      <c r="P194" s="201">
        <v>1067892</v>
      </c>
      <c r="Q194" s="201">
        <v>1067892</v>
      </c>
      <c r="R194" s="201">
        <v>1067892</v>
      </c>
      <c r="S194" s="435">
        <v>1067892</v>
      </c>
      <c r="T194" s="217">
        <f t="shared" si="36"/>
        <v>7475244</v>
      </c>
    </row>
    <row r="195" spans="1:21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201"/>
      <c r="Q195" s="201"/>
      <c r="R195" s="201"/>
      <c r="S195" s="435"/>
      <c r="T195" s="455">
        <f t="shared" si="36"/>
        <v>389780</v>
      </c>
    </row>
    <row r="196" spans="1:21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501">
        <v>389780</v>
      </c>
      <c r="N196" s="340"/>
      <c r="O196" s="340"/>
      <c r="P196" s="201"/>
      <c r="Q196" s="201"/>
      <c r="R196" s="201"/>
      <c r="S196" s="435"/>
      <c r="T196" s="455">
        <f t="shared" si="36"/>
        <v>389780</v>
      </c>
      <c r="U196" s="20">
        <f>M196-'ДЛЯ СКДФ'!M194</f>
        <v>32000</v>
      </c>
    </row>
    <row r="197" spans="1:21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8">L198</f>
        <v>229866</v>
      </c>
      <c r="M197" s="402">
        <f t="shared" si="58"/>
        <v>229866</v>
      </c>
      <c r="N197" s="402">
        <f t="shared" si="58"/>
        <v>229866</v>
      </c>
      <c r="O197" s="402">
        <f t="shared" si="58"/>
        <v>229866</v>
      </c>
      <c r="P197" s="195">
        <f t="shared" si="58"/>
        <v>229866</v>
      </c>
      <c r="Q197" s="195">
        <f t="shared" si="58"/>
        <v>229866</v>
      </c>
      <c r="R197" s="195">
        <f t="shared" si="58"/>
        <v>229866</v>
      </c>
      <c r="S197" s="431">
        <f t="shared" si="58"/>
        <v>229866</v>
      </c>
      <c r="T197" s="456">
        <f t="shared" si="36"/>
        <v>1609062</v>
      </c>
    </row>
    <row r="198" spans="1:21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201">
        <v>229866</v>
      </c>
      <c r="Q198" s="201">
        <v>229866</v>
      </c>
      <c r="R198" s="201">
        <v>229866</v>
      </c>
      <c r="S198" s="435">
        <v>229866</v>
      </c>
      <c r="T198" s="455">
        <f t="shared" si="36"/>
        <v>1609062</v>
      </c>
    </row>
    <row r="199" spans="1:21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9">SUM(L200:L200)</f>
        <v>4500</v>
      </c>
      <c r="M199" s="402">
        <f t="shared" si="59"/>
        <v>3365.8</v>
      </c>
      <c r="N199" s="402">
        <f t="shared" si="59"/>
        <v>3500.5</v>
      </c>
      <c r="O199" s="402">
        <f t="shared" si="59"/>
        <v>3640.5</v>
      </c>
      <c r="P199" s="195">
        <f t="shared" si="59"/>
        <v>4577.7</v>
      </c>
      <c r="Q199" s="195">
        <f t="shared" si="59"/>
        <v>4577.7</v>
      </c>
      <c r="R199" s="195">
        <f t="shared" si="59"/>
        <v>4577.7</v>
      </c>
      <c r="S199" s="431">
        <f t="shared" si="59"/>
        <v>4577.7</v>
      </c>
      <c r="T199" s="456">
        <f t="shared" si="36"/>
        <v>28817.600000000002</v>
      </c>
    </row>
    <row r="200" spans="1:21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28">
        <f>3294+71.8</f>
        <v>3365.8</v>
      </c>
      <c r="N200" s="328">
        <f>3425.8+74.7</f>
        <v>3500.5</v>
      </c>
      <c r="O200" s="328">
        <f>3562.8+77.7</f>
        <v>3640.5</v>
      </c>
      <c r="P200" s="202">
        <f>4500+77.7</f>
        <v>4577.7</v>
      </c>
      <c r="Q200" s="202">
        <f t="shared" ref="Q200:S200" si="60">4500+77.7</f>
        <v>4577.7</v>
      </c>
      <c r="R200" s="202">
        <f t="shared" si="60"/>
        <v>4577.7</v>
      </c>
      <c r="S200" s="202">
        <f t="shared" si="60"/>
        <v>4577.7</v>
      </c>
      <c r="T200" s="457">
        <f t="shared" si="36"/>
        <v>28817.600000000002</v>
      </c>
    </row>
    <row r="201" spans="1:21" ht="46.5" hidden="1" customHeight="1">
      <c r="A201" s="212"/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195">
        <f>M202</f>
        <v>0</v>
      </c>
      <c r="N201" s="195">
        <f t="shared" ref="N201:R201" si="61">N202</f>
        <v>0</v>
      </c>
      <c r="O201" s="195">
        <f t="shared" si="61"/>
        <v>0</v>
      </c>
      <c r="P201" s="195">
        <f t="shared" si="61"/>
        <v>0</v>
      </c>
      <c r="Q201" s="195">
        <f t="shared" si="61"/>
        <v>0</v>
      </c>
      <c r="R201" s="195">
        <f t="shared" si="61"/>
        <v>0</v>
      </c>
      <c r="S201" s="431">
        <f>S202</f>
        <v>0</v>
      </c>
      <c r="T201" s="213">
        <f t="shared" si="36"/>
        <v>0</v>
      </c>
    </row>
    <row r="202" spans="1:21" ht="17.25" hidden="1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/>
      <c r="N202" s="340"/>
      <c r="O202" s="340"/>
      <c r="P202" s="340"/>
      <c r="Q202" s="340"/>
      <c r="R202" s="340"/>
      <c r="S202" s="438"/>
      <c r="T202" s="455">
        <f t="shared" si="36"/>
        <v>0</v>
      </c>
    </row>
    <row r="203" spans="1:21" ht="49.5" customHeight="1">
      <c r="A203" s="212" t="s">
        <v>186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62">L204</f>
        <v>6700</v>
      </c>
      <c r="M203" s="195">
        <f t="shared" si="62"/>
        <v>7100</v>
      </c>
      <c r="N203" s="195">
        <f t="shared" si="62"/>
        <v>7100</v>
      </c>
      <c r="O203" s="195">
        <f t="shared" si="62"/>
        <v>7100</v>
      </c>
      <c r="P203" s="195">
        <f t="shared" si="62"/>
        <v>7100</v>
      </c>
      <c r="Q203" s="195">
        <f t="shared" si="62"/>
        <v>7100</v>
      </c>
      <c r="R203" s="195">
        <f t="shared" si="62"/>
        <v>7100</v>
      </c>
      <c r="S203" s="431">
        <f t="shared" si="62"/>
        <v>7100</v>
      </c>
      <c r="T203" s="213">
        <f t="shared" ref="T203:T214" si="63">M203+N203+O203+P203+Q203+R203+S203</f>
        <v>49700</v>
      </c>
    </row>
    <row r="204" spans="1:21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63"/>
        <v>49700</v>
      </c>
    </row>
    <row r="205" spans="1:21" ht="45" customHeight="1">
      <c r="A205" s="212" t="s">
        <v>201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64">L206</f>
        <v>34000</v>
      </c>
      <c r="M205" s="195">
        <f t="shared" si="64"/>
        <v>0</v>
      </c>
      <c r="N205" s="195">
        <f t="shared" si="64"/>
        <v>0</v>
      </c>
      <c r="O205" s="195">
        <f t="shared" si="64"/>
        <v>0</v>
      </c>
      <c r="P205" s="195">
        <f t="shared" si="64"/>
        <v>34000</v>
      </c>
      <c r="Q205" s="195">
        <f t="shared" si="64"/>
        <v>34000</v>
      </c>
      <c r="R205" s="195">
        <f t="shared" si="64"/>
        <v>34000</v>
      </c>
      <c r="S205" s="431">
        <f t="shared" si="64"/>
        <v>34000</v>
      </c>
      <c r="T205" s="213">
        <f t="shared" si="63"/>
        <v>136000</v>
      </c>
    </row>
    <row r="206" spans="1:21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63"/>
        <v>136000</v>
      </c>
    </row>
    <row r="207" spans="1:21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65">M210+M212+M214</f>
        <v>217848.40000000002</v>
      </c>
      <c r="N207" s="206">
        <f t="shared" si="65"/>
        <v>225531.8</v>
      </c>
      <c r="O207" s="206">
        <f t="shared" si="65"/>
        <v>232989.8</v>
      </c>
      <c r="P207" s="206">
        <f t="shared" si="65"/>
        <v>242309.39199999999</v>
      </c>
      <c r="Q207" s="206">
        <f t="shared" si="65"/>
        <v>252001.76767999999</v>
      </c>
      <c r="R207" s="206">
        <f t="shared" si="65"/>
        <v>262081.83838720003</v>
      </c>
      <c r="S207" s="439">
        <f t="shared" si="65"/>
        <v>272565.11192268803</v>
      </c>
      <c r="T207" s="220">
        <f t="shared" si="63"/>
        <v>1705328.1099898883</v>
      </c>
    </row>
    <row r="208" spans="1:21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66">SUM(L210:L214)</f>
        <v>213801.2</v>
      </c>
      <c r="M208" s="69">
        <f t="shared" si="66"/>
        <v>217848.40000000002</v>
      </c>
      <c r="N208" s="71">
        <f t="shared" si="66"/>
        <v>225531.8</v>
      </c>
      <c r="O208" s="71">
        <f t="shared" si="66"/>
        <v>232989.8</v>
      </c>
      <c r="P208" s="71">
        <f t="shared" si="66"/>
        <v>242309.39199999999</v>
      </c>
      <c r="Q208" s="71">
        <f t="shared" si="66"/>
        <v>252001.76767999999</v>
      </c>
      <c r="R208" s="71">
        <f t="shared" si="66"/>
        <v>262081.83838720003</v>
      </c>
      <c r="S208" s="71">
        <f t="shared" si="66"/>
        <v>272565.11192268803</v>
      </c>
      <c r="T208" s="73">
        <f t="shared" si="63"/>
        <v>1705328.1099898883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226">
        <f>35662.1+3308</f>
        <v>38970.1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63"/>
        <v>304025.36858137604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67">P212*1.04</f>
        <v>165720.5888</v>
      </c>
      <c r="R212" s="285">
        <f t="shared" si="67"/>
        <v>172349.41235200001</v>
      </c>
      <c r="S212" s="303">
        <f t="shared" si="67"/>
        <v>179243.38884608002</v>
      </c>
      <c r="T212" s="445">
        <f t="shared" si="63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63"/>
        <v>279631.63141043199</v>
      </c>
    </row>
  </sheetData>
  <mergeCells count="28"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  <mergeCell ref="A35:A38"/>
    <mergeCell ref="B35:B39"/>
    <mergeCell ref="C35:C39"/>
    <mergeCell ref="D6:G6"/>
    <mergeCell ref="H6:K6"/>
    <mergeCell ref="A33:A34"/>
    <mergeCell ref="B33:B34"/>
    <mergeCell ref="C33:C34"/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</mergeCells>
  <pageMargins left="0.59055118110236227" right="0.59055118110236227" top="0.39370078740157483" bottom="0.19685039370078741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FFC000"/>
    <pageSetUpPr fitToPage="1"/>
  </sheetPr>
  <dimension ref="A1:AD214"/>
  <sheetViews>
    <sheetView view="pageBreakPreview" zoomScaleSheetLayoutView="100" workbookViewId="0">
      <selection activeCell="N194" sqref="N194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9.85546875" style="1" customWidth="1"/>
    <col min="23" max="23" width="15.28515625" style="1" customWidth="1"/>
    <col min="24" max="24" width="14.2851562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33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34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35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31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32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13328457.599999998</v>
      </c>
      <c r="N7" s="18">
        <f t="shared" si="0"/>
        <v>15943636.100000001</v>
      </c>
      <c r="O7" s="18">
        <f t="shared" si="0"/>
        <v>16021338.400000002</v>
      </c>
      <c r="P7" s="18">
        <f t="shared" si="0"/>
        <v>15187588.192000002</v>
      </c>
      <c r="Q7" s="18">
        <f t="shared" si="0"/>
        <v>16908743.567680001</v>
      </c>
      <c r="R7" s="18">
        <f t="shared" si="0"/>
        <v>17914136.638387203</v>
      </c>
      <c r="S7" s="414">
        <f t="shared" si="0"/>
        <v>18261127.011922691</v>
      </c>
      <c r="T7" s="19">
        <f>M7+N7+O7+P7+Q7+R7+S7</f>
        <v>113565027.50998989</v>
      </c>
      <c r="U7" s="280">
        <f>SUM(M7:S7)</f>
        <v>113565027.50998989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80">
        <f>T8+T9</f>
        <v>113026759.94598988</v>
      </c>
      <c r="W8" s="223">
        <f>V8-'ДЛЯ СКДФ'!V8</f>
        <v>882846.39999999106</v>
      </c>
      <c r="X8" s="223">
        <f>W8-W9-X9</f>
        <v>-537248.30000489205</v>
      </c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13102663.535999998</v>
      </c>
      <c r="N9" s="29">
        <f t="shared" si="3"/>
        <v>13100492.100000001</v>
      </c>
      <c r="O9" s="29">
        <f t="shared" si="3"/>
        <v>12783354.200000001</v>
      </c>
      <c r="P9" s="29">
        <f t="shared" si="3"/>
        <v>15128852.991999999</v>
      </c>
      <c r="Q9" s="29">
        <f t="shared" si="3"/>
        <v>16850008.367679998</v>
      </c>
      <c r="R9" s="29">
        <f t="shared" si="3"/>
        <v>17855401.4383872</v>
      </c>
      <c r="S9" s="32">
        <f t="shared" si="3"/>
        <v>18202391.811922692</v>
      </c>
      <c r="T9" s="30">
        <f t="shared" si="1"/>
        <v>107023164.44598988</v>
      </c>
      <c r="U9" s="280">
        <f t="shared" si="2"/>
        <v>107023164.44598988</v>
      </c>
      <c r="V9" s="224"/>
      <c r="W9" s="223">
        <v>420094.70000488311</v>
      </c>
      <c r="X9" s="223">
        <v>1000000</v>
      </c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152281.46399999998</v>
      </c>
      <c r="N10" s="29">
        <f t="shared" ref="N10:S10" si="4">N25+N108+N145</f>
        <v>136685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533800.96400000004</v>
      </c>
      <c r="U10" s="280">
        <f t="shared" si="2"/>
        <v>533800.96400000004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517">
        <f>M13-'13.03.2024 УТОЧ без ФБ'!M13</f>
        <v>451311.99999999627</v>
      </c>
      <c r="K13" s="28"/>
      <c r="L13" s="34" t="e">
        <f>L22+L95+L109+L146</f>
        <v>#REF!</v>
      </c>
      <c r="M13" s="536">
        <f>M22+M84+M95+M109+M146-M68-M156</f>
        <v>11306166.599999998</v>
      </c>
      <c r="N13" s="536">
        <f t="shared" ref="N13:S13" si="5">N22+N95+N109+N146-N68-N156</f>
        <v>14072640.799999999</v>
      </c>
      <c r="O13" s="283">
        <f t="shared" si="5"/>
        <v>14416624</v>
      </c>
      <c r="P13" s="283">
        <f t="shared" si="5"/>
        <v>13538721</v>
      </c>
      <c r="Q13" s="283">
        <f t="shared" si="5"/>
        <v>15250184</v>
      </c>
      <c r="R13" s="283">
        <f t="shared" si="5"/>
        <v>16245497</v>
      </c>
      <c r="S13" s="415">
        <f t="shared" si="5"/>
        <v>16582004.100000001</v>
      </c>
      <c r="T13" s="284">
        <f t="shared" si="1"/>
        <v>101411837.5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11132348.299999997</v>
      </c>
      <c r="AC13" s="230">
        <f>N13-AC22-AC23</f>
        <v>11360667.899999999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11081660.735999998</v>
      </c>
      <c r="N15" s="283">
        <f t="shared" si="7"/>
        <v>11230785</v>
      </c>
      <c r="O15" s="283">
        <f t="shared" si="7"/>
        <v>11179928</v>
      </c>
      <c r="P15" s="283">
        <f t="shared" si="7"/>
        <v>13481274</v>
      </c>
      <c r="Q15" s="283">
        <f t="shared" si="7"/>
        <v>15192737</v>
      </c>
      <c r="R15" s="283">
        <f t="shared" si="7"/>
        <v>16188050</v>
      </c>
      <c r="S15" s="415">
        <f t="shared" si="7"/>
        <v>16524557.100000001</v>
      </c>
      <c r="T15" s="284">
        <f t="shared" si="1"/>
        <v>94878991.835999995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155459.864</v>
      </c>
      <c r="N16" s="348">
        <f t="shared" si="8"/>
        <v>135396.79999999999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529250.16399999999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16">
        <f>M17-'13.03.2024 УТОЧ без ФБ'!M17</f>
        <v>464368.39999999665</v>
      </c>
      <c r="K17" s="38"/>
      <c r="L17" s="38"/>
      <c r="M17" s="39">
        <f>M7-M10-M11-M68-M156-M179-M214</f>
        <v>11377278.535999998</v>
      </c>
      <c r="N17" s="39">
        <f>N7-N10-N68-N156-N179-N214</f>
        <v>14125840.100000001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40105882.236000001</v>
      </c>
      <c r="U17" s="223">
        <f>M13-U13</f>
        <v>454532.19999999739</v>
      </c>
      <c r="V17" s="223">
        <f>N13-V13</f>
        <v>105534.79999999888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11316362.735999998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13664009.720000001</v>
      </c>
      <c r="Q18" s="383">
        <f>Q27+Q28+Q54+Q55+Q80+Q81+Q107+Q148+Q212+Q106</f>
        <v>15381846.5888</v>
      </c>
      <c r="R18" s="39"/>
      <c r="S18" s="40"/>
      <c r="T18" s="442">
        <f t="shared" si="1"/>
        <v>69055477.544799998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11282229.535999997</v>
      </c>
      <c r="N19" s="384">
        <f>N18-N54-N55</f>
        <v>14078586.799999999</v>
      </c>
      <c r="O19" s="384">
        <f>O18-O54-O55</f>
        <v>14470295.299999999</v>
      </c>
      <c r="P19" s="383">
        <f>P18</f>
        <v>13664009.720000001</v>
      </c>
      <c r="Q19" s="383">
        <f>Q18</f>
        <v>15381846.5888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11435120.199999996</v>
      </c>
      <c r="N20" s="384">
        <f t="shared" ref="N20:Q20" si="9">N19+N29+N82+N83+N108+N149</f>
        <v>14211722</v>
      </c>
      <c r="O20" s="384">
        <f t="shared" si="9"/>
        <v>14470295.299999999</v>
      </c>
      <c r="P20" s="383">
        <f t="shared" si="9"/>
        <v>13721456.720000001</v>
      </c>
      <c r="Q20" s="383">
        <f t="shared" si="9"/>
        <v>15439293.5888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13538721</v>
      </c>
      <c r="Q21" s="246">
        <f t="shared" ref="Q21:S21" si="10">Q13-Q17</f>
        <v>15250184</v>
      </c>
      <c r="R21" s="246">
        <f t="shared" si="10"/>
        <v>16245497</v>
      </c>
      <c r="S21" s="246">
        <f t="shared" si="10"/>
        <v>16582004.100000001</v>
      </c>
      <c r="T21" s="248">
        <f t="shared" si="1"/>
        <v>61616406.100000001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11016332.299999997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Q24" si="11">L26+L53+L66</f>
        <v>4506583.5</v>
      </c>
      <c r="M22" s="34">
        <f t="shared" si="11"/>
        <v>3472223.6</v>
      </c>
      <c r="N22" s="34">
        <f t="shared" si="11"/>
        <v>4561991.1999999993</v>
      </c>
      <c r="O22" s="34">
        <f t="shared" si="11"/>
        <v>5054624.0000000009</v>
      </c>
      <c r="P22" s="34">
        <f t="shared" si="11"/>
        <v>1404</v>
      </c>
      <c r="Q22" s="34">
        <f t="shared" si="11"/>
        <v>730</v>
      </c>
      <c r="R22" s="51"/>
      <c r="S22" s="418"/>
      <c r="T22" s="35">
        <f t="shared" si="1"/>
        <v>13090972.800000001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29">
        <f t="shared" si="11"/>
        <v>0</v>
      </c>
      <c r="Q23" s="29">
        <f t="shared" si="11"/>
        <v>0</v>
      </c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3416902.8</v>
      </c>
      <c r="N24" s="29">
        <f t="shared" si="11"/>
        <v>1825670.2</v>
      </c>
      <c r="O24" s="29">
        <f t="shared" si="11"/>
        <v>1817928</v>
      </c>
      <c r="P24" s="29">
        <f t="shared" si="11"/>
        <v>1404</v>
      </c>
      <c r="Q24" s="29">
        <f t="shared" si="11"/>
        <v>730</v>
      </c>
      <c r="R24" s="51"/>
      <c r="S24" s="418"/>
      <c r="T24" s="30">
        <f t="shared" si="1"/>
        <v>7062635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Q25" si="12">N29+N56</f>
        <v>29862</v>
      </c>
      <c r="O25" s="29">
        <f t="shared" si="12"/>
        <v>8605.5</v>
      </c>
      <c r="P25" s="29">
        <f t="shared" si="12"/>
        <v>0</v>
      </c>
      <c r="Q25" s="29">
        <f t="shared" si="12"/>
        <v>0</v>
      </c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3435417.2</v>
      </c>
      <c r="N26" s="54">
        <f t="shared" si="13"/>
        <v>4529579.3999999994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12898714.9</v>
      </c>
      <c r="U26" s="223">
        <f>N26-'Прилож.УТОЧ 17.10.2023'!N21</f>
        <v>1625671.2999999993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29">
        <f t="shared" ref="P27:Q27" si="14">P33+P44+P45</f>
        <v>0</v>
      </c>
      <c r="Q27" s="29">
        <f t="shared" si="14"/>
        <v>0</v>
      </c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  <c r="V27" s="543">
        <f>O27/(O27+O28)</f>
        <v>0.63973745718997432</v>
      </c>
      <c r="W27" s="20">
        <f>O27+O28</f>
        <v>4931584.3000000007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3415433.4</v>
      </c>
      <c r="N28" s="29">
        <f>N35+N36+N37+N38+N39+N46+N47+N48+N49</f>
        <v>1824364.3</v>
      </c>
      <c r="O28" s="29">
        <f>O35+O36+O37+O38+O39+O46+O47+O48+O49</f>
        <v>1776665.1</v>
      </c>
      <c r="P28" s="29">
        <f t="shared" ref="P28:Q28" si="15">P35+P36+P37+P38+P39+P46+P47+P48+P49</f>
        <v>1404</v>
      </c>
      <c r="Q28" s="29">
        <f t="shared" si="15"/>
        <v>730</v>
      </c>
      <c r="R28" s="55"/>
      <c r="S28" s="57"/>
      <c r="T28" s="30">
        <f t="shared" si="1"/>
        <v>7018596.8000000007</v>
      </c>
      <c r="U28" s="280">
        <f>N28-'Прилож.УТОЧ 17.10.2023'!N23</f>
        <v>1599236.9000000001</v>
      </c>
      <c r="V28" s="543">
        <f>O28/W27</f>
        <v>0.36026254281002551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29">
        <f t="shared" ref="P29:Q29" si="16">P50</f>
        <v>0</v>
      </c>
      <c r="Q29" s="29">
        <f t="shared" si="16"/>
        <v>0</v>
      </c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2826181.2</v>
      </c>
      <c r="N32" s="387">
        <f>SUM(N33:N38)</f>
        <v>3458312.8</v>
      </c>
      <c r="O32" s="387">
        <f>SUM(O33:O38)</f>
        <v>4931584.3000000007</v>
      </c>
      <c r="P32" s="387">
        <f t="shared" ref="P32:Q32" si="17">SUM(P33:P38)</f>
        <v>1404</v>
      </c>
      <c r="Q32" s="387">
        <f t="shared" si="17"/>
        <v>730</v>
      </c>
      <c r="R32" s="63"/>
      <c r="S32" s="81"/>
      <c r="T32" s="444">
        <f t="shared" si="1"/>
        <v>11218212.300000001</v>
      </c>
      <c r="U32" s="223"/>
      <c r="V32" s="20">
        <f>N33+N38</f>
        <v>2789182</v>
      </c>
      <c r="W32" s="20">
        <f>O33+O38</f>
        <v>4929561.3000000007</v>
      </c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304"/>
      <c r="R33" s="55"/>
      <c r="S33" s="57"/>
      <c r="T33" s="445">
        <f t="shared" si="1"/>
        <v>5832537.1000000006</v>
      </c>
      <c r="U33" s="280">
        <f>(N32-N37)/107.1</f>
        <v>32264.143790849674</v>
      </c>
      <c r="V33" s="7">
        <f>O33/W32*100</f>
        <v>63.999999350855006</v>
      </c>
      <c r="W33" s="7">
        <f>M36</f>
        <v>1449923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304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285">
        <f>174477.1+1194684.6</f>
        <v>1369161.7000000002</v>
      </c>
      <c r="N35" s="286">
        <v>200000</v>
      </c>
      <c r="O35" s="302"/>
      <c r="P35" s="302"/>
      <c r="Q35" s="302"/>
      <c r="R35" s="68"/>
      <c r="S35" s="419"/>
      <c r="T35" s="447">
        <f t="shared" si="1"/>
        <v>1569161.7000000002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1560239+27784-138100</f>
        <v>1449923</v>
      </c>
      <c r="N36" s="537">
        <v>466307.8</v>
      </c>
      <c r="O36" s="302"/>
      <c r="P36" s="302"/>
      <c r="Q36" s="302"/>
      <c r="R36" s="68"/>
      <c r="S36" s="419"/>
      <c r="T36" s="447">
        <f t="shared" si="1"/>
        <v>1916230.8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285">
        <f>997+1337-161+650</f>
        <v>2823</v>
      </c>
      <c r="O37" s="226">
        <f>673+1350</f>
        <v>2023</v>
      </c>
      <c r="P37" s="226">
        <v>1404</v>
      </c>
      <c r="Q37" s="226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/>
      <c r="N38" s="285">
        <v>111567.3</v>
      </c>
      <c r="O38" s="285">
        <v>1774642.1</v>
      </c>
      <c r="P38" s="304"/>
      <c r="Q38" s="304"/>
      <c r="R38" s="55"/>
      <c r="S38" s="57"/>
      <c r="T38" s="445">
        <f t="shared" si="1"/>
        <v>1886209.4000000001</v>
      </c>
      <c r="U38" s="223"/>
      <c r="V38" s="542">
        <f>O38/W32*100</f>
        <v>36.00000064914498</v>
      </c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304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304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304"/>
      <c r="N41" s="333"/>
      <c r="O41" s="304"/>
      <c r="P41" s="304"/>
      <c r="Q41" s="304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304"/>
      <c r="N42" s="333"/>
      <c r="O42" s="304"/>
      <c r="P42" s="304"/>
      <c r="Q42" s="304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388"/>
      <c r="Q43" s="388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v>304572.09999999998</v>
      </c>
      <c r="N46" s="518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304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81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8">L59</f>
        <v>54121.4</v>
      </c>
      <c r="M53" s="53">
        <f t="shared" si="18"/>
        <v>36702.399999999994</v>
      </c>
      <c r="N53" s="54">
        <f t="shared" si="18"/>
        <v>32307.8</v>
      </c>
      <c r="O53" s="54">
        <f t="shared" si="18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9">M61</f>
        <v>32767.8</v>
      </c>
      <c r="N54" s="32">
        <f t="shared" si="19"/>
        <v>28844.3</v>
      </c>
      <c r="O54" s="32">
        <f t="shared" si="19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9"/>
        <v>1365.4</v>
      </c>
      <c r="N55" s="32">
        <f t="shared" si="19"/>
        <v>1201.9000000000001</v>
      </c>
      <c r="O55" s="32">
        <f t="shared" si="19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9"/>
        <v>2261.6</v>
      </c>
      <c r="O56" s="32">
        <f t="shared" si="19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20">N61+N62+N63</f>
        <v>32307.8</v>
      </c>
      <c r="O59" s="387">
        <f t="shared" si="20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21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21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21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21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21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21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21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21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21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22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21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22"/>
        <v>36275</v>
      </c>
      <c r="N85" s="88">
        <f t="shared" si="22"/>
        <v>0</v>
      </c>
      <c r="O85" s="87"/>
      <c r="P85" s="87"/>
      <c r="Q85" s="87"/>
      <c r="R85" s="87"/>
      <c r="S85" s="88"/>
      <c r="T85" s="89">
        <f t="shared" si="21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22"/>
        <v>1512.4359999999999</v>
      </c>
      <c r="N86" s="88">
        <f t="shared" si="22"/>
        <v>0</v>
      </c>
      <c r="O86" s="87"/>
      <c r="P86" s="87"/>
      <c r="Q86" s="87"/>
      <c r="R86" s="87"/>
      <c r="S86" s="88"/>
      <c r="T86" s="89">
        <f t="shared" si="21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21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21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21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21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21"/>
        <v>36275</v>
      </c>
    </row>
    <row r="92" spans="1:24" ht="20.25" customHeight="1">
      <c r="A92" s="530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21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21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21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21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21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21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21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21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21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21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21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21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21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3">L109</f>
        <v>#REF!</v>
      </c>
      <c r="M105" s="114">
        <f t="shared" si="23"/>
        <v>705433.7</v>
      </c>
      <c r="N105" s="114">
        <f t="shared" si="23"/>
        <v>1161171.8</v>
      </c>
      <c r="O105" s="114">
        <f t="shared" si="23"/>
        <v>1483187</v>
      </c>
      <c r="P105" s="114">
        <f t="shared" si="23"/>
        <v>3732317</v>
      </c>
      <c r="Q105" s="114">
        <f t="shared" si="23"/>
        <v>4744454</v>
      </c>
      <c r="R105" s="114">
        <f t="shared" si="23"/>
        <v>5440497</v>
      </c>
      <c r="S105" s="421">
        <f t="shared" si="23"/>
        <v>5477004</v>
      </c>
      <c r="T105" s="115">
        <f t="shared" si="21"/>
        <v>22744064.5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3"/>
        <v>#REF!</v>
      </c>
      <c r="M106" s="116">
        <f t="shared" si="23"/>
        <v>0</v>
      </c>
      <c r="N106" s="116">
        <f t="shared" si="23"/>
        <v>0</v>
      </c>
      <c r="O106" s="116">
        <f t="shared" si="23"/>
        <v>0</v>
      </c>
      <c r="P106" s="116">
        <f t="shared" si="23"/>
        <v>0</v>
      </c>
      <c r="Q106" s="116">
        <f t="shared" si="23"/>
        <v>0</v>
      </c>
      <c r="R106" s="116">
        <f t="shared" si="23"/>
        <v>0</v>
      </c>
      <c r="S106" s="422">
        <f t="shared" si="23"/>
        <v>0</v>
      </c>
      <c r="T106" s="117">
        <f t="shared" si="21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3"/>
        <v>#REF!</v>
      </c>
      <c r="M107" s="334">
        <f t="shared" si="23"/>
        <v>695805.9</v>
      </c>
      <c r="N107" s="116">
        <f t="shared" si="23"/>
        <v>1125083.3</v>
      </c>
      <c r="O107" s="116">
        <f t="shared" si="23"/>
        <v>1483187</v>
      </c>
      <c r="P107" s="116">
        <f t="shared" si="23"/>
        <v>3674870</v>
      </c>
      <c r="Q107" s="116">
        <f t="shared" si="23"/>
        <v>4687007</v>
      </c>
      <c r="R107" s="116">
        <f t="shared" si="23"/>
        <v>5383050</v>
      </c>
      <c r="S107" s="422">
        <f t="shared" si="23"/>
        <v>5419557</v>
      </c>
      <c r="T107" s="117">
        <f t="shared" si="21"/>
        <v>22468560.199999999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3"/>
        <v>18097</v>
      </c>
      <c r="M108" s="116">
        <f t="shared" si="23"/>
        <v>9627.7999999999993</v>
      </c>
      <c r="N108" s="116">
        <f t="shared" si="23"/>
        <v>36088.5</v>
      </c>
      <c r="O108" s="116">
        <f t="shared" si="23"/>
        <v>0</v>
      </c>
      <c r="P108" s="116">
        <f t="shared" si="23"/>
        <v>57447</v>
      </c>
      <c r="Q108" s="116">
        <f t="shared" si="23"/>
        <v>57447</v>
      </c>
      <c r="R108" s="116">
        <f t="shared" si="23"/>
        <v>57447</v>
      </c>
      <c r="S108" s="422">
        <f t="shared" si="23"/>
        <v>57447</v>
      </c>
      <c r="T108" s="117">
        <f t="shared" si="21"/>
        <v>275504.3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705433.7</v>
      </c>
      <c r="N109" s="119">
        <f t="shared" ref="N109:S109" si="24">N113+N116+N118+N135+N137</f>
        <v>1161171.8</v>
      </c>
      <c r="O109" s="119">
        <f t="shared" si="24"/>
        <v>1483187</v>
      </c>
      <c r="P109" s="119">
        <f t="shared" si="24"/>
        <v>3732317</v>
      </c>
      <c r="Q109" s="119">
        <f t="shared" si="24"/>
        <v>4744454</v>
      </c>
      <c r="R109" s="119">
        <f t="shared" si="24"/>
        <v>5440497</v>
      </c>
      <c r="S109" s="119">
        <f t="shared" si="24"/>
        <v>5477004</v>
      </c>
      <c r="T109" s="208">
        <f t="shared" si="21"/>
        <v>22744064.5</v>
      </c>
      <c r="U109" s="20">
        <f>M109-M118</f>
        <v>567893.89999999991</v>
      </c>
      <c r="V109" s="20">
        <f>P109-P118</f>
        <v>2774870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5">Q114</f>
        <v>0</v>
      </c>
      <c r="R110" s="87">
        <f t="shared" si="25"/>
        <v>0</v>
      </c>
      <c r="S110" s="88">
        <f t="shared" si="25"/>
        <v>0</v>
      </c>
      <c r="T110" s="89">
        <f t="shared" si="21"/>
        <v>0</v>
      </c>
      <c r="U110" s="20">
        <f>N109</f>
        <v>1161171.8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695805.9</v>
      </c>
      <c r="N111" s="285">
        <f>N115+N117+N119+N136+N137</f>
        <v>1125083.3</v>
      </c>
      <c r="O111" s="285">
        <f t="shared" ref="O111:S111" si="26">O115+O117+O119+O136+O137</f>
        <v>1483187</v>
      </c>
      <c r="P111" s="285">
        <f t="shared" si="26"/>
        <v>3674870</v>
      </c>
      <c r="Q111" s="285">
        <f t="shared" si="26"/>
        <v>4687007</v>
      </c>
      <c r="R111" s="285">
        <f t="shared" si="26"/>
        <v>5383050</v>
      </c>
      <c r="S111" s="285">
        <f t="shared" si="26"/>
        <v>5419557</v>
      </c>
      <c r="T111" s="89">
        <f>M111+N111+O111+P111+Q111+R111+S111</f>
        <v>22468560.199999999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7">N120+N126</f>
        <v>36088.5</v>
      </c>
      <c r="O112" s="87">
        <f t="shared" si="27"/>
        <v>0</v>
      </c>
      <c r="P112" s="87">
        <f t="shared" si="27"/>
        <v>57447</v>
      </c>
      <c r="Q112" s="87">
        <f t="shared" si="27"/>
        <v>57447</v>
      </c>
      <c r="R112" s="87">
        <f t="shared" si="27"/>
        <v>57447</v>
      </c>
      <c r="S112" s="88">
        <f t="shared" si="27"/>
        <v>57447</v>
      </c>
      <c r="T112" s="89">
        <f t="shared" si="21"/>
        <v>275504.3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263075.7</v>
      </c>
      <c r="N113" s="300">
        <f>N115</f>
        <v>285708</v>
      </c>
      <c r="O113" s="300">
        <f>1321457+53630-85000</f>
        <v>1290087</v>
      </c>
      <c r="P113" s="300">
        <f>2699870+1000000-1000000</f>
        <v>2699870</v>
      </c>
      <c r="Q113" s="121">
        <f>3712007-336007</f>
        <v>3376000</v>
      </c>
      <c r="R113" s="121">
        <f>3408050+1000000</f>
        <v>4408050</v>
      </c>
      <c r="S113" s="124">
        <f>3844557+1600000-1000000</f>
        <v>4444557</v>
      </c>
      <c r="T113" s="451">
        <f t="shared" si="21"/>
        <v>16767347.699999999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21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99">
        <f>202849.9+60225.8</f>
        <v>263075.7</v>
      </c>
      <c r="N115" s="226">
        <f>291909.3-6201.3</f>
        <v>285708</v>
      </c>
      <c r="O115" s="226">
        <f t="shared" ref="O115:S115" si="28">O113-O114</f>
        <v>1290087</v>
      </c>
      <c r="P115" s="226">
        <f t="shared" si="28"/>
        <v>2699870</v>
      </c>
      <c r="Q115" s="69">
        <f t="shared" si="28"/>
        <v>3376000</v>
      </c>
      <c r="R115" s="69">
        <f t="shared" si="28"/>
        <v>4408050</v>
      </c>
      <c r="S115" s="71">
        <f t="shared" si="28"/>
        <v>4444557</v>
      </c>
      <c r="T115" s="291">
        <f t="shared" si="21"/>
        <v>16767347.699999999</v>
      </c>
      <c r="U115" s="20">
        <f>M115+M136+M139</f>
        <v>457633</v>
      </c>
      <c r="W115" s="20">
        <f>M115+M117+M136+M139</f>
        <v>545880.80000000005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9">N117</f>
        <v>165593.29999999999</v>
      </c>
      <c r="O116" s="300">
        <f t="shared" si="29"/>
        <v>85000</v>
      </c>
      <c r="P116" s="300">
        <f t="shared" si="29"/>
        <v>0</v>
      </c>
      <c r="Q116" s="300">
        <f t="shared" si="29"/>
        <v>336007</v>
      </c>
      <c r="R116" s="300">
        <f t="shared" si="29"/>
        <v>0</v>
      </c>
      <c r="S116" s="300">
        <f t="shared" si="29"/>
        <v>0</v>
      </c>
      <c r="T116" s="300">
        <f t="shared" si="21"/>
        <v>674848.1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88247.8</v>
      </c>
      <c r="N117" s="226">
        <f>159392+6201.3</f>
        <v>165593.29999999999</v>
      </c>
      <c r="O117" s="226">
        <v>85000</v>
      </c>
      <c r="P117" s="226"/>
      <c r="Q117" s="69">
        <v>336007</v>
      </c>
      <c r="R117" s="69"/>
      <c r="S117" s="71"/>
      <c r="T117" s="291">
        <f t="shared" si="21"/>
        <v>674848.1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10">
        <f t="shared" ref="N118:S118" si="30">N119+N120</f>
        <v>614777.5</v>
      </c>
      <c r="O118" s="300">
        <f t="shared" si="30"/>
        <v>0</v>
      </c>
      <c r="P118" s="300">
        <f t="shared" si="30"/>
        <v>957447</v>
      </c>
      <c r="Q118" s="121">
        <f t="shared" si="30"/>
        <v>957447</v>
      </c>
      <c r="R118" s="121">
        <f t="shared" si="30"/>
        <v>957447</v>
      </c>
      <c r="S118" s="124">
        <f t="shared" si="30"/>
        <v>957447</v>
      </c>
      <c r="T118" s="451">
        <f t="shared" si="21"/>
        <v>4582105.3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09">
        <v>578689</v>
      </c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21"/>
        <v>4306601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309">
        <v>36088.5</v>
      </c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21"/>
        <v>275504.3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21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21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21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21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21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21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21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21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21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21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21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21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21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21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129136.3</v>
      </c>
      <c r="N135" s="300">
        <f t="shared" ref="N135:S135" si="31">SUM(N136)</f>
        <v>72000</v>
      </c>
      <c r="O135" s="300">
        <f t="shared" si="31"/>
        <v>33100</v>
      </c>
      <c r="P135" s="300">
        <f t="shared" si="31"/>
        <v>0</v>
      </c>
      <c r="Q135" s="121">
        <f t="shared" si="31"/>
        <v>0</v>
      </c>
      <c r="R135" s="121">
        <f t="shared" si="31"/>
        <v>0</v>
      </c>
      <c r="S135" s="124">
        <f t="shared" si="31"/>
        <v>0</v>
      </c>
      <c r="T135" s="451">
        <f t="shared" si="21"/>
        <v>234236.3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309">
        <v>129136.3</v>
      </c>
      <c r="N136" s="226">
        <v>72000</v>
      </c>
      <c r="O136" s="226">
        <v>33100</v>
      </c>
      <c r="P136" s="226"/>
      <c r="Q136" s="69"/>
      <c r="R136" s="69"/>
      <c r="S136" s="71"/>
      <c r="T136" s="291">
        <f t="shared" si="21"/>
        <v>234236.3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87434.1</v>
      </c>
      <c r="N137" s="289">
        <f>N139+N140</f>
        <v>23093</v>
      </c>
      <c r="O137" s="289">
        <f t="shared" ref="O137:S137" si="32">O139</f>
        <v>75000</v>
      </c>
      <c r="P137" s="289">
        <f t="shared" si="32"/>
        <v>75000</v>
      </c>
      <c r="Q137" s="137">
        <f t="shared" si="32"/>
        <v>75000</v>
      </c>
      <c r="R137" s="137">
        <f t="shared" si="32"/>
        <v>75000</v>
      </c>
      <c r="S137" s="423">
        <f t="shared" si="32"/>
        <v>75000</v>
      </c>
      <c r="T137" s="290">
        <f t="shared" si="21"/>
        <v>485527.1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f>2000+329.8</f>
        <v>2329.8000000000002</v>
      </c>
      <c r="N138" s="296"/>
      <c r="O138" s="296"/>
      <c r="P138" s="296"/>
      <c r="Q138" s="85"/>
      <c r="R138" s="85"/>
      <c r="S138" s="85"/>
      <c r="T138" s="445">
        <f t="shared" ref="T138:T202" si="33">M138+N138+O138+P138+Q138+R138+S138</f>
        <v>2329.8000000000002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309">
        <f>87434.1-M140-M138</f>
        <v>65421</v>
      </c>
      <c r="N139" s="539">
        <f>23093-N140</f>
        <v>21307.5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3"/>
        <v>461728.5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226">
        <f>5400+14283.3</f>
        <v>19683.3</v>
      </c>
      <c r="N140" s="285">
        <v>1785.5</v>
      </c>
      <c r="O140" s="288"/>
      <c r="P140" s="288"/>
      <c r="Q140" s="74"/>
      <c r="R140" s="74"/>
      <c r="S140" s="75"/>
      <c r="T140" s="445">
        <f t="shared" si="33"/>
        <v>21468.799999999999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4">L146+L178+L207</f>
        <v>#REF!</v>
      </c>
      <c r="M142" s="146">
        <f t="shared" si="34"/>
        <v>9106134.2999999989</v>
      </c>
      <c r="N142" s="146">
        <f t="shared" si="34"/>
        <v>10220473.100000001</v>
      </c>
      <c r="O142" s="146">
        <f t="shared" si="34"/>
        <v>9483527.4000000004</v>
      </c>
      <c r="P142" s="146">
        <f t="shared" si="34"/>
        <v>11453867.192000002</v>
      </c>
      <c r="Q142" s="146">
        <f t="shared" si="34"/>
        <v>12163559.567680001</v>
      </c>
      <c r="R142" s="146">
        <f t="shared" si="34"/>
        <v>12473639.638387201</v>
      </c>
      <c r="S142" s="424">
        <f t="shared" si="34"/>
        <v>12784123.011922691</v>
      </c>
      <c r="T142" s="147">
        <f t="shared" si="33"/>
        <v>77685324.20998989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3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5">L148+L179+L208</f>
        <v>#REF!</v>
      </c>
      <c r="M144" s="87">
        <f t="shared" si="35"/>
        <v>8988442.3999999985</v>
      </c>
      <c r="N144" s="87">
        <f t="shared" si="35"/>
        <v>10149738.600000001</v>
      </c>
      <c r="O144" s="87">
        <f t="shared" si="35"/>
        <v>9482239.2000000011</v>
      </c>
      <c r="P144" s="87">
        <f t="shared" si="35"/>
        <v>11452578.991999999</v>
      </c>
      <c r="Q144" s="87">
        <f t="shared" si="35"/>
        <v>12162271.36768</v>
      </c>
      <c r="R144" s="87">
        <f t="shared" si="35"/>
        <v>12472351.4383872</v>
      </c>
      <c r="S144" s="88">
        <f t="shared" si="35"/>
        <v>12782834.81192269</v>
      </c>
      <c r="T144" s="89">
        <f t="shared" si="33"/>
        <v>77490456.809989884</v>
      </c>
    </row>
    <row r="145" spans="1:26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6">L149+L180</f>
        <v>108855.82199999997</v>
      </c>
      <c r="M145" s="87">
        <f t="shared" si="36"/>
        <v>117691.9</v>
      </c>
      <c r="N145" s="87">
        <f t="shared" si="36"/>
        <v>70734.5</v>
      </c>
      <c r="O145" s="87">
        <f t="shared" si="36"/>
        <v>1288.2</v>
      </c>
      <c r="P145" s="87">
        <f t="shared" si="36"/>
        <v>1288.2</v>
      </c>
      <c r="Q145" s="87">
        <f t="shared" si="36"/>
        <v>1288.2</v>
      </c>
      <c r="R145" s="87">
        <f t="shared" si="36"/>
        <v>1288.2</v>
      </c>
      <c r="S145" s="88">
        <f t="shared" si="36"/>
        <v>1288.2</v>
      </c>
      <c r="T145" s="89">
        <f t="shared" si="33"/>
        <v>194867.40000000005</v>
      </c>
    </row>
    <row r="146" spans="1:26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7">L152+L158+L160+L161+L163+L165+L166+L168+L170+L172+L174</f>
        <v>7078197.5219999989</v>
      </c>
      <c r="M146" s="149">
        <f>M152+M158+M160+M161+M163+M165+M166+M168+M170+M174+M175+M176+M177</f>
        <v>7106275.2999999989</v>
      </c>
      <c r="N146" s="149">
        <f>N152+N158+N160+N161+N163+N165+N166+N168+N170+N174+N175+N176+N177</f>
        <v>8372505.7999999998</v>
      </c>
      <c r="O146" s="149">
        <f t="shared" ref="O146:S146" si="38">O152+O158+O160+O161+O163+O165+O166+O168+O170+O174+O176+O177</f>
        <v>7902306</v>
      </c>
      <c r="P146" s="149">
        <f t="shared" si="38"/>
        <v>9828389</v>
      </c>
      <c r="Q146" s="149">
        <f t="shared" si="38"/>
        <v>10528389</v>
      </c>
      <c r="R146" s="149">
        <f t="shared" si="38"/>
        <v>10828389</v>
      </c>
      <c r="S146" s="149">
        <f t="shared" si="38"/>
        <v>11128389.100000001</v>
      </c>
      <c r="T146" s="150">
        <f t="shared" si="33"/>
        <v>65694643.199999996</v>
      </c>
      <c r="U146" s="20">
        <f>SUM(M146:S146)</f>
        <v>65694643.199999996</v>
      </c>
    </row>
    <row r="147" spans="1:26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3"/>
        <v>0</v>
      </c>
    </row>
    <row r="148" spans="1:26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6989871.5999999987</v>
      </c>
      <c r="N148" s="87">
        <f>N153+N154+N155+N156+N158+N160+N163+N165+N168+N170+N172+N174+N175+N176+N177</f>
        <v>8303059.5</v>
      </c>
      <c r="O148" s="87">
        <f t="shared" ref="O148:S148" si="39">O153+O154+O155+O156+O158+O160+O163+O165+O168+O170+O172+O174+O175+O176+O177</f>
        <v>7902306</v>
      </c>
      <c r="P148" s="87">
        <f t="shared" si="39"/>
        <v>9828389</v>
      </c>
      <c r="Q148" s="87">
        <f t="shared" si="39"/>
        <v>10528389</v>
      </c>
      <c r="R148" s="87">
        <f t="shared" si="39"/>
        <v>10828389</v>
      </c>
      <c r="S148" s="87">
        <f t="shared" si="39"/>
        <v>11128389.100000001</v>
      </c>
      <c r="T148" s="89">
        <f t="shared" si="33"/>
        <v>65508793.199999996</v>
      </c>
      <c r="U148" s="20">
        <f>M148-M156+M212</f>
        <v>7110871.5999999987</v>
      </c>
      <c r="V148" s="20">
        <f>N148-N156+N212</f>
        <v>8428600.5</v>
      </c>
      <c r="W148" s="20">
        <f>O148-O156+O212</f>
        <v>8032135</v>
      </c>
    </row>
    <row r="149" spans="1:26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40">M161+M166</f>
        <v>116403.7</v>
      </c>
      <c r="N149" s="87">
        <f t="shared" si="40"/>
        <v>69446.3</v>
      </c>
      <c r="O149" s="87">
        <f t="shared" si="40"/>
        <v>0</v>
      </c>
      <c r="P149" s="87">
        <f t="shared" si="40"/>
        <v>0</v>
      </c>
      <c r="Q149" s="87">
        <f t="shared" si="40"/>
        <v>0</v>
      </c>
      <c r="R149" s="87">
        <f t="shared" si="40"/>
        <v>0</v>
      </c>
      <c r="S149" s="88">
        <f t="shared" si="40"/>
        <v>0</v>
      </c>
      <c r="T149" s="89">
        <f t="shared" si="33"/>
        <v>185850</v>
      </c>
      <c r="U149" s="20"/>
    </row>
    <row r="150" spans="1:26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3"/>
        <v>0</v>
      </c>
    </row>
    <row r="151" spans="1:26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3"/>
        <v>0</v>
      </c>
    </row>
    <row r="152" spans="1:26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41">SUM(L153:L156)</f>
        <v>3427725.3</v>
      </c>
      <c r="M152" s="289">
        <f t="shared" si="41"/>
        <v>4180059.7</v>
      </c>
      <c r="N152" s="289">
        <f t="shared" si="41"/>
        <v>4402391</v>
      </c>
      <c r="O152" s="289">
        <f t="shared" si="41"/>
        <v>4221366</v>
      </c>
      <c r="P152" s="289">
        <f t="shared" si="41"/>
        <v>4423389</v>
      </c>
      <c r="Q152" s="289">
        <f t="shared" si="41"/>
        <v>4623389</v>
      </c>
      <c r="R152" s="289">
        <f t="shared" si="41"/>
        <v>4823389</v>
      </c>
      <c r="S152" s="425">
        <f t="shared" si="41"/>
        <v>5023389.1000000006</v>
      </c>
      <c r="T152" s="290">
        <f t="shared" si="33"/>
        <v>31697372.800000001</v>
      </c>
      <c r="U152" s="20">
        <f>M153+M158+M174</f>
        <v>4833710.8000000007</v>
      </c>
      <c r="V152" s="20">
        <f t="shared" ref="V152" si="42">N153+N158+N174</f>
        <v>6789852.2000000002</v>
      </c>
      <c r="W152" s="20">
        <f>O153+O158+O163+O174</f>
        <v>7301859.5999999996</v>
      </c>
    </row>
    <row r="153" spans="1:26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309">
        <f>4164825-M154-M155-7093.3</f>
        <v>3965678.3000000003</v>
      </c>
      <c r="N153" s="309">
        <f>4382290-N154-N155-2823</f>
        <v>3985501.6</v>
      </c>
      <c r="O153" s="226">
        <f>4200000-O154-O155-2023</f>
        <v>4005819.6</v>
      </c>
      <c r="P153" s="226">
        <f>4207842.6</f>
        <v>4207842.5999999996</v>
      </c>
      <c r="Q153" s="226">
        <f>4407842.6</f>
        <v>4407842.5999999996</v>
      </c>
      <c r="R153" s="226">
        <v>4607842.5999999996</v>
      </c>
      <c r="S153" s="286">
        <v>4807842.7</v>
      </c>
      <c r="T153" s="291">
        <f t="shared" si="33"/>
        <v>29988369.999999996</v>
      </c>
      <c r="U153" s="20">
        <f>M153-'ДЛЯ СКДФ'!M153</f>
        <v>79838.700000000186</v>
      </c>
    </row>
    <row r="154" spans="1:26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3"/>
        <v>35000</v>
      </c>
    </row>
    <row r="155" spans="1:26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287">
        <f>164649+22404.4</f>
        <v>187053.4</v>
      </c>
      <c r="N155" s="538">
        <f>164753+22404.4+148000+53808</f>
        <v>388965.4</v>
      </c>
      <c r="O155" s="287">
        <f>164753+22404.4</f>
        <v>187157.4</v>
      </c>
      <c r="P155" s="287">
        <f t="shared" ref="P155:S155" si="43">164753+22404.4</f>
        <v>187157.4</v>
      </c>
      <c r="Q155" s="287">
        <f t="shared" si="43"/>
        <v>187157.4</v>
      </c>
      <c r="R155" s="287">
        <f t="shared" si="43"/>
        <v>187157.4</v>
      </c>
      <c r="S155" s="287">
        <f t="shared" si="43"/>
        <v>187157.4</v>
      </c>
      <c r="T155" s="292">
        <f t="shared" si="33"/>
        <v>1511805.7999999998</v>
      </c>
    </row>
    <row r="156" spans="1:26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3"/>
        <v>162197</v>
      </c>
    </row>
    <row r="157" spans="1:26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6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309">
        <v>2750950.6</v>
      </c>
      <c r="O158" s="309">
        <f>7304165.4-2178784.5-148.4-3630-131455+100000+131455-1774642.1-37920.4-100000+50000-200000-100000</f>
        <v>3059040</v>
      </c>
      <c r="P158" s="277">
        <f>5200000-200000-150000</f>
        <v>4850000</v>
      </c>
      <c r="Q158" s="277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3"/>
        <v>27685395.399999999</v>
      </c>
      <c r="U158" s="482">
        <f>M158+N158+O158+P158+Q158</f>
        <v>16785395.399999999</v>
      </c>
      <c r="V158" s="405">
        <f>(O158)/ 28000</f>
        <v>109.25142857142858</v>
      </c>
      <c r="W158" s="405">
        <f>P158/29000</f>
        <v>167.24137931034483</v>
      </c>
      <c r="X158" s="405">
        <f>Q158/30000</f>
        <v>176.66666666666666</v>
      </c>
      <c r="Y158" s="528">
        <f>R158/30000</f>
        <v>180</v>
      </c>
      <c r="Z158" s="1">
        <f>S158/30000</f>
        <v>183.33333333333334</v>
      </c>
    </row>
    <row r="159" spans="1:26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6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278">
        <f>1768270.6-M165</f>
        <v>1727850.6</v>
      </c>
      <c r="N160" s="537">
        <v>1012810.9</v>
      </c>
      <c r="O160" s="226"/>
      <c r="P160" s="226"/>
      <c r="Q160" s="226"/>
      <c r="R160" s="226"/>
      <c r="S160" s="286"/>
      <c r="T160" s="291">
        <f t="shared" si="33"/>
        <v>2740661.5</v>
      </c>
      <c r="U160" s="484"/>
      <c r="V160" s="20">
        <f>M160+M165</f>
        <v>1768270.6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278">
        <f>116403.7-M166</f>
        <v>113823.7</v>
      </c>
      <c r="N161" s="537">
        <v>69446.3</v>
      </c>
      <c r="O161" s="226"/>
      <c r="P161" s="226"/>
      <c r="Q161" s="226"/>
      <c r="R161" s="226"/>
      <c r="S161" s="286"/>
      <c r="T161" s="291">
        <f t="shared" si="33"/>
        <v>183270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>
        <v>200000</v>
      </c>
      <c r="P163" s="226">
        <f>100000+150000</f>
        <v>250000</v>
      </c>
      <c r="Q163" s="226">
        <v>100000</v>
      </c>
      <c r="R163" s="226">
        <v>100000</v>
      </c>
      <c r="S163" s="286">
        <v>100000</v>
      </c>
      <c r="T163" s="291">
        <f t="shared" si="33"/>
        <v>750000</v>
      </c>
      <c r="U163" s="482">
        <f>P163+Q163</f>
        <v>350000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207027.7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3"/>
        <v>40420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3"/>
        <v>2580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84197.8</v>
      </c>
      <c r="N168" s="309">
        <v>5000</v>
      </c>
      <c r="O168" s="309">
        <v>200000</v>
      </c>
      <c r="P168" s="226">
        <v>0</v>
      </c>
      <c r="Q168" s="226">
        <v>200000</v>
      </c>
      <c r="R168" s="226">
        <v>200000</v>
      </c>
      <c r="S168" s="286">
        <v>200000</v>
      </c>
      <c r="T168" s="291">
        <f t="shared" si="33"/>
        <v>889197.8</v>
      </c>
      <c r="U168" s="161">
        <f>SUM(M168:Q168)</f>
        <v>489197.8</v>
      </c>
      <c r="V168" s="20">
        <f>M168+M170+M176+M177</f>
        <v>172798.80000000002</v>
      </c>
      <c r="W168" s="20">
        <f>M168+M170+M176</f>
        <v>163019.70000000001</v>
      </c>
    </row>
    <row r="169" spans="1:23" ht="48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18000</v>
      </c>
      <c r="O170" s="226">
        <v>166900</v>
      </c>
      <c r="P170" s="226">
        <v>250000</v>
      </c>
      <c r="Q170" s="226">
        <v>250000</v>
      </c>
      <c r="R170" s="226">
        <v>250000</v>
      </c>
      <c r="S170" s="226">
        <v>250000</v>
      </c>
      <c r="T170" s="291">
        <f t="shared" si="33"/>
        <v>1219992.8</v>
      </c>
      <c r="U170" s="161">
        <f>SUM(M170:Q170)</f>
        <v>719992.8</v>
      </c>
      <c r="V170" s="20">
        <f>N168+N170+N176+N177</f>
        <v>83507</v>
      </c>
      <c r="W170" s="20">
        <f>N168+N170+N176</f>
        <v>75507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519"/>
      <c r="T171" s="453">
        <f t="shared" si="33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81"/>
      <c r="R172" s="281"/>
      <c r="S172" s="296"/>
      <c r="T172" s="297">
        <f t="shared" si="33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96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9">
        <f>43337.7-M175</f>
        <v>42627.7</v>
      </c>
      <c r="N174" s="279">
        <f>53400-N175</f>
        <v>53400</v>
      </c>
      <c r="O174" s="277">
        <f>55000-O176-O175</f>
        <v>37000</v>
      </c>
      <c r="P174" s="277">
        <f t="shared" ref="P174:S174" si="44">55000-P176</f>
        <v>37000</v>
      </c>
      <c r="Q174" s="277">
        <f t="shared" si="44"/>
        <v>37000</v>
      </c>
      <c r="R174" s="277">
        <f t="shared" si="44"/>
        <v>37000</v>
      </c>
      <c r="S174" s="426">
        <f t="shared" si="44"/>
        <v>37000</v>
      </c>
      <c r="T174" s="249">
        <f t="shared" si="33"/>
        <v>281027.7</v>
      </c>
      <c r="U174" s="406"/>
      <c r="V174" s="20">
        <f>M137+M174+M175+M176+M177</f>
        <v>184280</v>
      </c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77">
        <v>710</v>
      </c>
      <c r="N175" s="277"/>
      <c r="O175" s="277"/>
      <c r="P175" s="277"/>
      <c r="Q175" s="277"/>
      <c r="R175" s="277"/>
      <c r="S175" s="426"/>
      <c r="T175" s="249">
        <f t="shared" si="33"/>
        <v>710</v>
      </c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309">
        <f>53508.2-M177</f>
        <v>43729.1</v>
      </c>
      <c r="N176" s="279">
        <f>60507-N177</f>
        <v>52507</v>
      </c>
      <c r="O176" s="277">
        <v>18000</v>
      </c>
      <c r="P176" s="277">
        <v>18000</v>
      </c>
      <c r="Q176" s="277">
        <v>18000</v>
      </c>
      <c r="R176" s="277">
        <v>18000</v>
      </c>
      <c r="S176" s="426">
        <v>18000</v>
      </c>
      <c r="T176" s="249">
        <f t="shared" si="33"/>
        <v>186236.1</v>
      </c>
      <c r="U176" s="161">
        <f>SUM(M176:Q176)</f>
        <v>150236.1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v>9779.1</v>
      </c>
      <c r="N177" s="397">
        <v>8000</v>
      </c>
      <c r="O177" s="397"/>
      <c r="P177" s="397"/>
      <c r="Q177" s="397"/>
      <c r="R177" s="397"/>
      <c r="S177" s="520"/>
      <c r="T177" s="454">
        <f t="shared" si="33"/>
        <v>17779.099999999999</v>
      </c>
      <c r="U177" s="161">
        <f>SUM(M177:Q177)</f>
        <v>17779.099999999999</v>
      </c>
      <c r="V177" s="20">
        <f>M153+M158+M174</f>
        <v>4833710.8000000007</v>
      </c>
      <c r="W177" s="20">
        <f>N153+N158+N174</f>
        <v>6789852.2000000002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5">N181+N185+N188+N190+N193+N197+N199+N201+N203+N205+N183</f>
        <v>1622435.5</v>
      </c>
      <c r="O178" s="191">
        <f t="shared" si="45"/>
        <v>1348231.6</v>
      </c>
      <c r="P178" s="191">
        <f t="shared" si="45"/>
        <v>1383168.8</v>
      </c>
      <c r="Q178" s="191">
        <f t="shared" si="45"/>
        <v>1383168.8</v>
      </c>
      <c r="R178" s="191">
        <f t="shared" si="45"/>
        <v>1383168.8</v>
      </c>
      <c r="S178" s="429">
        <f t="shared" si="45"/>
        <v>1383168.8</v>
      </c>
      <c r="T178" s="209">
        <f t="shared" si="33"/>
        <v>10241079.200000001</v>
      </c>
      <c r="U178" s="20">
        <f>SUM(M178:S178)</f>
        <v>10241079.200000001</v>
      </c>
      <c r="V178" s="161">
        <f>M168+M170+M176</f>
        <v>163019.70000000001</v>
      </c>
      <c r="W178" s="161">
        <f>N168+N170+N176</f>
        <v>75507</v>
      </c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6">N182+N184+N186+N189+N191+N194+N198+N200+N202+N204+N206</f>
        <v>1621147.2999999998</v>
      </c>
      <c r="O179" s="193">
        <f>O182+O184+O186+O189+O191+O194+O198+O200+O202+O204+O206</f>
        <v>1346943.4</v>
      </c>
      <c r="P179" s="193">
        <f t="shared" ref="P179:S179" si="47">P182+P184+P186+P189+P191+P194+P198+P200+P202+P204+P206</f>
        <v>1381880.5999999999</v>
      </c>
      <c r="Q179" s="193">
        <f t="shared" si="47"/>
        <v>1381880.5999999999</v>
      </c>
      <c r="R179" s="193">
        <f t="shared" si="47"/>
        <v>1381880.5999999999</v>
      </c>
      <c r="S179" s="193">
        <f t="shared" si="47"/>
        <v>1381880.5999999999</v>
      </c>
      <c r="T179" s="211">
        <f>M179+N179+O179+P179+Q179+R179+S179</f>
        <v>10232061.799999999</v>
      </c>
      <c r="U179" s="20">
        <f>SUM(M179:S179)</f>
        <v>10232061.799999999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8">L187+L192</f>
        <v>2689</v>
      </c>
      <c r="M180" s="193">
        <f t="shared" si="48"/>
        <v>1288.2</v>
      </c>
      <c r="N180" s="193">
        <f t="shared" si="48"/>
        <v>1288.2</v>
      </c>
      <c r="O180" s="193">
        <f t="shared" si="48"/>
        <v>1288.2</v>
      </c>
      <c r="P180" s="193">
        <f t="shared" si="48"/>
        <v>1288.2</v>
      </c>
      <c r="Q180" s="193">
        <f t="shared" si="48"/>
        <v>1288.2</v>
      </c>
      <c r="R180" s="193">
        <f t="shared" si="48"/>
        <v>1288.2</v>
      </c>
      <c r="S180" s="430">
        <f t="shared" si="48"/>
        <v>1288.2</v>
      </c>
      <c r="T180" s="211">
        <f t="shared" si="33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9">M182</f>
        <v>20436</v>
      </c>
      <c r="N181" s="195">
        <f t="shared" si="49"/>
        <v>20436</v>
      </c>
      <c r="O181" s="195">
        <f t="shared" si="49"/>
        <v>20436</v>
      </c>
      <c r="P181" s="195">
        <f t="shared" si="49"/>
        <v>20436</v>
      </c>
      <c r="Q181" s="195">
        <f t="shared" si="49"/>
        <v>20436</v>
      </c>
      <c r="R181" s="195">
        <f t="shared" si="49"/>
        <v>20436</v>
      </c>
      <c r="S181" s="431">
        <f t="shared" si="49"/>
        <v>20436</v>
      </c>
      <c r="T181" s="213">
        <f t="shared" si="33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3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50">M184</f>
        <v>200</v>
      </c>
      <c r="N183" s="195">
        <f t="shared" si="50"/>
        <v>200</v>
      </c>
      <c r="O183" s="195">
        <f t="shared" si="50"/>
        <v>200</v>
      </c>
      <c r="P183" s="195">
        <f t="shared" si="50"/>
        <v>200</v>
      </c>
      <c r="Q183" s="195">
        <f t="shared" si="50"/>
        <v>200</v>
      </c>
      <c r="R183" s="195">
        <f t="shared" si="50"/>
        <v>200</v>
      </c>
      <c r="S183" s="431">
        <f t="shared" si="50"/>
        <v>200</v>
      </c>
      <c r="T183" s="213">
        <f t="shared" si="33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3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51">SUM(L186:L187)</f>
        <v>16664.7</v>
      </c>
      <c r="M185" s="195">
        <f t="shared" si="51"/>
        <v>13876</v>
      </c>
      <c r="N185" s="195">
        <f t="shared" si="51"/>
        <v>13876</v>
      </c>
      <c r="O185" s="195">
        <f t="shared" si="51"/>
        <v>13876</v>
      </c>
      <c r="P185" s="195">
        <f t="shared" si="51"/>
        <v>13876</v>
      </c>
      <c r="Q185" s="195">
        <f t="shared" si="51"/>
        <v>13876</v>
      </c>
      <c r="R185" s="195">
        <f t="shared" si="51"/>
        <v>13876</v>
      </c>
      <c r="S185" s="431">
        <f t="shared" si="51"/>
        <v>13876</v>
      </c>
      <c r="T185" s="213">
        <f t="shared" si="33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3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3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52">L189</f>
        <v>163.19999999999999</v>
      </c>
      <c r="M188" s="195">
        <f t="shared" si="52"/>
        <v>163.19999999999999</v>
      </c>
      <c r="N188" s="195">
        <f t="shared" si="52"/>
        <v>163.19999999999999</v>
      </c>
      <c r="O188" s="195">
        <f t="shared" si="52"/>
        <v>163.19999999999999</v>
      </c>
      <c r="P188" s="195">
        <f t="shared" si="52"/>
        <v>163.19999999999999</v>
      </c>
      <c r="Q188" s="195">
        <f t="shared" si="52"/>
        <v>163.19999999999999</v>
      </c>
      <c r="R188" s="195">
        <f t="shared" si="52"/>
        <v>163.19999999999999</v>
      </c>
      <c r="S188" s="431">
        <f t="shared" si="52"/>
        <v>163.19999999999999</v>
      </c>
      <c r="T188" s="213">
        <f t="shared" si="33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3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53">SUM(L191:L192)</f>
        <v>12127.3</v>
      </c>
      <c r="M190" s="258">
        <f t="shared" si="53"/>
        <v>5057.8999999999996</v>
      </c>
      <c r="N190" s="258">
        <f t="shared" si="53"/>
        <v>5057.8999999999996</v>
      </c>
      <c r="O190" s="258">
        <f t="shared" si="53"/>
        <v>5057.8999999999996</v>
      </c>
      <c r="P190" s="258">
        <f t="shared" si="53"/>
        <v>5057.8999999999996</v>
      </c>
      <c r="Q190" s="258">
        <f t="shared" si="53"/>
        <v>5057.8999999999996</v>
      </c>
      <c r="R190" s="258">
        <f t="shared" si="53"/>
        <v>5057.8999999999996</v>
      </c>
      <c r="S190" s="434">
        <f t="shared" si="53"/>
        <v>5057.8999999999996</v>
      </c>
      <c r="T190" s="259">
        <f t="shared" si="33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3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3"/>
        <v>2443</v>
      </c>
    </row>
    <row r="193" spans="1:22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4">M194</f>
        <v>1067892</v>
      </c>
      <c r="N193" s="258">
        <f t="shared" si="54"/>
        <v>1342235.9</v>
      </c>
      <c r="O193" s="258">
        <f t="shared" si="54"/>
        <v>1067892</v>
      </c>
      <c r="P193" s="258">
        <f t="shared" si="54"/>
        <v>1067892</v>
      </c>
      <c r="Q193" s="258">
        <f t="shared" si="54"/>
        <v>1067892</v>
      </c>
      <c r="R193" s="258">
        <f t="shared" si="54"/>
        <v>1067892</v>
      </c>
      <c r="S193" s="434">
        <f t="shared" si="54"/>
        <v>1067892</v>
      </c>
      <c r="T193" s="259">
        <f t="shared" si="33"/>
        <v>7749587.9000000004</v>
      </c>
    </row>
    <row r="194" spans="1:22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340">
        <v>1067892</v>
      </c>
      <c r="N194" s="541">
        <f>1067892+274343.9</f>
        <v>1342235.9</v>
      </c>
      <c r="O194" s="340">
        <v>1067892</v>
      </c>
      <c r="P194" s="340">
        <v>1067892</v>
      </c>
      <c r="Q194" s="201">
        <v>1067892</v>
      </c>
      <c r="R194" s="201">
        <v>1067892</v>
      </c>
      <c r="S194" s="435">
        <v>1067892</v>
      </c>
      <c r="T194" s="217">
        <f t="shared" si="33"/>
        <v>7749587.9000000004</v>
      </c>
    </row>
    <row r="195" spans="1:22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340"/>
      <c r="Q195" s="201"/>
      <c r="R195" s="201"/>
      <c r="S195" s="435"/>
      <c r="T195" s="455">
        <f t="shared" si="33"/>
        <v>389780</v>
      </c>
    </row>
    <row r="196" spans="1:22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226">
        <v>389780</v>
      </c>
      <c r="N196" s="340"/>
      <c r="O196" s="340"/>
      <c r="P196" s="340"/>
      <c r="Q196" s="201"/>
      <c r="R196" s="201"/>
      <c r="S196" s="435"/>
      <c r="T196" s="455">
        <f t="shared" si="33"/>
        <v>389780</v>
      </c>
      <c r="U196" s="20">
        <f>M196-'ДЛЯ СКДФ'!M194</f>
        <v>32000</v>
      </c>
    </row>
    <row r="197" spans="1:22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5">L198</f>
        <v>229866</v>
      </c>
      <c r="M197" s="402">
        <f t="shared" si="55"/>
        <v>229866</v>
      </c>
      <c r="N197" s="402">
        <f t="shared" si="55"/>
        <v>229866</v>
      </c>
      <c r="O197" s="402">
        <f t="shared" si="55"/>
        <v>229866</v>
      </c>
      <c r="P197" s="402">
        <f t="shared" si="55"/>
        <v>229866</v>
      </c>
      <c r="Q197" s="195">
        <f t="shared" si="55"/>
        <v>229866</v>
      </c>
      <c r="R197" s="195">
        <f t="shared" si="55"/>
        <v>229866</v>
      </c>
      <c r="S197" s="431">
        <f t="shared" si="55"/>
        <v>229866</v>
      </c>
      <c r="T197" s="456">
        <f t="shared" si="33"/>
        <v>1609062</v>
      </c>
    </row>
    <row r="198" spans="1:22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340">
        <v>229866</v>
      </c>
      <c r="Q198" s="201">
        <v>229866</v>
      </c>
      <c r="R198" s="201">
        <v>229866</v>
      </c>
      <c r="S198" s="435">
        <v>229866</v>
      </c>
      <c r="T198" s="455">
        <f t="shared" si="33"/>
        <v>1609062</v>
      </c>
    </row>
    <row r="199" spans="1:22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6">SUM(L200:L200)</f>
        <v>4500</v>
      </c>
      <c r="M199" s="402">
        <f t="shared" si="56"/>
        <v>3365.8</v>
      </c>
      <c r="N199" s="402">
        <f t="shared" si="56"/>
        <v>3500.5</v>
      </c>
      <c r="O199" s="402">
        <f t="shared" si="56"/>
        <v>3640.5</v>
      </c>
      <c r="P199" s="402">
        <f t="shared" si="56"/>
        <v>4577.7</v>
      </c>
      <c r="Q199" s="195">
        <f t="shared" si="56"/>
        <v>4577.7</v>
      </c>
      <c r="R199" s="195">
        <f t="shared" si="56"/>
        <v>4577.7</v>
      </c>
      <c r="S199" s="431">
        <f t="shared" si="56"/>
        <v>4577.7</v>
      </c>
      <c r="T199" s="456">
        <f t="shared" si="33"/>
        <v>28817.600000000002</v>
      </c>
    </row>
    <row r="200" spans="1:22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28">
        <f>3294+71.8</f>
        <v>3365.8</v>
      </c>
      <c r="N200" s="341">
        <f>3425.8+74.7</f>
        <v>3500.5</v>
      </c>
      <c r="O200" s="341">
        <f>3562.8+77.7</f>
        <v>3640.5</v>
      </c>
      <c r="P200" s="341">
        <f>4500+77.7</f>
        <v>4577.7</v>
      </c>
      <c r="Q200" s="202">
        <f t="shared" ref="Q200:S200" si="57">4500+77.7</f>
        <v>4577.7</v>
      </c>
      <c r="R200" s="202">
        <f t="shared" si="57"/>
        <v>4577.7</v>
      </c>
      <c r="S200" s="202">
        <f t="shared" si="57"/>
        <v>4577.7</v>
      </c>
      <c r="T200" s="457">
        <f t="shared" si="33"/>
        <v>28817.600000000002</v>
      </c>
      <c r="U200" s="540">
        <v>6210.5</v>
      </c>
    </row>
    <row r="201" spans="1:22" ht="46.5" hidden="1" customHeight="1">
      <c r="A201" s="212"/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402">
        <f>M202</f>
        <v>0</v>
      </c>
      <c r="N201" s="402">
        <f t="shared" ref="N201:R201" si="58">N202</f>
        <v>0</v>
      </c>
      <c r="O201" s="402">
        <f t="shared" si="58"/>
        <v>0</v>
      </c>
      <c r="P201" s="402">
        <f t="shared" si="58"/>
        <v>0</v>
      </c>
      <c r="Q201" s="195">
        <f t="shared" si="58"/>
        <v>0</v>
      </c>
      <c r="R201" s="195">
        <f t="shared" si="58"/>
        <v>0</v>
      </c>
      <c r="S201" s="431">
        <f>S202</f>
        <v>0</v>
      </c>
      <c r="T201" s="213">
        <f t="shared" si="33"/>
        <v>0</v>
      </c>
    </row>
    <row r="202" spans="1:22" ht="17.25" hidden="1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/>
      <c r="N202" s="340"/>
      <c r="O202" s="340"/>
      <c r="P202" s="340"/>
      <c r="Q202" s="340"/>
      <c r="R202" s="340"/>
      <c r="S202" s="438"/>
      <c r="T202" s="455">
        <f t="shared" si="33"/>
        <v>0</v>
      </c>
    </row>
    <row r="203" spans="1:22" ht="49.5" customHeight="1">
      <c r="A203" s="212" t="s">
        <v>186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9">L204</f>
        <v>6700</v>
      </c>
      <c r="M203" s="402">
        <f t="shared" si="59"/>
        <v>7100</v>
      </c>
      <c r="N203" s="402">
        <f t="shared" si="59"/>
        <v>7100</v>
      </c>
      <c r="O203" s="402">
        <f t="shared" si="59"/>
        <v>7100</v>
      </c>
      <c r="P203" s="402">
        <f t="shared" si="59"/>
        <v>7100</v>
      </c>
      <c r="Q203" s="195">
        <f t="shared" si="59"/>
        <v>7100</v>
      </c>
      <c r="R203" s="195">
        <f t="shared" si="59"/>
        <v>7100</v>
      </c>
      <c r="S203" s="431">
        <f t="shared" si="59"/>
        <v>7100</v>
      </c>
      <c r="T203" s="213">
        <f t="shared" ref="T203:T214" si="60">M203+N203+O203+P203+Q203+R203+S203</f>
        <v>49700</v>
      </c>
      <c r="U203" s="540">
        <v>2628.9</v>
      </c>
      <c r="V203" s="406" t="s">
        <v>224</v>
      </c>
    </row>
    <row r="204" spans="1:22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60"/>
        <v>49700</v>
      </c>
    </row>
    <row r="205" spans="1:22" ht="45" customHeight="1">
      <c r="A205" s="212" t="s">
        <v>201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61">L206</f>
        <v>34000</v>
      </c>
      <c r="M205" s="195">
        <f t="shared" si="61"/>
        <v>0</v>
      </c>
      <c r="N205" s="195">
        <f t="shared" si="61"/>
        <v>0</v>
      </c>
      <c r="O205" s="195">
        <f t="shared" si="61"/>
        <v>0</v>
      </c>
      <c r="P205" s="195">
        <f t="shared" si="61"/>
        <v>34000</v>
      </c>
      <c r="Q205" s="195">
        <f t="shared" si="61"/>
        <v>34000</v>
      </c>
      <c r="R205" s="195">
        <f t="shared" si="61"/>
        <v>34000</v>
      </c>
      <c r="S205" s="431">
        <f t="shared" si="61"/>
        <v>34000</v>
      </c>
      <c r="T205" s="213">
        <f t="shared" si="60"/>
        <v>136000</v>
      </c>
    </row>
    <row r="206" spans="1:22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60"/>
        <v>136000</v>
      </c>
    </row>
    <row r="207" spans="1:22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62">M210+M212+M214</f>
        <v>262122.09999999998</v>
      </c>
      <c r="N207" s="206">
        <f t="shared" si="62"/>
        <v>225531.8</v>
      </c>
      <c r="O207" s="206">
        <f t="shared" si="62"/>
        <v>232989.8</v>
      </c>
      <c r="P207" s="206">
        <f t="shared" si="62"/>
        <v>242309.39199999999</v>
      </c>
      <c r="Q207" s="206">
        <f t="shared" si="62"/>
        <v>252001.76767999999</v>
      </c>
      <c r="R207" s="206">
        <f t="shared" si="62"/>
        <v>262081.83838720003</v>
      </c>
      <c r="S207" s="439">
        <f t="shared" si="62"/>
        <v>272565.11192268803</v>
      </c>
      <c r="T207" s="220">
        <f t="shared" si="60"/>
        <v>1749601.809989888</v>
      </c>
    </row>
    <row r="208" spans="1:22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63">SUM(L210:L214)</f>
        <v>213801.2</v>
      </c>
      <c r="M208" s="69">
        <f t="shared" si="63"/>
        <v>262122.09999999998</v>
      </c>
      <c r="N208" s="71">
        <f t="shared" si="63"/>
        <v>225531.8</v>
      </c>
      <c r="O208" s="71">
        <f t="shared" si="63"/>
        <v>232989.8</v>
      </c>
      <c r="P208" s="71">
        <f t="shared" si="63"/>
        <v>242309.39199999999</v>
      </c>
      <c r="Q208" s="71">
        <f t="shared" si="63"/>
        <v>252001.76767999999</v>
      </c>
      <c r="R208" s="71">
        <f t="shared" si="63"/>
        <v>262081.83838720003</v>
      </c>
      <c r="S208" s="71">
        <f t="shared" si="63"/>
        <v>272565.11192268803</v>
      </c>
      <c r="T208" s="73">
        <f t="shared" si="60"/>
        <v>1749601.809989888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309">
        <f>35662.1+3308+44273.7</f>
        <v>83243.799999999988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60"/>
        <v>348299.06858137605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64">P212*1.04</f>
        <v>165720.5888</v>
      </c>
      <c r="R212" s="285">
        <f t="shared" si="64"/>
        <v>172349.41235200001</v>
      </c>
      <c r="S212" s="303">
        <f t="shared" si="64"/>
        <v>179243.38884608002</v>
      </c>
      <c r="T212" s="445">
        <f t="shared" si="60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60"/>
        <v>279631.63141043199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  <mergeCell ref="A35:A38"/>
    <mergeCell ref="B35:B39"/>
    <mergeCell ref="C35:C39"/>
    <mergeCell ref="D6:G6"/>
    <mergeCell ref="H6:K6"/>
    <mergeCell ref="A33:A34"/>
    <mergeCell ref="B33:B34"/>
    <mergeCell ref="C33:C34"/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</mergeCells>
  <pageMargins left="0.59055118110236227" right="0.59055118110236227" top="0.39370078740157483" bottom="0.39370078740157483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FFC000"/>
    <pageSetUpPr fitToPage="1"/>
  </sheetPr>
  <dimension ref="A1:AD214"/>
  <sheetViews>
    <sheetView view="pageBreakPreview" zoomScaleSheetLayoutView="100" workbookViewId="0">
      <selection activeCell="T8" sqref="T8:T9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9.85546875" style="1" customWidth="1"/>
    <col min="23" max="23" width="15.28515625" style="1" customWidth="1"/>
    <col min="24" max="24" width="14.2851562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44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45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46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47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48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13328457.599999998</v>
      </c>
      <c r="N7" s="18">
        <f t="shared" si="0"/>
        <v>15669292.199999999</v>
      </c>
      <c r="O7" s="18">
        <f t="shared" si="0"/>
        <v>16021338.400000002</v>
      </c>
      <c r="P7" s="18">
        <f t="shared" si="0"/>
        <v>15187588.192000002</v>
      </c>
      <c r="Q7" s="18">
        <f t="shared" si="0"/>
        <v>16908743.567680001</v>
      </c>
      <c r="R7" s="18">
        <f t="shared" si="0"/>
        <v>17914136.638387203</v>
      </c>
      <c r="S7" s="414">
        <f t="shared" si="0"/>
        <v>18261127.011922691</v>
      </c>
      <c r="T7" s="19">
        <f>M7+N7+O7+P7+Q7+R7+S7</f>
        <v>113290683.6099899</v>
      </c>
      <c r="U7" s="280">
        <f>SUM(M7:S7)</f>
        <v>113290683.6099899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80">
        <f>T8+T9</f>
        <v>112752416.0459899</v>
      </c>
      <c r="W8" s="223">
        <f>V8-'ДЛЯ СКДФ'!V8</f>
        <v>608502.5000000149</v>
      </c>
      <c r="X8" s="223">
        <f>W8-W9-X9</f>
        <v>-811592.20000486821</v>
      </c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13102663.535999998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15128852.991999999</v>
      </c>
      <c r="Q9" s="29">
        <f t="shared" si="3"/>
        <v>16850008.367679998</v>
      </c>
      <c r="R9" s="29">
        <f t="shared" si="3"/>
        <v>17855401.4383872</v>
      </c>
      <c r="S9" s="32">
        <f t="shared" si="3"/>
        <v>18202391.811922692</v>
      </c>
      <c r="T9" s="30">
        <f t="shared" si="1"/>
        <v>106748820.5459899</v>
      </c>
      <c r="U9" s="280">
        <f t="shared" si="2"/>
        <v>106748820.5459899</v>
      </c>
      <c r="V9" s="224"/>
      <c r="W9" s="223">
        <v>420094.70000488311</v>
      </c>
      <c r="X9" s="223">
        <v>1000000</v>
      </c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152281.46399999998</v>
      </c>
      <c r="N10" s="29">
        <f t="shared" ref="N10:S10" si="4">N25+N108+N145</f>
        <v>136685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533800.96400000004</v>
      </c>
      <c r="U10" s="280">
        <f t="shared" si="2"/>
        <v>533800.96400000004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517">
        <f>M13-'13.03.2024 УТОЧ без ФБ'!M13</f>
        <v>451311.99999999627</v>
      </c>
      <c r="K13" s="28"/>
      <c r="L13" s="34" t="e">
        <f>L22+L95+L109+L146</f>
        <v>#REF!</v>
      </c>
      <c r="M13" s="536">
        <f>M22+M84+M95+M109+M146-M68-M156</f>
        <v>11306166.599999998</v>
      </c>
      <c r="N13" s="536">
        <f t="shared" ref="N13:S13" si="5">N22+N95+N109+N146-N68-N156</f>
        <v>14072640.799999999</v>
      </c>
      <c r="O13" s="283">
        <f t="shared" si="5"/>
        <v>14416624</v>
      </c>
      <c r="P13" s="283">
        <f t="shared" si="5"/>
        <v>13538721</v>
      </c>
      <c r="Q13" s="283">
        <f t="shared" si="5"/>
        <v>15250184</v>
      </c>
      <c r="R13" s="283">
        <f t="shared" si="5"/>
        <v>16245497</v>
      </c>
      <c r="S13" s="415">
        <f t="shared" si="5"/>
        <v>16582004.100000001</v>
      </c>
      <c r="T13" s="284">
        <f t="shared" si="1"/>
        <v>101411837.5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11132348.299999997</v>
      </c>
      <c r="AC13" s="230">
        <f>N13-AC22-AC23</f>
        <v>11360667.899999999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11081660.735999998</v>
      </c>
      <c r="N15" s="283">
        <f t="shared" si="7"/>
        <v>11230785</v>
      </c>
      <c r="O15" s="283">
        <f t="shared" si="7"/>
        <v>11179928</v>
      </c>
      <c r="P15" s="283">
        <f t="shared" si="7"/>
        <v>13481274</v>
      </c>
      <c r="Q15" s="283">
        <f t="shared" si="7"/>
        <v>15192737</v>
      </c>
      <c r="R15" s="283">
        <f t="shared" si="7"/>
        <v>16188050</v>
      </c>
      <c r="S15" s="415">
        <f t="shared" si="7"/>
        <v>16524557.100000001</v>
      </c>
      <c r="T15" s="284">
        <f t="shared" si="1"/>
        <v>94878991.835999995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155459.864</v>
      </c>
      <c r="N16" s="348">
        <f t="shared" si="8"/>
        <v>135396.79999999999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529250.16399999999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16">
        <f>M17-'13.03.2024 УТОЧ без ФБ'!M17</f>
        <v>464368.39999999665</v>
      </c>
      <c r="K17" s="38"/>
      <c r="L17" s="38"/>
      <c r="M17" s="39">
        <f>M7-M10-M11-M68-M156-M179-M214</f>
        <v>11377278.535999998</v>
      </c>
      <c r="N17" s="39">
        <f>N7-N10-N68-N156-N179-N214</f>
        <v>14125840.1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40105882.236000001</v>
      </c>
      <c r="U17" s="223">
        <f>M13-U13</f>
        <v>454532.19999999739</v>
      </c>
      <c r="V17" s="223">
        <f>N13-V13</f>
        <v>105534.79999999888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11316362.735999998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13664009.720000001</v>
      </c>
      <c r="Q18" s="383">
        <f>Q27+Q28+Q54+Q55+Q80+Q81+Q107+Q148+Q212+Q106</f>
        <v>15381846.5888</v>
      </c>
      <c r="R18" s="39"/>
      <c r="S18" s="40"/>
      <c r="T18" s="442">
        <f t="shared" si="1"/>
        <v>69055477.544799998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11282229.535999997</v>
      </c>
      <c r="N19" s="384">
        <f>N18-N54-N55</f>
        <v>14078586.799999999</v>
      </c>
      <c r="O19" s="384">
        <f>O18-O54-O55</f>
        <v>14470295.299999999</v>
      </c>
      <c r="P19" s="383">
        <f>P18</f>
        <v>13664009.720000001</v>
      </c>
      <c r="Q19" s="383">
        <f>Q18</f>
        <v>15381846.5888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11435120.199999996</v>
      </c>
      <c r="N20" s="384">
        <f t="shared" ref="N20:Q20" si="9">N19+N29+N82+N83+N108+N149</f>
        <v>14211722</v>
      </c>
      <c r="O20" s="384">
        <f t="shared" si="9"/>
        <v>14470295.299999999</v>
      </c>
      <c r="P20" s="383">
        <f t="shared" si="9"/>
        <v>13721456.720000001</v>
      </c>
      <c r="Q20" s="383">
        <f t="shared" si="9"/>
        <v>15439293.5888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13538721</v>
      </c>
      <c r="Q21" s="246">
        <f t="shared" ref="Q21:S21" si="10">Q13-Q17</f>
        <v>15250184</v>
      </c>
      <c r="R21" s="246">
        <f t="shared" si="10"/>
        <v>16245497</v>
      </c>
      <c r="S21" s="246">
        <f t="shared" si="10"/>
        <v>16582004.100000001</v>
      </c>
      <c r="T21" s="248">
        <f t="shared" si="1"/>
        <v>61616406.100000001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11016332.299999997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Q24" si="11">L26+L53+L66</f>
        <v>4506583.5</v>
      </c>
      <c r="M22" s="34">
        <f t="shared" si="11"/>
        <v>3472223.6</v>
      </c>
      <c r="N22" s="34">
        <f t="shared" si="11"/>
        <v>4561991.1999999993</v>
      </c>
      <c r="O22" s="34">
        <f t="shared" si="11"/>
        <v>5054624.0000000009</v>
      </c>
      <c r="P22" s="34">
        <f t="shared" si="11"/>
        <v>1404</v>
      </c>
      <c r="Q22" s="34">
        <f t="shared" si="11"/>
        <v>730</v>
      </c>
      <c r="R22" s="51"/>
      <c r="S22" s="418"/>
      <c r="T22" s="35">
        <f t="shared" si="1"/>
        <v>13090972.800000001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29">
        <f t="shared" si="11"/>
        <v>0</v>
      </c>
      <c r="Q23" s="29">
        <f t="shared" si="11"/>
        <v>0</v>
      </c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3416902.8</v>
      </c>
      <c r="N24" s="29">
        <f t="shared" si="11"/>
        <v>1825670.2</v>
      </c>
      <c r="O24" s="29">
        <f t="shared" si="11"/>
        <v>1817928</v>
      </c>
      <c r="P24" s="29">
        <f t="shared" si="11"/>
        <v>1404</v>
      </c>
      <c r="Q24" s="29">
        <f t="shared" si="11"/>
        <v>730</v>
      </c>
      <c r="R24" s="51"/>
      <c r="S24" s="418"/>
      <c r="T24" s="30">
        <f t="shared" si="1"/>
        <v>7062635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Q25" si="12">N29+N56</f>
        <v>29862</v>
      </c>
      <c r="O25" s="29">
        <f t="shared" si="12"/>
        <v>8605.5</v>
      </c>
      <c r="P25" s="29">
        <f t="shared" si="12"/>
        <v>0</v>
      </c>
      <c r="Q25" s="29">
        <f t="shared" si="12"/>
        <v>0</v>
      </c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3435417.2</v>
      </c>
      <c r="N26" s="54">
        <f t="shared" si="13"/>
        <v>4529579.3999999994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12898714.9</v>
      </c>
      <c r="U26" s="223">
        <f>N26-'Прилож.УТОЧ 17.10.2023'!N21</f>
        <v>1625671.2999999993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29">
        <f t="shared" ref="P27:Q27" si="14">P33+P44+P45</f>
        <v>0</v>
      </c>
      <c r="Q27" s="29">
        <f t="shared" si="14"/>
        <v>0</v>
      </c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  <c r="V27" s="543">
        <f>O27/(O27+O28)</f>
        <v>0.63973745718997432</v>
      </c>
      <c r="W27" s="20">
        <f>O27+O28</f>
        <v>4931584.3000000007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3415433.4</v>
      </c>
      <c r="N28" s="29">
        <f>N35+N36+N37+N38+N39+N46+N47+N48+N49</f>
        <v>1824364.3</v>
      </c>
      <c r="O28" s="29">
        <f>O35+O36+O37+O38+O39+O46+O47+O48+O49</f>
        <v>1776665.1</v>
      </c>
      <c r="P28" s="29">
        <f t="shared" ref="P28:Q28" si="15">P35+P36+P37+P38+P39+P46+P47+P48+P49</f>
        <v>1404</v>
      </c>
      <c r="Q28" s="29">
        <f t="shared" si="15"/>
        <v>730</v>
      </c>
      <c r="R28" s="55"/>
      <c r="S28" s="57"/>
      <c r="T28" s="30">
        <f t="shared" si="1"/>
        <v>7018596.8000000007</v>
      </c>
      <c r="U28" s="280">
        <f>N28-'Прилож.УТОЧ 17.10.2023'!N23</f>
        <v>1599236.9000000001</v>
      </c>
      <c r="V28" s="543">
        <f>O28/W27</f>
        <v>0.36026254281002551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29">
        <f t="shared" ref="P29:Q29" si="16">P50</f>
        <v>0</v>
      </c>
      <c r="Q29" s="29">
        <f t="shared" si="16"/>
        <v>0</v>
      </c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2826181.2</v>
      </c>
      <c r="N32" s="387">
        <f>SUM(N33:N38)</f>
        <v>3458312.8</v>
      </c>
      <c r="O32" s="387">
        <f>SUM(O33:O38)</f>
        <v>4931584.3000000007</v>
      </c>
      <c r="P32" s="387">
        <f t="shared" ref="P32:Q32" si="17">SUM(P33:P38)</f>
        <v>1404</v>
      </c>
      <c r="Q32" s="387">
        <f t="shared" si="17"/>
        <v>730</v>
      </c>
      <c r="R32" s="63"/>
      <c r="S32" s="81"/>
      <c r="T32" s="444">
        <f t="shared" si="1"/>
        <v>11218212.300000001</v>
      </c>
      <c r="U32" s="223"/>
      <c r="V32" s="20">
        <f>N33+N38</f>
        <v>2789182</v>
      </c>
      <c r="W32" s="20">
        <f>O33+O38</f>
        <v>4929561.3000000007</v>
      </c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304"/>
      <c r="R33" s="55"/>
      <c r="S33" s="57"/>
      <c r="T33" s="445">
        <f t="shared" si="1"/>
        <v>5832537.1000000006</v>
      </c>
      <c r="U33" s="280">
        <f>(N32-N37)/107.1</f>
        <v>32264.143790849674</v>
      </c>
      <c r="V33" s="7">
        <f>O33/W32*100</f>
        <v>63.999999350855006</v>
      </c>
      <c r="W33" s="7">
        <f>M36</f>
        <v>1449923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304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285">
        <f>174477.1+1194684.6</f>
        <v>1369161.7000000002</v>
      </c>
      <c r="N35" s="286">
        <v>200000</v>
      </c>
      <c r="O35" s="302"/>
      <c r="P35" s="302"/>
      <c r="Q35" s="302"/>
      <c r="R35" s="68"/>
      <c r="S35" s="419"/>
      <c r="T35" s="447">
        <f t="shared" si="1"/>
        <v>1569161.7000000002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1560239+27784-138100</f>
        <v>1449923</v>
      </c>
      <c r="N36" s="537">
        <v>466307.8</v>
      </c>
      <c r="O36" s="302"/>
      <c r="P36" s="302"/>
      <c r="Q36" s="302"/>
      <c r="R36" s="68"/>
      <c r="S36" s="419"/>
      <c r="T36" s="447">
        <f t="shared" si="1"/>
        <v>1916230.8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285">
        <f>997+1337-161+650</f>
        <v>2823</v>
      </c>
      <c r="O37" s="226">
        <f>673+1350</f>
        <v>2023</v>
      </c>
      <c r="P37" s="226">
        <v>1404</v>
      </c>
      <c r="Q37" s="226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/>
      <c r="N38" s="285">
        <v>111567.3</v>
      </c>
      <c r="O38" s="285">
        <v>1774642.1</v>
      </c>
      <c r="P38" s="304"/>
      <c r="Q38" s="304"/>
      <c r="R38" s="55"/>
      <c r="S38" s="57"/>
      <c r="T38" s="445">
        <f t="shared" si="1"/>
        <v>1886209.4000000001</v>
      </c>
      <c r="U38" s="223"/>
      <c r="V38" s="542">
        <f>O38/W32*100</f>
        <v>36.00000064914498</v>
      </c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304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304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304"/>
      <c r="N41" s="333"/>
      <c r="O41" s="304"/>
      <c r="P41" s="304"/>
      <c r="Q41" s="304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304"/>
      <c r="N42" s="333"/>
      <c r="O42" s="304"/>
      <c r="P42" s="304"/>
      <c r="Q42" s="304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388"/>
      <c r="Q43" s="388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v>304572.09999999998</v>
      </c>
      <c r="N46" s="518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304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81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8">L59</f>
        <v>54121.4</v>
      </c>
      <c r="M53" s="53">
        <f t="shared" si="18"/>
        <v>36702.399999999994</v>
      </c>
      <c r="N53" s="54">
        <f t="shared" si="18"/>
        <v>32307.8</v>
      </c>
      <c r="O53" s="54">
        <f t="shared" si="18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9">M61</f>
        <v>32767.8</v>
      </c>
      <c r="N54" s="32">
        <f t="shared" si="19"/>
        <v>28844.3</v>
      </c>
      <c r="O54" s="32">
        <f t="shared" si="19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9"/>
        <v>1365.4</v>
      </c>
      <c r="N55" s="32">
        <f t="shared" si="19"/>
        <v>1201.9000000000001</v>
      </c>
      <c r="O55" s="32">
        <f t="shared" si="19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9"/>
        <v>2261.6</v>
      </c>
      <c r="O56" s="32">
        <f t="shared" si="19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20">N61+N62+N63</f>
        <v>32307.8</v>
      </c>
      <c r="O59" s="387">
        <f t="shared" si="20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21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21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21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21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21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21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21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21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21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22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21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22"/>
        <v>36275</v>
      </c>
      <c r="N85" s="88">
        <f t="shared" si="22"/>
        <v>0</v>
      </c>
      <c r="O85" s="87"/>
      <c r="P85" s="87"/>
      <c r="Q85" s="87"/>
      <c r="R85" s="87"/>
      <c r="S85" s="88"/>
      <c r="T85" s="89">
        <f t="shared" si="21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22"/>
        <v>1512.4359999999999</v>
      </c>
      <c r="N86" s="88">
        <f t="shared" si="22"/>
        <v>0</v>
      </c>
      <c r="O86" s="87"/>
      <c r="P86" s="87"/>
      <c r="Q86" s="87"/>
      <c r="R86" s="87"/>
      <c r="S86" s="88"/>
      <c r="T86" s="89">
        <f t="shared" si="21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21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21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21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21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21"/>
        <v>36275</v>
      </c>
    </row>
    <row r="92" spans="1:24" ht="20.25" customHeight="1">
      <c r="A92" s="549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21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21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21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21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21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21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21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21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21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21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21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21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21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3">L109</f>
        <v>#REF!</v>
      </c>
      <c r="M105" s="114">
        <f t="shared" si="23"/>
        <v>705433.7</v>
      </c>
      <c r="N105" s="114">
        <f t="shared" si="23"/>
        <v>1161171.8</v>
      </c>
      <c r="O105" s="114">
        <f t="shared" si="23"/>
        <v>1483187</v>
      </c>
      <c r="P105" s="114">
        <f t="shared" si="23"/>
        <v>3732317</v>
      </c>
      <c r="Q105" s="114">
        <f t="shared" si="23"/>
        <v>4744454</v>
      </c>
      <c r="R105" s="114">
        <f t="shared" si="23"/>
        <v>5440497</v>
      </c>
      <c r="S105" s="421">
        <f t="shared" si="23"/>
        <v>5477004</v>
      </c>
      <c r="T105" s="115">
        <f t="shared" si="21"/>
        <v>22744064.5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3"/>
        <v>#REF!</v>
      </c>
      <c r="M106" s="116">
        <f t="shared" si="23"/>
        <v>0</v>
      </c>
      <c r="N106" s="116">
        <f t="shared" si="23"/>
        <v>0</v>
      </c>
      <c r="O106" s="116">
        <f t="shared" si="23"/>
        <v>0</v>
      </c>
      <c r="P106" s="116">
        <f t="shared" si="23"/>
        <v>0</v>
      </c>
      <c r="Q106" s="116">
        <f t="shared" si="23"/>
        <v>0</v>
      </c>
      <c r="R106" s="116">
        <f t="shared" si="23"/>
        <v>0</v>
      </c>
      <c r="S106" s="422">
        <f t="shared" si="23"/>
        <v>0</v>
      </c>
      <c r="T106" s="117">
        <f t="shared" si="21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3"/>
        <v>#REF!</v>
      </c>
      <c r="M107" s="334">
        <f t="shared" si="23"/>
        <v>695805.9</v>
      </c>
      <c r="N107" s="116">
        <f t="shared" si="23"/>
        <v>1125083.3</v>
      </c>
      <c r="O107" s="116">
        <f t="shared" si="23"/>
        <v>1483187</v>
      </c>
      <c r="P107" s="116">
        <f t="shared" si="23"/>
        <v>3674870</v>
      </c>
      <c r="Q107" s="116">
        <f t="shared" si="23"/>
        <v>4687007</v>
      </c>
      <c r="R107" s="116">
        <f t="shared" si="23"/>
        <v>5383050</v>
      </c>
      <c r="S107" s="422">
        <f t="shared" si="23"/>
        <v>5419557</v>
      </c>
      <c r="T107" s="117">
        <f t="shared" si="21"/>
        <v>22468560.199999999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3"/>
        <v>18097</v>
      </c>
      <c r="M108" s="116">
        <f t="shared" si="23"/>
        <v>9627.7999999999993</v>
      </c>
      <c r="N108" s="116">
        <f t="shared" si="23"/>
        <v>36088.5</v>
      </c>
      <c r="O108" s="116">
        <f t="shared" si="23"/>
        <v>0</v>
      </c>
      <c r="P108" s="116">
        <f t="shared" si="23"/>
        <v>57447</v>
      </c>
      <c r="Q108" s="116">
        <f t="shared" si="23"/>
        <v>57447</v>
      </c>
      <c r="R108" s="116">
        <f t="shared" si="23"/>
        <v>57447</v>
      </c>
      <c r="S108" s="422">
        <f t="shared" si="23"/>
        <v>57447</v>
      </c>
      <c r="T108" s="117">
        <f t="shared" si="21"/>
        <v>275504.3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705433.7</v>
      </c>
      <c r="N109" s="119">
        <f t="shared" ref="N109:S109" si="24">N113+N116+N118+N135+N137</f>
        <v>1161171.8</v>
      </c>
      <c r="O109" s="119">
        <f t="shared" si="24"/>
        <v>1483187</v>
      </c>
      <c r="P109" s="119">
        <f t="shared" si="24"/>
        <v>3732317</v>
      </c>
      <c r="Q109" s="119">
        <f t="shared" si="24"/>
        <v>4744454</v>
      </c>
      <c r="R109" s="119">
        <f t="shared" si="24"/>
        <v>5440497</v>
      </c>
      <c r="S109" s="119">
        <f t="shared" si="24"/>
        <v>5477004</v>
      </c>
      <c r="T109" s="208">
        <f t="shared" si="21"/>
        <v>22744064.5</v>
      </c>
      <c r="U109" s="20">
        <f>M109-M118</f>
        <v>567893.89999999991</v>
      </c>
      <c r="V109" s="20">
        <f>P109-P118</f>
        <v>2774870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5">Q114</f>
        <v>0</v>
      </c>
      <c r="R110" s="87">
        <f t="shared" si="25"/>
        <v>0</v>
      </c>
      <c r="S110" s="88">
        <f t="shared" si="25"/>
        <v>0</v>
      </c>
      <c r="T110" s="89">
        <f t="shared" si="21"/>
        <v>0</v>
      </c>
      <c r="U110" s="20">
        <f>N109</f>
        <v>1161171.8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695805.9</v>
      </c>
      <c r="N111" s="285">
        <f>N115+N117+N119+N136+N137</f>
        <v>1125083.3</v>
      </c>
      <c r="O111" s="285">
        <f t="shared" ref="O111:S111" si="26">O115+O117+O119+O136+O137</f>
        <v>1483187</v>
      </c>
      <c r="P111" s="285">
        <f t="shared" si="26"/>
        <v>3674870</v>
      </c>
      <c r="Q111" s="285">
        <f t="shared" si="26"/>
        <v>4687007</v>
      </c>
      <c r="R111" s="285">
        <f t="shared" si="26"/>
        <v>5383050</v>
      </c>
      <c r="S111" s="285">
        <f t="shared" si="26"/>
        <v>5419557</v>
      </c>
      <c r="T111" s="89">
        <f>M111+N111+O111+P111+Q111+R111+S111</f>
        <v>22468560.199999999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7">N120+N126</f>
        <v>36088.5</v>
      </c>
      <c r="O112" s="87">
        <f t="shared" si="27"/>
        <v>0</v>
      </c>
      <c r="P112" s="87">
        <f t="shared" si="27"/>
        <v>57447</v>
      </c>
      <c r="Q112" s="87">
        <f t="shared" si="27"/>
        <v>57447</v>
      </c>
      <c r="R112" s="87">
        <f t="shared" si="27"/>
        <v>57447</v>
      </c>
      <c r="S112" s="88">
        <f t="shared" si="27"/>
        <v>57447</v>
      </c>
      <c r="T112" s="89">
        <f t="shared" si="21"/>
        <v>275504.3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263075.7</v>
      </c>
      <c r="N113" s="300">
        <f>N115</f>
        <v>285708</v>
      </c>
      <c r="O113" s="300">
        <f>1321457+53630-85000</f>
        <v>1290087</v>
      </c>
      <c r="P113" s="300">
        <f>2699870+1000000-1000000</f>
        <v>2699870</v>
      </c>
      <c r="Q113" s="121">
        <f>3712007-336007</f>
        <v>3376000</v>
      </c>
      <c r="R113" s="121">
        <f>3408050+1000000</f>
        <v>4408050</v>
      </c>
      <c r="S113" s="124">
        <f>3844557+1600000-1000000</f>
        <v>4444557</v>
      </c>
      <c r="T113" s="451">
        <f t="shared" si="21"/>
        <v>16767347.699999999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21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99">
        <f>202849.9+60225.8</f>
        <v>263075.7</v>
      </c>
      <c r="N115" s="226">
        <f>291909.3-6201.3</f>
        <v>285708</v>
      </c>
      <c r="O115" s="226">
        <f t="shared" ref="O115:S115" si="28">O113-O114</f>
        <v>1290087</v>
      </c>
      <c r="P115" s="226">
        <f t="shared" si="28"/>
        <v>2699870</v>
      </c>
      <c r="Q115" s="69">
        <f t="shared" si="28"/>
        <v>3376000</v>
      </c>
      <c r="R115" s="69">
        <f t="shared" si="28"/>
        <v>4408050</v>
      </c>
      <c r="S115" s="71">
        <f t="shared" si="28"/>
        <v>4444557</v>
      </c>
      <c r="T115" s="291">
        <f t="shared" si="21"/>
        <v>16767347.699999999</v>
      </c>
      <c r="U115" s="20">
        <f>M115+M136+M139</f>
        <v>457633</v>
      </c>
      <c r="W115" s="20">
        <f>M115+M117+M136+M139</f>
        <v>545880.80000000005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9">N117</f>
        <v>165593.29999999999</v>
      </c>
      <c r="O116" s="300">
        <f t="shared" si="29"/>
        <v>85000</v>
      </c>
      <c r="P116" s="300">
        <f t="shared" si="29"/>
        <v>0</v>
      </c>
      <c r="Q116" s="300">
        <f t="shared" si="29"/>
        <v>336007</v>
      </c>
      <c r="R116" s="300">
        <f t="shared" si="29"/>
        <v>0</v>
      </c>
      <c r="S116" s="300">
        <f t="shared" si="29"/>
        <v>0</v>
      </c>
      <c r="T116" s="300">
        <f t="shared" si="21"/>
        <v>674848.1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88247.8</v>
      </c>
      <c r="N117" s="226">
        <f>159392+6201.3</f>
        <v>165593.29999999999</v>
      </c>
      <c r="O117" s="226">
        <v>85000</v>
      </c>
      <c r="P117" s="226"/>
      <c r="Q117" s="69">
        <v>336007</v>
      </c>
      <c r="R117" s="69"/>
      <c r="S117" s="71"/>
      <c r="T117" s="291">
        <f t="shared" si="21"/>
        <v>674848.1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10">
        <f t="shared" ref="N118:S118" si="30">N119+N120</f>
        <v>614777.5</v>
      </c>
      <c r="O118" s="300">
        <f t="shared" si="30"/>
        <v>0</v>
      </c>
      <c r="P118" s="300">
        <f t="shared" si="30"/>
        <v>957447</v>
      </c>
      <c r="Q118" s="121">
        <f t="shared" si="30"/>
        <v>957447</v>
      </c>
      <c r="R118" s="121">
        <f t="shared" si="30"/>
        <v>957447</v>
      </c>
      <c r="S118" s="124">
        <f t="shared" si="30"/>
        <v>957447</v>
      </c>
      <c r="T118" s="451">
        <f t="shared" si="21"/>
        <v>4582105.3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09">
        <v>578689</v>
      </c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21"/>
        <v>4306601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309">
        <v>36088.5</v>
      </c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21"/>
        <v>275504.3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21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21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21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21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21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21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21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21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21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21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21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21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21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21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129136.3</v>
      </c>
      <c r="N135" s="300">
        <f t="shared" ref="N135:S135" si="31">SUM(N136)</f>
        <v>72000</v>
      </c>
      <c r="O135" s="300">
        <f t="shared" si="31"/>
        <v>33100</v>
      </c>
      <c r="P135" s="300">
        <f t="shared" si="31"/>
        <v>0</v>
      </c>
      <c r="Q135" s="121">
        <f t="shared" si="31"/>
        <v>0</v>
      </c>
      <c r="R135" s="121">
        <f t="shared" si="31"/>
        <v>0</v>
      </c>
      <c r="S135" s="124">
        <f t="shared" si="31"/>
        <v>0</v>
      </c>
      <c r="T135" s="451">
        <f t="shared" si="21"/>
        <v>234236.3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309">
        <v>129136.3</v>
      </c>
      <c r="N136" s="226">
        <v>72000</v>
      </c>
      <c r="O136" s="226">
        <v>33100</v>
      </c>
      <c r="P136" s="226"/>
      <c r="Q136" s="69"/>
      <c r="R136" s="69"/>
      <c r="S136" s="71"/>
      <c r="T136" s="291">
        <f t="shared" si="21"/>
        <v>234236.3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87434.1</v>
      </c>
      <c r="N137" s="289">
        <f>N139+N140</f>
        <v>23093</v>
      </c>
      <c r="O137" s="289">
        <f t="shared" ref="O137:S137" si="32">O139</f>
        <v>75000</v>
      </c>
      <c r="P137" s="289">
        <f t="shared" si="32"/>
        <v>75000</v>
      </c>
      <c r="Q137" s="137">
        <f t="shared" si="32"/>
        <v>75000</v>
      </c>
      <c r="R137" s="137">
        <f t="shared" si="32"/>
        <v>75000</v>
      </c>
      <c r="S137" s="423">
        <f t="shared" si="32"/>
        <v>75000</v>
      </c>
      <c r="T137" s="290">
        <f t="shared" si="21"/>
        <v>485527.1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f>2000+329.8</f>
        <v>2329.8000000000002</v>
      </c>
      <c r="N138" s="296"/>
      <c r="O138" s="296"/>
      <c r="P138" s="296"/>
      <c r="Q138" s="85"/>
      <c r="R138" s="85"/>
      <c r="S138" s="85"/>
      <c r="T138" s="445">
        <f t="shared" ref="T138:T202" si="33">M138+N138+O138+P138+Q138+R138+S138</f>
        <v>2329.8000000000002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309">
        <f>87434.1-M140-M138</f>
        <v>65421</v>
      </c>
      <c r="N139" s="539">
        <f>23093-N140</f>
        <v>21307.5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3"/>
        <v>461728.5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226">
        <f>5400+14283.3</f>
        <v>19683.3</v>
      </c>
      <c r="N140" s="285">
        <v>1785.5</v>
      </c>
      <c r="O140" s="288"/>
      <c r="P140" s="288"/>
      <c r="Q140" s="74"/>
      <c r="R140" s="74"/>
      <c r="S140" s="75"/>
      <c r="T140" s="445">
        <f t="shared" si="33"/>
        <v>21468.799999999999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4">L146+L178+L207</f>
        <v>#REF!</v>
      </c>
      <c r="M142" s="146">
        <f t="shared" si="34"/>
        <v>9106134.2999999989</v>
      </c>
      <c r="N142" s="146">
        <f t="shared" si="34"/>
        <v>9946129.2000000011</v>
      </c>
      <c r="O142" s="146">
        <f t="shared" si="34"/>
        <v>9483527.4000000004</v>
      </c>
      <c r="P142" s="146">
        <f t="shared" si="34"/>
        <v>11453867.192000002</v>
      </c>
      <c r="Q142" s="146">
        <f t="shared" si="34"/>
        <v>12163559.567680001</v>
      </c>
      <c r="R142" s="146">
        <f t="shared" si="34"/>
        <v>12473639.638387201</v>
      </c>
      <c r="S142" s="424">
        <f t="shared" si="34"/>
        <v>12784123.011922691</v>
      </c>
      <c r="T142" s="147">
        <f t="shared" si="33"/>
        <v>77410980.309989899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3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5">L148+L179+L208</f>
        <v>#REF!</v>
      </c>
      <c r="M144" s="87">
        <f t="shared" si="35"/>
        <v>8988442.3999999985</v>
      </c>
      <c r="N144" s="87">
        <f t="shared" si="35"/>
        <v>9875394.7000000011</v>
      </c>
      <c r="O144" s="87">
        <f t="shared" si="35"/>
        <v>9482239.2000000011</v>
      </c>
      <c r="P144" s="87">
        <f t="shared" si="35"/>
        <v>11452578.991999999</v>
      </c>
      <c r="Q144" s="87">
        <f t="shared" si="35"/>
        <v>12162271.36768</v>
      </c>
      <c r="R144" s="87">
        <f t="shared" si="35"/>
        <v>12472351.4383872</v>
      </c>
      <c r="S144" s="88">
        <f t="shared" si="35"/>
        <v>12782834.81192269</v>
      </c>
      <c r="T144" s="89">
        <f t="shared" si="33"/>
        <v>77216112.909989893</v>
      </c>
    </row>
    <row r="145" spans="1:26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6">L149+L180</f>
        <v>108855.82199999997</v>
      </c>
      <c r="M145" s="87">
        <f t="shared" si="36"/>
        <v>117691.9</v>
      </c>
      <c r="N145" s="87">
        <f t="shared" si="36"/>
        <v>70734.5</v>
      </c>
      <c r="O145" s="87">
        <f t="shared" si="36"/>
        <v>1288.2</v>
      </c>
      <c r="P145" s="87">
        <f t="shared" si="36"/>
        <v>1288.2</v>
      </c>
      <c r="Q145" s="87">
        <f t="shared" si="36"/>
        <v>1288.2</v>
      </c>
      <c r="R145" s="87">
        <f t="shared" si="36"/>
        <v>1288.2</v>
      </c>
      <c r="S145" s="88">
        <f t="shared" si="36"/>
        <v>1288.2</v>
      </c>
      <c r="T145" s="89">
        <f t="shared" si="33"/>
        <v>194867.40000000005</v>
      </c>
    </row>
    <row r="146" spans="1:26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7">L152+L158+L160+L161+L163+L165+L166+L168+L170+L172+L174</f>
        <v>7078197.5219999989</v>
      </c>
      <c r="M146" s="149">
        <f>M152+M158+M160+M161+M163+M165+M166+M168+M170+M174+M175+M176+M177</f>
        <v>7106275.2999999989</v>
      </c>
      <c r="N146" s="149">
        <f>N152+N158+N160+N161+N163+N165+N166+N168+N170+N174+N175+N176+N177</f>
        <v>8372505.7999999998</v>
      </c>
      <c r="O146" s="149">
        <f t="shared" ref="O146:S146" si="38">O152+O158+O160+O161+O163+O165+O166+O168+O170+O174+O176+O177</f>
        <v>7902306</v>
      </c>
      <c r="P146" s="149">
        <f t="shared" si="38"/>
        <v>9828389</v>
      </c>
      <c r="Q146" s="149">
        <f t="shared" si="38"/>
        <v>10528389</v>
      </c>
      <c r="R146" s="149">
        <f t="shared" si="38"/>
        <v>10828389</v>
      </c>
      <c r="S146" s="149">
        <f t="shared" si="38"/>
        <v>11128389.100000001</v>
      </c>
      <c r="T146" s="150">
        <f t="shared" si="33"/>
        <v>65694643.199999996</v>
      </c>
      <c r="U146" s="20">
        <f>SUM(M146:S146)</f>
        <v>65694643.199999996</v>
      </c>
    </row>
    <row r="147" spans="1:26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3"/>
        <v>0</v>
      </c>
    </row>
    <row r="148" spans="1:26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6989871.5999999987</v>
      </c>
      <c r="N148" s="87">
        <f>N153+N154+N155+N156+N158+N160+N163+N165+N168+N170+N172+N174+N175+N176+N177</f>
        <v>8303059.5</v>
      </c>
      <c r="O148" s="87">
        <f t="shared" ref="O148:S148" si="39">O153+O154+O155+O156+O158+O160+O163+O165+O168+O170+O172+O174+O175+O176+O177</f>
        <v>7902306</v>
      </c>
      <c r="P148" s="87">
        <f t="shared" si="39"/>
        <v>9828389</v>
      </c>
      <c r="Q148" s="87">
        <f t="shared" si="39"/>
        <v>10528389</v>
      </c>
      <c r="R148" s="87">
        <f t="shared" si="39"/>
        <v>10828389</v>
      </c>
      <c r="S148" s="87">
        <f t="shared" si="39"/>
        <v>11128389.100000001</v>
      </c>
      <c r="T148" s="89">
        <f t="shared" si="33"/>
        <v>65508793.199999996</v>
      </c>
      <c r="U148" s="20">
        <f>M148-M156+M212</f>
        <v>7110871.5999999987</v>
      </c>
      <c r="V148" s="20">
        <f>N148-N156+N212</f>
        <v>8428600.5</v>
      </c>
      <c r="W148" s="20">
        <f>O148-O156+O212</f>
        <v>8032135</v>
      </c>
    </row>
    <row r="149" spans="1:26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40">M161+M166</f>
        <v>116403.7</v>
      </c>
      <c r="N149" s="87">
        <f t="shared" si="40"/>
        <v>69446.3</v>
      </c>
      <c r="O149" s="87">
        <f t="shared" si="40"/>
        <v>0</v>
      </c>
      <c r="P149" s="87">
        <f t="shared" si="40"/>
        <v>0</v>
      </c>
      <c r="Q149" s="87">
        <f t="shared" si="40"/>
        <v>0</v>
      </c>
      <c r="R149" s="87">
        <f t="shared" si="40"/>
        <v>0</v>
      </c>
      <c r="S149" s="88">
        <f t="shared" si="40"/>
        <v>0</v>
      </c>
      <c r="T149" s="89">
        <f t="shared" si="33"/>
        <v>185850</v>
      </c>
      <c r="U149" s="20"/>
    </row>
    <row r="150" spans="1:26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3"/>
        <v>0</v>
      </c>
    </row>
    <row r="151" spans="1:26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3"/>
        <v>0</v>
      </c>
    </row>
    <row r="152" spans="1:26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41">SUM(L153:L156)</f>
        <v>3427725.3</v>
      </c>
      <c r="M152" s="289">
        <f t="shared" si="41"/>
        <v>4180059.7</v>
      </c>
      <c r="N152" s="289">
        <f t="shared" si="41"/>
        <v>4402391</v>
      </c>
      <c r="O152" s="289">
        <f t="shared" si="41"/>
        <v>4221366</v>
      </c>
      <c r="P152" s="289">
        <f t="shared" si="41"/>
        <v>4423389</v>
      </c>
      <c r="Q152" s="289">
        <f t="shared" si="41"/>
        <v>4623389</v>
      </c>
      <c r="R152" s="289">
        <f t="shared" si="41"/>
        <v>4823389</v>
      </c>
      <c r="S152" s="425">
        <f t="shared" si="41"/>
        <v>5023389.1000000006</v>
      </c>
      <c r="T152" s="290">
        <f t="shared" si="33"/>
        <v>31697372.800000001</v>
      </c>
      <c r="U152" s="20">
        <f>M153+M158+M174</f>
        <v>4833710.8000000007</v>
      </c>
      <c r="V152" s="20">
        <f t="shared" ref="V152" si="42">N153+N158+N174</f>
        <v>6789852.2000000002</v>
      </c>
      <c r="W152" s="20">
        <f>O153+O158+O163+O174</f>
        <v>7301859.5999999996</v>
      </c>
    </row>
    <row r="153" spans="1:26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309">
        <f>4164825-M154-M155-7093.3</f>
        <v>3965678.3000000003</v>
      </c>
      <c r="N153" s="309">
        <f>4382290-N154-N155-2823</f>
        <v>3985501.6</v>
      </c>
      <c r="O153" s="226">
        <f>4200000-O154-O155-2023</f>
        <v>4005819.6</v>
      </c>
      <c r="P153" s="226">
        <f>4207842.6</f>
        <v>4207842.5999999996</v>
      </c>
      <c r="Q153" s="226">
        <f>4407842.6</f>
        <v>4407842.5999999996</v>
      </c>
      <c r="R153" s="226">
        <v>4607842.5999999996</v>
      </c>
      <c r="S153" s="286">
        <v>4807842.7</v>
      </c>
      <c r="T153" s="291">
        <f t="shared" si="33"/>
        <v>29988369.999999996</v>
      </c>
      <c r="U153" s="20">
        <f>M153-'ДЛЯ СКДФ'!M153</f>
        <v>79838.700000000186</v>
      </c>
    </row>
    <row r="154" spans="1:26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3"/>
        <v>35000</v>
      </c>
    </row>
    <row r="155" spans="1:26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287">
        <f>164649+22404.4</f>
        <v>187053.4</v>
      </c>
      <c r="N155" s="538">
        <f>164753+22404.4+148000+53808</f>
        <v>388965.4</v>
      </c>
      <c r="O155" s="287">
        <f>164753+22404.4</f>
        <v>187157.4</v>
      </c>
      <c r="P155" s="287">
        <f t="shared" ref="P155:S155" si="43">164753+22404.4</f>
        <v>187157.4</v>
      </c>
      <c r="Q155" s="287">
        <f t="shared" si="43"/>
        <v>187157.4</v>
      </c>
      <c r="R155" s="287">
        <f t="shared" si="43"/>
        <v>187157.4</v>
      </c>
      <c r="S155" s="287">
        <f t="shared" si="43"/>
        <v>187157.4</v>
      </c>
      <c r="T155" s="292">
        <f t="shared" si="33"/>
        <v>1511805.7999999998</v>
      </c>
    </row>
    <row r="156" spans="1:26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3"/>
        <v>162197</v>
      </c>
    </row>
    <row r="157" spans="1:26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6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309">
        <v>2750950.6</v>
      </c>
      <c r="O158" s="309">
        <f>7304165.4-2178784.5-148.4-3630-131455+100000+131455-1774642.1-37920.4-100000+50000-200000-100000</f>
        <v>3059040</v>
      </c>
      <c r="P158" s="277">
        <f>5200000-200000-150000</f>
        <v>4850000</v>
      </c>
      <c r="Q158" s="277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3"/>
        <v>27685395.399999999</v>
      </c>
      <c r="U158" s="482">
        <f>M158+N158+O158+P158+Q158</f>
        <v>16785395.399999999</v>
      </c>
      <c r="V158" s="405">
        <f>(O158)/ 28000</f>
        <v>109.25142857142858</v>
      </c>
      <c r="W158" s="405">
        <f>P158/29000</f>
        <v>167.24137931034483</v>
      </c>
      <c r="X158" s="405">
        <f>Q158/30000</f>
        <v>176.66666666666666</v>
      </c>
      <c r="Y158" s="528">
        <f>R158/30000</f>
        <v>180</v>
      </c>
      <c r="Z158" s="1">
        <f>S158/30000</f>
        <v>183.33333333333334</v>
      </c>
    </row>
    <row r="159" spans="1:26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6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278">
        <f>1768270.6-M165</f>
        <v>1727850.6</v>
      </c>
      <c r="N160" s="537">
        <v>1012810.9</v>
      </c>
      <c r="O160" s="226"/>
      <c r="P160" s="226"/>
      <c r="Q160" s="226"/>
      <c r="R160" s="226"/>
      <c r="S160" s="286"/>
      <c r="T160" s="291">
        <f t="shared" si="33"/>
        <v>2740661.5</v>
      </c>
      <c r="U160" s="484"/>
      <c r="V160" s="20">
        <f>M160+M165</f>
        <v>1768270.6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278">
        <f>116403.7-M166</f>
        <v>113823.7</v>
      </c>
      <c r="N161" s="537">
        <v>69446.3</v>
      </c>
      <c r="O161" s="226"/>
      <c r="P161" s="226"/>
      <c r="Q161" s="226"/>
      <c r="R161" s="226"/>
      <c r="S161" s="286"/>
      <c r="T161" s="291">
        <f t="shared" si="33"/>
        <v>183270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>
        <v>200000</v>
      </c>
      <c r="P163" s="226">
        <f>100000+150000</f>
        <v>250000</v>
      </c>
      <c r="Q163" s="226">
        <v>100000</v>
      </c>
      <c r="R163" s="226">
        <v>100000</v>
      </c>
      <c r="S163" s="286">
        <v>100000</v>
      </c>
      <c r="T163" s="291">
        <f t="shared" si="33"/>
        <v>750000</v>
      </c>
      <c r="U163" s="482">
        <f>P163+Q163</f>
        <v>350000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207027.7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3"/>
        <v>40420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3"/>
        <v>2580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84197.8</v>
      </c>
      <c r="N168" s="309">
        <v>5000</v>
      </c>
      <c r="O168" s="309">
        <v>200000</v>
      </c>
      <c r="P168" s="226">
        <v>0</v>
      </c>
      <c r="Q168" s="226">
        <v>200000</v>
      </c>
      <c r="R168" s="226">
        <v>200000</v>
      </c>
      <c r="S168" s="286">
        <v>200000</v>
      </c>
      <c r="T168" s="291">
        <f t="shared" si="33"/>
        <v>889197.8</v>
      </c>
      <c r="U168" s="161">
        <f>SUM(M168:Q168)</f>
        <v>489197.8</v>
      </c>
      <c r="V168" s="20">
        <f>M168+M170+M176+M177</f>
        <v>172798.80000000002</v>
      </c>
      <c r="W168" s="20">
        <f>M168+M170+M176</f>
        <v>163019.70000000001</v>
      </c>
    </row>
    <row r="169" spans="1:23" ht="48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18000</v>
      </c>
      <c r="O170" s="226">
        <v>166900</v>
      </c>
      <c r="P170" s="226">
        <v>250000</v>
      </c>
      <c r="Q170" s="226">
        <v>250000</v>
      </c>
      <c r="R170" s="226">
        <v>250000</v>
      </c>
      <c r="S170" s="226">
        <v>250000</v>
      </c>
      <c r="T170" s="291">
        <f t="shared" si="33"/>
        <v>1219992.8</v>
      </c>
      <c r="U170" s="161">
        <f>SUM(M170:Q170)</f>
        <v>719992.8</v>
      </c>
      <c r="V170" s="20">
        <f>N168+N170+N176+N177</f>
        <v>83507</v>
      </c>
      <c r="W170" s="20">
        <f>N168+N170+N176</f>
        <v>75507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519"/>
      <c r="T171" s="453">
        <f t="shared" si="33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81"/>
      <c r="R172" s="281"/>
      <c r="S172" s="296"/>
      <c r="T172" s="297">
        <f t="shared" si="33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96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9">
        <f>43337.7-M175</f>
        <v>42627.7</v>
      </c>
      <c r="N174" s="279">
        <f>53400-N175</f>
        <v>53400</v>
      </c>
      <c r="O174" s="277">
        <f>55000-O176-O175</f>
        <v>37000</v>
      </c>
      <c r="P174" s="277">
        <f t="shared" ref="P174:S174" si="44">55000-P176</f>
        <v>37000</v>
      </c>
      <c r="Q174" s="277">
        <f t="shared" si="44"/>
        <v>37000</v>
      </c>
      <c r="R174" s="277">
        <f t="shared" si="44"/>
        <v>37000</v>
      </c>
      <c r="S174" s="426">
        <f t="shared" si="44"/>
        <v>37000</v>
      </c>
      <c r="T174" s="249">
        <f t="shared" si="33"/>
        <v>281027.7</v>
      </c>
      <c r="U174" s="406"/>
      <c r="V174" s="20">
        <f>M137+M174+M175+M176+M177</f>
        <v>184280</v>
      </c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77">
        <v>710</v>
      </c>
      <c r="N175" s="277"/>
      <c r="O175" s="277"/>
      <c r="P175" s="277"/>
      <c r="Q175" s="277"/>
      <c r="R175" s="277"/>
      <c r="S175" s="426"/>
      <c r="T175" s="249">
        <f t="shared" si="33"/>
        <v>710</v>
      </c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309">
        <f>53508.2-M177</f>
        <v>43729.1</v>
      </c>
      <c r="N176" s="279">
        <f>60507-N177</f>
        <v>52507</v>
      </c>
      <c r="O176" s="277">
        <v>18000</v>
      </c>
      <c r="P176" s="277">
        <v>18000</v>
      </c>
      <c r="Q176" s="277">
        <v>18000</v>
      </c>
      <c r="R176" s="277">
        <v>18000</v>
      </c>
      <c r="S176" s="426">
        <v>18000</v>
      </c>
      <c r="T176" s="249">
        <f t="shared" si="33"/>
        <v>186236.1</v>
      </c>
      <c r="U176" s="161">
        <f>SUM(M176:Q176)</f>
        <v>150236.1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v>9779.1</v>
      </c>
      <c r="N177" s="397">
        <v>8000</v>
      </c>
      <c r="O177" s="397"/>
      <c r="P177" s="397"/>
      <c r="Q177" s="397"/>
      <c r="R177" s="397"/>
      <c r="S177" s="520"/>
      <c r="T177" s="454">
        <f t="shared" si="33"/>
        <v>17779.099999999999</v>
      </c>
      <c r="U177" s="161">
        <f>SUM(M177:Q177)</f>
        <v>17779.099999999999</v>
      </c>
      <c r="V177" s="20">
        <f>M153+M158+M174</f>
        <v>4833710.8000000007</v>
      </c>
      <c r="W177" s="20">
        <f>N153+N158+N174</f>
        <v>6789852.2000000002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5">N181+N185+N188+N190+N193+N197+N199+N201+N203+N205+N183</f>
        <v>1348091.6</v>
      </c>
      <c r="O178" s="191">
        <f t="shared" si="45"/>
        <v>1348231.6</v>
      </c>
      <c r="P178" s="191">
        <f t="shared" si="45"/>
        <v>1383168.8</v>
      </c>
      <c r="Q178" s="191">
        <f t="shared" si="45"/>
        <v>1383168.8</v>
      </c>
      <c r="R178" s="191">
        <f t="shared" si="45"/>
        <v>1383168.8</v>
      </c>
      <c r="S178" s="429">
        <f t="shared" si="45"/>
        <v>1383168.8</v>
      </c>
      <c r="T178" s="209">
        <f t="shared" si="33"/>
        <v>9966735.3000000007</v>
      </c>
      <c r="U178" s="20">
        <f>SUM(M178:S178)</f>
        <v>9966735.3000000007</v>
      </c>
      <c r="V178" s="161">
        <f>M168+M170+M176</f>
        <v>163019.70000000001</v>
      </c>
      <c r="W178" s="161">
        <f>N168+N170+N176</f>
        <v>75507</v>
      </c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6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47">P182+P184+P186+P189+P191+P194+P198+P200+P202+P204+P206</f>
        <v>1381880.5999999999</v>
      </c>
      <c r="Q179" s="193">
        <f t="shared" si="47"/>
        <v>1381880.5999999999</v>
      </c>
      <c r="R179" s="193">
        <f t="shared" si="47"/>
        <v>1381880.5999999999</v>
      </c>
      <c r="S179" s="193">
        <f t="shared" si="47"/>
        <v>1381880.5999999999</v>
      </c>
      <c r="T179" s="211">
        <f>M179+N179+O179+P179+Q179+R179+S179</f>
        <v>9957717.8999999985</v>
      </c>
      <c r="U179" s="20">
        <f>SUM(M179:S179)</f>
        <v>9957717.8999999985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8">L187+L192</f>
        <v>2689</v>
      </c>
      <c r="M180" s="193">
        <f t="shared" si="48"/>
        <v>1288.2</v>
      </c>
      <c r="N180" s="193">
        <f t="shared" si="48"/>
        <v>1288.2</v>
      </c>
      <c r="O180" s="193">
        <f t="shared" si="48"/>
        <v>1288.2</v>
      </c>
      <c r="P180" s="193">
        <f t="shared" si="48"/>
        <v>1288.2</v>
      </c>
      <c r="Q180" s="193">
        <f t="shared" si="48"/>
        <v>1288.2</v>
      </c>
      <c r="R180" s="193">
        <f t="shared" si="48"/>
        <v>1288.2</v>
      </c>
      <c r="S180" s="430">
        <f t="shared" si="48"/>
        <v>1288.2</v>
      </c>
      <c r="T180" s="211">
        <f t="shared" si="33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9">M182</f>
        <v>20436</v>
      </c>
      <c r="N181" s="195">
        <f t="shared" si="49"/>
        <v>20436</v>
      </c>
      <c r="O181" s="195">
        <f t="shared" si="49"/>
        <v>20436</v>
      </c>
      <c r="P181" s="195">
        <f t="shared" si="49"/>
        <v>20436</v>
      </c>
      <c r="Q181" s="195">
        <f t="shared" si="49"/>
        <v>20436</v>
      </c>
      <c r="R181" s="195">
        <f t="shared" si="49"/>
        <v>20436</v>
      </c>
      <c r="S181" s="431">
        <f t="shared" si="49"/>
        <v>20436</v>
      </c>
      <c r="T181" s="213">
        <f t="shared" si="33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3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50">M184</f>
        <v>200</v>
      </c>
      <c r="N183" s="195">
        <f t="shared" si="50"/>
        <v>200</v>
      </c>
      <c r="O183" s="195">
        <f t="shared" si="50"/>
        <v>200</v>
      </c>
      <c r="P183" s="195">
        <f t="shared" si="50"/>
        <v>200</v>
      </c>
      <c r="Q183" s="195">
        <f t="shared" si="50"/>
        <v>200</v>
      </c>
      <c r="R183" s="195">
        <f t="shared" si="50"/>
        <v>200</v>
      </c>
      <c r="S183" s="431">
        <f t="shared" si="50"/>
        <v>200</v>
      </c>
      <c r="T183" s="213">
        <f t="shared" si="33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3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51">SUM(L186:L187)</f>
        <v>16664.7</v>
      </c>
      <c r="M185" s="195">
        <f t="shared" si="51"/>
        <v>13876</v>
      </c>
      <c r="N185" s="195">
        <f t="shared" si="51"/>
        <v>13876</v>
      </c>
      <c r="O185" s="195">
        <f t="shared" si="51"/>
        <v>13876</v>
      </c>
      <c r="P185" s="195">
        <f t="shared" si="51"/>
        <v>13876</v>
      </c>
      <c r="Q185" s="195">
        <f t="shared" si="51"/>
        <v>13876</v>
      </c>
      <c r="R185" s="195">
        <f t="shared" si="51"/>
        <v>13876</v>
      </c>
      <c r="S185" s="431">
        <f t="shared" si="51"/>
        <v>13876</v>
      </c>
      <c r="T185" s="213">
        <f t="shared" si="33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3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3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52">L189</f>
        <v>163.19999999999999</v>
      </c>
      <c r="M188" s="195">
        <f t="shared" si="52"/>
        <v>163.19999999999999</v>
      </c>
      <c r="N188" s="195">
        <f t="shared" si="52"/>
        <v>163.19999999999999</v>
      </c>
      <c r="O188" s="195">
        <f t="shared" si="52"/>
        <v>163.19999999999999</v>
      </c>
      <c r="P188" s="195">
        <f t="shared" si="52"/>
        <v>163.19999999999999</v>
      </c>
      <c r="Q188" s="195">
        <f t="shared" si="52"/>
        <v>163.19999999999999</v>
      </c>
      <c r="R188" s="195">
        <f t="shared" si="52"/>
        <v>163.19999999999999</v>
      </c>
      <c r="S188" s="431">
        <f t="shared" si="52"/>
        <v>163.19999999999999</v>
      </c>
      <c r="T188" s="213">
        <f t="shared" si="33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3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53">SUM(L191:L192)</f>
        <v>12127.3</v>
      </c>
      <c r="M190" s="258">
        <f t="shared" si="53"/>
        <v>5057.8999999999996</v>
      </c>
      <c r="N190" s="258">
        <f t="shared" si="53"/>
        <v>5057.8999999999996</v>
      </c>
      <c r="O190" s="258">
        <f t="shared" si="53"/>
        <v>5057.8999999999996</v>
      </c>
      <c r="P190" s="258">
        <f t="shared" si="53"/>
        <v>5057.8999999999996</v>
      </c>
      <c r="Q190" s="258">
        <f t="shared" si="53"/>
        <v>5057.8999999999996</v>
      </c>
      <c r="R190" s="258">
        <f t="shared" si="53"/>
        <v>5057.8999999999996</v>
      </c>
      <c r="S190" s="434">
        <f t="shared" si="53"/>
        <v>5057.8999999999996</v>
      </c>
      <c r="T190" s="259">
        <f t="shared" si="33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3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3"/>
        <v>2443</v>
      </c>
    </row>
    <row r="193" spans="1:22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4">M194</f>
        <v>1067892</v>
      </c>
      <c r="N193" s="258">
        <f t="shared" si="54"/>
        <v>1067892</v>
      </c>
      <c r="O193" s="258">
        <f t="shared" si="54"/>
        <v>1067892</v>
      </c>
      <c r="P193" s="258">
        <f t="shared" si="54"/>
        <v>1067892</v>
      </c>
      <c r="Q193" s="258">
        <f t="shared" si="54"/>
        <v>1067892</v>
      </c>
      <c r="R193" s="258">
        <f t="shared" si="54"/>
        <v>1067892</v>
      </c>
      <c r="S193" s="434">
        <f t="shared" si="54"/>
        <v>1067892</v>
      </c>
      <c r="T193" s="259">
        <f t="shared" si="33"/>
        <v>7475244</v>
      </c>
    </row>
    <row r="194" spans="1:22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340">
        <v>1067892</v>
      </c>
      <c r="N194" s="541">
        <f>1067892</f>
        <v>1067892</v>
      </c>
      <c r="O194" s="340">
        <v>1067892</v>
      </c>
      <c r="P194" s="340">
        <v>1067892</v>
      </c>
      <c r="Q194" s="201">
        <v>1067892</v>
      </c>
      <c r="R194" s="201">
        <v>1067892</v>
      </c>
      <c r="S194" s="435">
        <v>1067892</v>
      </c>
      <c r="T194" s="217">
        <f t="shared" si="33"/>
        <v>7475244</v>
      </c>
    </row>
    <row r="195" spans="1:22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340"/>
      <c r="Q195" s="201"/>
      <c r="R195" s="201"/>
      <c r="S195" s="435"/>
      <c r="T195" s="455">
        <f t="shared" si="33"/>
        <v>389780</v>
      </c>
    </row>
    <row r="196" spans="1:22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226">
        <v>389780</v>
      </c>
      <c r="N196" s="340"/>
      <c r="O196" s="340"/>
      <c r="P196" s="340"/>
      <c r="Q196" s="201"/>
      <c r="R196" s="201"/>
      <c r="S196" s="435"/>
      <c r="T196" s="455">
        <f t="shared" si="33"/>
        <v>389780</v>
      </c>
      <c r="U196" s="20">
        <f>M196-'ДЛЯ СКДФ'!M194</f>
        <v>32000</v>
      </c>
    </row>
    <row r="197" spans="1:22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5">L198</f>
        <v>229866</v>
      </c>
      <c r="M197" s="402">
        <f t="shared" si="55"/>
        <v>229866</v>
      </c>
      <c r="N197" s="402">
        <f t="shared" si="55"/>
        <v>229866</v>
      </c>
      <c r="O197" s="402">
        <f t="shared" si="55"/>
        <v>229866</v>
      </c>
      <c r="P197" s="402">
        <f t="shared" si="55"/>
        <v>229866</v>
      </c>
      <c r="Q197" s="195">
        <f t="shared" si="55"/>
        <v>229866</v>
      </c>
      <c r="R197" s="195">
        <f t="shared" si="55"/>
        <v>229866</v>
      </c>
      <c r="S197" s="431">
        <f t="shared" si="55"/>
        <v>229866</v>
      </c>
      <c r="T197" s="456">
        <f t="shared" si="33"/>
        <v>1609062</v>
      </c>
    </row>
    <row r="198" spans="1:22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340">
        <v>229866</v>
      </c>
      <c r="Q198" s="201">
        <v>229866</v>
      </c>
      <c r="R198" s="201">
        <v>229866</v>
      </c>
      <c r="S198" s="435">
        <v>229866</v>
      </c>
      <c r="T198" s="455">
        <f t="shared" si="33"/>
        <v>1609062</v>
      </c>
    </row>
    <row r="199" spans="1:22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6">SUM(L200:L200)</f>
        <v>4500</v>
      </c>
      <c r="M199" s="402">
        <f t="shared" si="56"/>
        <v>3365.8</v>
      </c>
      <c r="N199" s="402">
        <f t="shared" si="56"/>
        <v>3500.5</v>
      </c>
      <c r="O199" s="402">
        <f t="shared" si="56"/>
        <v>3640.5</v>
      </c>
      <c r="P199" s="402">
        <f t="shared" si="56"/>
        <v>4577.7</v>
      </c>
      <c r="Q199" s="195">
        <f t="shared" si="56"/>
        <v>4577.7</v>
      </c>
      <c r="R199" s="195">
        <f t="shared" si="56"/>
        <v>4577.7</v>
      </c>
      <c r="S199" s="431">
        <f t="shared" si="56"/>
        <v>4577.7</v>
      </c>
      <c r="T199" s="456">
        <f t="shared" si="33"/>
        <v>28817.600000000002</v>
      </c>
    </row>
    <row r="200" spans="1:22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28">
        <f>3294+71.8</f>
        <v>3365.8</v>
      </c>
      <c r="N200" s="341">
        <f>3425.8+74.7</f>
        <v>3500.5</v>
      </c>
      <c r="O200" s="341">
        <f>3562.8+77.7</f>
        <v>3640.5</v>
      </c>
      <c r="P200" s="341">
        <f>4500+77.7</f>
        <v>4577.7</v>
      </c>
      <c r="Q200" s="202">
        <f t="shared" ref="Q200:S200" si="57">4500+77.7</f>
        <v>4577.7</v>
      </c>
      <c r="R200" s="202">
        <f t="shared" si="57"/>
        <v>4577.7</v>
      </c>
      <c r="S200" s="202">
        <f t="shared" si="57"/>
        <v>4577.7</v>
      </c>
      <c r="T200" s="457">
        <f t="shared" si="33"/>
        <v>28817.600000000002</v>
      </c>
      <c r="U200" s="540">
        <v>6210.5</v>
      </c>
    </row>
    <row r="201" spans="1:22" ht="46.5" hidden="1" customHeight="1">
      <c r="A201" s="212"/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402">
        <f>M202</f>
        <v>0</v>
      </c>
      <c r="N201" s="402">
        <f t="shared" ref="N201:R201" si="58">N202</f>
        <v>0</v>
      </c>
      <c r="O201" s="402">
        <f t="shared" si="58"/>
        <v>0</v>
      </c>
      <c r="P201" s="402">
        <f t="shared" si="58"/>
        <v>0</v>
      </c>
      <c r="Q201" s="195">
        <f t="shared" si="58"/>
        <v>0</v>
      </c>
      <c r="R201" s="195">
        <f t="shared" si="58"/>
        <v>0</v>
      </c>
      <c r="S201" s="431">
        <f>S202</f>
        <v>0</v>
      </c>
      <c r="T201" s="213">
        <f t="shared" si="33"/>
        <v>0</v>
      </c>
    </row>
    <row r="202" spans="1:22" ht="17.25" hidden="1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/>
      <c r="N202" s="340"/>
      <c r="O202" s="340"/>
      <c r="P202" s="340"/>
      <c r="Q202" s="340"/>
      <c r="R202" s="340"/>
      <c r="S202" s="438"/>
      <c r="T202" s="455">
        <f t="shared" si="33"/>
        <v>0</v>
      </c>
    </row>
    <row r="203" spans="1:22" ht="49.5" customHeight="1">
      <c r="A203" s="212" t="s">
        <v>186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9">L204</f>
        <v>6700</v>
      </c>
      <c r="M203" s="402">
        <f t="shared" si="59"/>
        <v>7100</v>
      </c>
      <c r="N203" s="402">
        <f t="shared" si="59"/>
        <v>7100</v>
      </c>
      <c r="O203" s="402">
        <f t="shared" si="59"/>
        <v>7100</v>
      </c>
      <c r="P203" s="402">
        <f t="shared" si="59"/>
        <v>7100</v>
      </c>
      <c r="Q203" s="195">
        <f t="shared" si="59"/>
        <v>7100</v>
      </c>
      <c r="R203" s="195">
        <f t="shared" si="59"/>
        <v>7100</v>
      </c>
      <c r="S203" s="431">
        <f t="shared" si="59"/>
        <v>7100</v>
      </c>
      <c r="T203" s="213">
        <f t="shared" ref="T203:T214" si="60">M203+N203+O203+P203+Q203+R203+S203</f>
        <v>49700</v>
      </c>
      <c r="U203" s="540">
        <v>2628.9</v>
      </c>
      <c r="V203" s="406" t="s">
        <v>224</v>
      </c>
    </row>
    <row r="204" spans="1:22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60"/>
        <v>49700</v>
      </c>
    </row>
    <row r="205" spans="1:22" ht="45" customHeight="1">
      <c r="A205" s="212" t="s">
        <v>201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61">L206</f>
        <v>34000</v>
      </c>
      <c r="M205" s="195">
        <f t="shared" si="61"/>
        <v>0</v>
      </c>
      <c r="N205" s="195">
        <f t="shared" si="61"/>
        <v>0</v>
      </c>
      <c r="O205" s="195">
        <f t="shared" si="61"/>
        <v>0</v>
      </c>
      <c r="P205" s="195">
        <f t="shared" si="61"/>
        <v>34000</v>
      </c>
      <c r="Q205" s="195">
        <f t="shared" si="61"/>
        <v>34000</v>
      </c>
      <c r="R205" s="195">
        <f t="shared" si="61"/>
        <v>34000</v>
      </c>
      <c r="S205" s="431">
        <f t="shared" si="61"/>
        <v>34000</v>
      </c>
      <c r="T205" s="213">
        <f t="shared" si="60"/>
        <v>136000</v>
      </c>
    </row>
    <row r="206" spans="1:22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60"/>
        <v>136000</v>
      </c>
    </row>
    <row r="207" spans="1:22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62">M210+M212+M214</f>
        <v>262122.09999999998</v>
      </c>
      <c r="N207" s="206">
        <f t="shared" si="62"/>
        <v>225531.8</v>
      </c>
      <c r="O207" s="206">
        <f t="shared" si="62"/>
        <v>232989.8</v>
      </c>
      <c r="P207" s="206">
        <f t="shared" si="62"/>
        <v>242309.39199999999</v>
      </c>
      <c r="Q207" s="206">
        <f t="shared" si="62"/>
        <v>252001.76767999999</v>
      </c>
      <c r="R207" s="206">
        <f t="shared" si="62"/>
        <v>262081.83838720003</v>
      </c>
      <c r="S207" s="439">
        <f t="shared" si="62"/>
        <v>272565.11192268803</v>
      </c>
      <c r="T207" s="220">
        <f t="shared" si="60"/>
        <v>1749601.809989888</v>
      </c>
    </row>
    <row r="208" spans="1:22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63">SUM(L210:L214)</f>
        <v>213801.2</v>
      </c>
      <c r="M208" s="69">
        <f t="shared" si="63"/>
        <v>262122.09999999998</v>
      </c>
      <c r="N208" s="71">
        <f t="shared" si="63"/>
        <v>225531.8</v>
      </c>
      <c r="O208" s="71">
        <f t="shared" si="63"/>
        <v>232989.8</v>
      </c>
      <c r="P208" s="71">
        <f t="shared" si="63"/>
        <v>242309.39199999999</v>
      </c>
      <c r="Q208" s="71">
        <f t="shared" si="63"/>
        <v>252001.76767999999</v>
      </c>
      <c r="R208" s="71">
        <f t="shared" si="63"/>
        <v>262081.83838720003</v>
      </c>
      <c r="S208" s="71">
        <f t="shared" si="63"/>
        <v>272565.11192268803</v>
      </c>
      <c r="T208" s="73">
        <f t="shared" si="60"/>
        <v>1749601.809989888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309">
        <f>35662.1+3308+44273.7</f>
        <v>83243.799999999988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60"/>
        <v>348299.06858137605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64">P212*1.04</f>
        <v>165720.5888</v>
      </c>
      <c r="R212" s="285">
        <f t="shared" si="64"/>
        <v>172349.41235200001</v>
      </c>
      <c r="S212" s="303">
        <f t="shared" si="64"/>
        <v>179243.38884608002</v>
      </c>
      <c r="T212" s="445">
        <f t="shared" si="60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60"/>
        <v>279631.63141043199</v>
      </c>
    </row>
  </sheetData>
  <mergeCells count="28"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  <mergeCell ref="A35:A38"/>
    <mergeCell ref="B35:B39"/>
    <mergeCell ref="C35:C39"/>
    <mergeCell ref="D6:G6"/>
    <mergeCell ref="H6:K6"/>
    <mergeCell ref="A33:A34"/>
    <mergeCell ref="B33:B34"/>
    <mergeCell ref="C33:C34"/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</mergeCells>
  <pageMargins left="0.59055118110236227" right="0.59055118110236227" top="0.39370078740157483" bottom="0.39370078740157483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FFC000"/>
    <pageSetUpPr fitToPage="1"/>
  </sheetPr>
  <dimension ref="A1:AD214"/>
  <sheetViews>
    <sheetView view="pageBreakPreview" topLeftCell="A135" zoomScaleSheetLayoutView="100" workbookViewId="0">
      <selection activeCell="N153" sqref="N153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9.85546875" style="1" customWidth="1"/>
    <col min="23" max="23" width="15.28515625" style="1" customWidth="1"/>
    <col min="24" max="24" width="14.2851562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53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54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55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51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52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13328457.599999998</v>
      </c>
      <c r="N7" s="18">
        <f t="shared" si="0"/>
        <v>15669292.199999999</v>
      </c>
      <c r="O7" s="18">
        <f t="shared" si="0"/>
        <v>16021338.400000002</v>
      </c>
      <c r="P7" s="18">
        <f t="shared" si="0"/>
        <v>15187588.192000002</v>
      </c>
      <c r="Q7" s="18">
        <f t="shared" si="0"/>
        <v>16908743.567680001</v>
      </c>
      <c r="R7" s="18">
        <f t="shared" si="0"/>
        <v>17914136.638387203</v>
      </c>
      <c r="S7" s="414">
        <f t="shared" si="0"/>
        <v>18261127.011922691</v>
      </c>
      <c r="T7" s="19">
        <f>M7+N7+O7+P7+Q7+R7+S7</f>
        <v>113290683.6099899</v>
      </c>
      <c r="U7" s="280">
        <f>SUM(M7:S7)</f>
        <v>113290683.6099899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80">
        <f>T8+T9</f>
        <v>112752416.0459899</v>
      </c>
      <c r="W8" s="223">
        <f>V8-'ДЛЯ СКДФ'!V8</f>
        <v>608502.5000000149</v>
      </c>
      <c r="X8" s="223">
        <f>W8-W9-X9</f>
        <v>-811592.20000486821</v>
      </c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13102663.535999998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15128852.991999999</v>
      </c>
      <c r="Q9" s="29">
        <f t="shared" si="3"/>
        <v>16850008.367679998</v>
      </c>
      <c r="R9" s="29">
        <f t="shared" si="3"/>
        <v>17855401.4383872</v>
      </c>
      <c r="S9" s="32">
        <f t="shared" si="3"/>
        <v>18202391.811922692</v>
      </c>
      <c r="T9" s="30">
        <f t="shared" si="1"/>
        <v>106748820.5459899</v>
      </c>
      <c r="U9" s="280">
        <f t="shared" si="2"/>
        <v>106748820.5459899</v>
      </c>
      <c r="V9" s="224"/>
      <c r="W9" s="223">
        <v>420094.70000488311</v>
      </c>
      <c r="X9" s="223">
        <v>1000000</v>
      </c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152281.46399999998</v>
      </c>
      <c r="N10" s="29">
        <f t="shared" ref="N10:S10" si="4">N25+N108+N145</f>
        <v>136685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533800.96400000004</v>
      </c>
      <c r="U10" s="280">
        <f t="shared" si="2"/>
        <v>533800.96400000004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517">
        <f>M13-'13.03.2024 УТОЧ без ФБ'!M13</f>
        <v>451311.99999999627</v>
      </c>
      <c r="K13" s="28"/>
      <c r="L13" s="34" t="e">
        <f>L22+L95+L109+L146</f>
        <v>#REF!</v>
      </c>
      <c r="M13" s="536">
        <f>M22+M84+M95+M109+M146-M68-M156</f>
        <v>11306166.599999998</v>
      </c>
      <c r="N13" s="536">
        <f t="shared" ref="N13:S13" si="5">N22+N95+N109+N146-N68-N156</f>
        <v>14072640.799999999</v>
      </c>
      <c r="O13" s="283">
        <f t="shared" si="5"/>
        <v>14416624</v>
      </c>
      <c r="P13" s="283">
        <f t="shared" si="5"/>
        <v>13538721</v>
      </c>
      <c r="Q13" s="283">
        <f t="shared" si="5"/>
        <v>15250184</v>
      </c>
      <c r="R13" s="283">
        <f t="shared" si="5"/>
        <v>16245497</v>
      </c>
      <c r="S13" s="415">
        <f t="shared" si="5"/>
        <v>16582004.100000001</v>
      </c>
      <c r="T13" s="284">
        <f t="shared" si="1"/>
        <v>101411837.5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11132348.299999997</v>
      </c>
      <c r="AC13" s="230">
        <f>N13-AC22-AC23</f>
        <v>11360667.899999999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11081660.735999998</v>
      </c>
      <c r="N15" s="283">
        <f t="shared" si="7"/>
        <v>11230785</v>
      </c>
      <c r="O15" s="283">
        <f t="shared" si="7"/>
        <v>11179928</v>
      </c>
      <c r="P15" s="283">
        <f t="shared" si="7"/>
        <v>13481274</v>
      </c>
      <c r="Q15" s="283">
        <f t="shared" si="7"/>
        <v>15192737</v>
      </c>
      <c r="R15" s="283">
        <f t="shared" si="7"/>
        <v>16188050</v>
      </c>
      <c r="S15" s="415">
        <f t="shared" si="7"/>
        <v>16524557.100000001</v>
      </c>
      <c r="T15" s="284">
        <f t="shared" si="1"/>
        <v>94878991.835999995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155459.864</v>
      </c>
      <c r="N16" s="348">
        <f t="shared" si="8"/>
        <v>135396.79999999999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529250.16399999999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16">
        <f>M17-'13.03.2024 УТОЧ без ФБ'!M17</f>
        <v>464368.39999999665</v>
      </c>
      <c r="K17" s="38"/>
      <c r="L17" s="38"/>
      <c r="M17" s="39">
        <f>M7-M10-M11-M68-M156-M179-M214</f>
        <v>11377278.535999998</v>
      </c>
      <c r="N17" s="39">
        <f>N7-N10-N68-N156-N179-N214</f>
        <v>14125840.1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40105882.236000001</v>
      </c>
      <c r="U17" s="223">
        <f>M13-U13</f>
        <v>454532.19999999739</v>
      </c>
      <c r="V17" s="223">
        <f>N13-V13</f>
        <v>105534.79999999888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11316362.735999998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13664009.720000001</v>
      </c>
      <c r="Q18" s="383">
        <f>Q27+Q28+Q54+Q55+Q80+Q81+Q107+Q148+Q212+Q106</f>
        <v>15381846.5888</v>
      </c>
      <c r="R18" s="39"/>
      <c r="S18" s="40"/>
      <c r="T18" s="442">
        <f t="shared" si="1"/>
        <v>69055477.544799998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11282229.535999997</v>
      </c>
      <c r="N19" s="384">
        <f>N18-N54-N55</f>
        <v>14078586.799999999</v>
      </c>
      <c r="O19" s="384">
        <f>O18-O54-O55</f>
        <v>14470295.299999999</v>
      </c>
      <c r="P19" s="383">
        <f>P18</f>
        <v>13664009.720000001</v>
      </c>
      <c r="Q19" s="383">
        <f>Q18</f>
        <v>15381846.5888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11435120.199999996</v>
      </c>
      <c r="N20" s="384">
        <f t="shared" ref="N20:Q20" si="9">N19+N29+N82+N83+N108+N149</f>
        <v>14211722</v>
      </c>
      <c r="O20" s="384">
        <f t="shared" si="9"/>
        <v>14470295.299999999</v>
      </c>
      <c r="P20" s="383">
        <f t="shared" si="9"/>
        <v>13721456.720000001</v>
      </c>
      <c r="Q20" s="383">
        <f t="shared" si="9"/>
        <v>15439293.5888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13538721</v>
      </c>
      <c r="Q21" s="246">
        <f t="shared" ref="Q21:S21" si="10">Q13-Q17</f>
        <v>15250184</v>
      </c>
      <c r="R21" s="246">
        <f t="shared" si="10"/>
        <v>16245497</v>
      </c>
      <c r="S21" s="246">
        <f t="shared" si="10"/>
        <v>16582004.100000001</v>
      </c>
      <c r="T21" s="248">
        <f t="shared" si="1"/>
        <v>61616406.100000001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11016332.299999997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Q24" si="11">L26+L53+L66</f>
        <v>4506583.5</v>
      </c>
      <c r="M22" s="34">
        <f t="shared" si="11"/>
        <v>3472223.6</v>
      </c>
      <c r="N22" s="34">
        <f t="shared" si="11"/>
        <v>4561991.1999999993</v>
      </c>
      <c r="O22" s="34">
        <f t="shared" si="11"/>
        <v>5054624.0000000009</v>
      </c>
      <c r="P22" s="34">
        <f t="shared" si="11"/>
        <v>1404</v>
      </c>
      <c r="Q22" s="34">
        <f t="shared" si="11"/>
        <v>730</v>
      </c>
      <c r="R22" s="51"/>
      <c r="S22" s="418"/>
      <c r="T22" s="35">
        <f t="shared" si="1"/>
        <v>13090972.800000001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29">
        <f t="shared" si="11"/>
        <v>0</v>
      </c>
      <c r="Q23" s="29">
        <f t="shared" si="11"/>
        <v>0</v>
      </c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3416902.8</v>
      </c>
      <c r="N24" s="29">
        <f t="shared" si="11"/>
        <v>1825670.2</v>
      </c>
      <c r="O24" s="29">
        <f t="shared" si="11"/>
        <v>1817928</v>
      </c>
      <c r="P24" s="29">
        <f t="shared" si="11"/>
        <v>1404</v>
      </c>
      <c r="Q24" s="29">
        <f t="shared" si="11"/>
        <v>730</v>
      </c>
      <c r="R24" s="51"/>
      <c r="S24" s="418"/>
      <c r="T24" s="30">
        <f t="shared" si="1"/>
        <v>7062635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Q25" si="12">N29+N56</f>
        <v>29862</v>
      </c>
      <c r="O25" s="29">
        <f t="shared" si="12"/>
        <v>8605.5</v>
      </c>
      <c r="P25" s="29">
        <f t="shared" si="12"/>
        <v>0</v>
      </c>
      <c r="Q25" s="29">
        <f t="shared" si="12"/>
        <v>0</v>
      </c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3435417.2</v>
      </c>
      <c r="N26" s="54">
        <f t="shared" si="13"/>
        <v>4529579.3999999994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12898714.9</v>
      </c>
      <c r="U26" s="223">
        <f>N26-'Прилож.УТОЧ 17.10.2023'!N21</f>
        <v>1625671.2999999993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29">
        <f t="shared" ref="P27:Q27" si="14">P33+P44+P45</f>
        <v>0</v>
      </c>
      <c r="Q27" s="29">
        <f t="shared" si="14"/>
        <v>0</v>
      </c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  <c r="V27" s="543">
        <f>O27/(O27+O28)</f>
        <v>0.63973745718997432</v>
      </c>
      <c r="W27" s="20">
        <f>O27+O28</f>
        <v>4931584.3000000007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3415433.4</v>
      </c>
      <c r="N28" s="29">
        <f>N35+N36+N37+N38+N39+N46+N47+N48+N49</f>
        <v>1824364.3</v>
      </c>
      <c r="O28" s="29">
        <f>O35+O36+O37+O38+O39+O46+O47+O48+O49</f>
        <v>1776665.1</v>
      </c>
      <c r="P28" s="29">
        <f t="shared" ref="P28:Q28" si="15">P35+P36+P37+P38+P39+P46+P47+P48+P49</f>
        <v>1404</v>
      </c>
      <c r="Q28" s="29">
        <f t="shared" si="15"/>
        <v>730</v>
      </c>
      <c r="R28" s="55"/>
      <c r="S28" s="57"/>
      <c r="T28" s="30">
        <f t="shared" si="1"/>
        <v>7018596.8000000007</v>
      </c>
      <c r="U28" s="280">
        <f>N28-'Прилож.УТОЧ 17.10.2023'!N23</f>
        <v>1599236.9000000001</v>
      </c>
      <c r="V28" s="543">
        <f>O28/W27</f>
        <v>0.36026254281002551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29">
        <f t="shared" ref="P29:Q29" si="16">P50</f>
        <v>0</v>
      </c>
      <c r="Q29" s="29">
        <f t="shared" si="16"/>
        <v>0</v>
      </c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2826181.2</v>
      </c>
      <c r="N32" s="387">
        <f>SUM(N33:N38)</f>
        <v>3458312.8</v>
      </c>
      <c r="O32" s="387">
        <f>SUM(O33:O38)</f>
        <v>4931584.3000000007</v>
      </c>
      <c r="P32" s="387">
        <f t="shared" ref="P32:Q32" si="17">SUM(P33:P38)</f>
        <v>1404</v>
      </c>
      <c r="Q32" s="387">
        <f t="shared" si="17"/>
        <v>730</v>
      </c>
      <c r="R32" s="63"/>
      <c r="S32" s="81"/>
      <c r="T32" s="444">
        <f t="shared" si="1"/>
        <v>11218212.300000001</v>
      </c>
      <c r="U32" s="223"/>
      <c r="V32" s="20">
        <f>N33+N38</f>
        <v>2789182</v>
      </c>
      <c r="W32" s="20">
        <f>O33+O38</f>
        <v>4929561.3000000007</v>
      </c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304"/>
      <c r="R33" s="55"/>
      <c r="S33" s="57"/>
      <c r="T33" s="445">
        <f t="shared" si="1"/>
        <v>5832537.1000000006</v>
      </c>
      <c r="U33" s="280">
        <f>(N32-N37)/107.1</f>
        <v>32264.143790849674</v>
      </c>
      <c r="V33" s="7">
        <f>O33/W32*100</f>
        <v>63.999999350855006</v>
      </c>
      <c r="W33" s="7">
        <f>M36</f>
        <v>1449923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304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285">
        <f>174477.1+1194684.6</f>
        <v>1369161.7000000002</v>
      </c>
      <c r="N35" s="286">
        <v>200000</v>
      </c>
      <c r="O35" s="302"/>
      <c r="P35" s="302"/>
      <c r="Q35" s="302"/>
      <c r="R35" s="68"/>
      <c r="S35" s="419"/>
      <c r="T35" s="447">
        <f t="shared" si="1"/>
        <v>1569161.7000000002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1560239+27784-138100</f>
        <v>1449923</v>
      </c>
      <c r="N36" s="537">
        <v>466307.8</v>
      </c>
      <c r="O36" s="302"/>
      <c r="P36" s="302"/>
      <c r="Q36" s="302"/>
      <c r="R36" s="68"/>
      <c r="S36" s="419"/>
      <c r="T36" s="447">
        <f t="shared" si="1"/>
        <v>1916230.8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285">
        <f>997+1337-161+650</f>
        <v>2823</v>
      </c>
      <c r="O37" s="226">
        <f>673+1350</f>
        <v>2023</v>
      </c>
      <c r="P37" s="226">
        <v>1404</v>
      </c>
      <c r="Q37" s="226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/>
      <c r="N38" s="285">
        <v>111567.3</v>
      </c>
      <c r="O38" s="285">
        <v>1774642.1</v>
      </c>
      <c r="P38" s="304"/>
      <c r="Q38" s="304"/>
      <c r="R38" s="55"/>
      <c r="S38" s="57"/>
      <c r="T38" s="445">
        <f t="shared" si="1"/>
        <v>1886209.4000000001</v>
      </c>
      <c r="U38" s="223"/>
      <c r="V38" s="542">
        <f>O38/W32*100</f>
        <v>36.00000064914498</v>
      </c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304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304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304"/>
      <c r="N41" s="333"/>
      <c r="O41" s="304"/>
      <c r="P41" s="304"/>
      <c r="Q41" s="304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304"/>
      <c r="N42" s="333"/>
      <c r="O42" s="304"/>
      <c r="P42" s="304"/>
      <c r="Q42" s="304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388"/>
      <c r="Q43" s="388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v>304572.09999999998</v>
      </c>
      <c r="N46" s="518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304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81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8">L59</f>
        <v>54121.4</v>
      </c>
      <c r="M53" s="53">
        <f t="shared" si="18"/>
        <v>36702.399999999994</v>
      </c>
      <c r="N53" s="54">
        <f t="shared" si="18"/>
        <v>32307.8</v>
      </c>
      <c r="O53" s="54">
        <f t="shared" si="18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9">M61</f>
        <v>32767.8</v>
      </c>
      <c r="N54" s="32">
        <f t="shared" si="19"/>
        <v>28844.3</v>
      </c>
      <c r="O54" s="32">
        <f t="shared" si="19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9"/>
        <v>1365.4</v>
      </c>
      <c r="N55" s="32">
        <f t="shared" si="19"/>
        <v>1201.9000000000001</v>
      </c>
      <c r="O55" s="32">
        <f t="shared" si="19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9"/>
        <v>2261.6</v>
      </c>
      <c r="O56" s="32">
        <f t="shared" si="19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20">N61+N62+N63</f>
        <v>32307.8</v>
      </c>
      <c r="O59" s="387">
        <f t="shared" si="20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21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21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21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21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21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21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21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21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21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22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21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22"/>
        <v>36275</v>
      </c>
      <c r="N85" s="88">
        <f t="shared" si="22"/>
        <v>0</v>
      </c>
      <c r="O85" s="87"/>
      <c r="P85" s="87"/>
      <c r="Q85" s="87"/>
      <c r="R85" s="87"/>
      <c r="S85" s="88"/>
      <c r="T85" s="89">
        <f t="shared" si="21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22"/>
        <v>1512.4359999999999</v>
      </c>
      <c r="N86" s="88">
        <f t="shared" si="22"/>
        <v>0</v>
      </c>
      <c r="O86" s="87"/>
      <c r="P86" s="87"/>
      <c r="Q86" s="87"/>
      <c r="R86" s="87"/>
      <c r="S86" s="88"/>
      <c r="T86" s="89">
        <f t="shared" si="21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21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21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21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21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21"/>
        <v>36275</v>
      </c>
    </row>
    <row r="92" spans="1:24" ht="20.25" customHeight="1">
      <c r="A92" s="550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21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21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21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21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21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21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21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21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21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21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21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21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21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3">L109</f>
        <v>#REF!</v>
      </c>
      <c r="M105" s="114">
        <f t="shared" si="23"/>
        <v>705433.7</v>
      </c>
      <c r="N105" s="114">
        <f t="shared" si="23"/>
        <v>1161171.8</v>
      </c>
      <c r="O105" s="114">
        <f t="shared" si="23"/>
        <v>1483187</v>
      </c>
      <c r="P105" s="114">
        <f t="shared" si="23"/>
        <v>3732317</v>
      </c>
      <c r="Q105" s="114">
        <f t="shared" si="23"/>
        <v>4744454</v>
      </c>
      <c r="R105" s="114">
        <f t="shared" si="23"/>
        <v>5440497</v>
      </c>
      <c r="S105" s="421">
        <f t="shared" si="23"/>
        <v>5477004</v>
      </c>
      <c r="T105" s="115">
        <f t="shared" si="21"/>
        <v>22744064.5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3"/>
        <v>#REF!</v>
      </c>
      <c r="M106" s="116">
        <f t="shared" si="23"/>
        <v>0</v>
      </c>
      <c r="N106" s="116">
        <f t="shared" si="23"/>
        <v>0</v>
      </c>
      <c r="O106" s="116">
        <f t="shared" si="23"/>
        <v>0</v>
      </c>
      <c r="P106" s="116">
        <f t="shared" si="23"/>
        <v>0</v>
      </c>
      <c r="Q106" s="116">
        <f t="shared" si="23"/>
        <v>0</v>
      </c>
      <c r="R106" s="116">
        <f t="shared" si="23"/>
        <v>0</v>
      </c>
      <c r="S106" s="422">
        <f t="shared" si="23"/>
        <v>0</v>
      </c>
      <c r="T106" s="117">
        <f t="shared" si="21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3"/>
        <v>#REF!</v>
      </c>
      <c r="M107" s="334">
        <f t="shared" si="23"/>
        <v>695805.9</v>
      </c>
      <c r="N107" s="116">
        <f t="shared" si="23"/>
        <v>1125083.3</v>
      </c>
      <c r="O107" s="116">
        <f t="shared" si="23"/>
        <v>1483187</v>
      </c>
      <c r="P107" s="116">
        <f t="shared" si="23"/>
        <v>3674870</v>
      </c>
      <c r="Q107" s="116">
        <f t="shared" si="23"/>
        <v>4687007</v>
      </c>
      <c r="R107" s="116">
        <f t="shared" si="23"/>
        <v>5383050</v>
      </c>
      <c r="S107" s="422">
        <f t="shared" si="23"/>
        <v>5419557</v>
      </c>
      <c r="T107" s="117">
        <f t="shared" si="21"/>
        <v>22468560.199999999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3"/>
        <v>18097</v>
      </c>
      <c r="M108" s="116">
        <f t="shared" si="23"/>
        <v>9627.7999999999993</v>
      </c>
      <c r="N108" s="116">
        <f t="shared" si="23"/>
        <v>36088.5</v>
      </c>
      <c r="O108" s="116">
        <f t="shared" si="23"/>
        <v>0</v>
      </c>
      <c r="P108" s="116">
        <f t="shared" si="23"/>
        <v>57447</v>
      </c>
      <c r="Q108" s="116">
        <f t="shared" si="23"/>
        <v>57447</v>
      </c>
      <c r="R108" s="116">
        <f t="shared" si="23"/>
        <v>57447</v>
      </c>
      <c r="S108" s="422">
        <f t="shared" si="23"/>
        <v>57447</v>
      </c>
      <c r="T108" s="117">
        <f t="shared" si="21"/>
        <v>275504.3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705433.7</v>
      </c>
      <c r="N109" s="119">
        <f t="shared" ref="N109:S109" si="24">N113+N116+N118+N135+N137</f>
        <v>1161171.8</v>
      </c>
      <c r="O109" s="119">
        <f t="shared" si="24"/>
        <v>1483187</v>
      </c>
      <c r="P109" s="119">
        <f t="shared" si="24"/>
        <v>3732317</v>
      </c>
      <c r="Q109" s="119">
        <f t="shared" si="24"/>
        <v>4744454</v>
      </c>
      <c r="R109" s="119">
        <f t="shared" si="24"/>
        <v>5440497</v>
      </c>
      <c r="S109" s="119">
        <f t="shared" si="24"/>
        <v>5477004</v>
      </c>
      <c r="T109" s="208">
        <f t="shared" si="21"/>
        <v>22744064.5</v>
      </c>
      <c r="U109" s="20">
        <f>M109-M118</f>
        <v>567893.89999999991</v>
      </c>
      <c r="V109" s="20">
        <f>P109-P118</f>
        <v>2774870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5">Q114</f>
        <v>0</v>
      </c>
      <c r="R110" s="87">
        <f t="shared" si="25"/>
        <v>0</v>
      </c>
      <c r="S110" s="88">
        <f t="shared" si="25"/>
        <v>0</v>
      </c>
      <c r="T110" s="89">
        <f t="shared" si="21"/>
        <v>0</v>
      </c>
      <c r="U110" s="20">
        <f>N109</f>
        <v>1161171.8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695805.9</v>
      </c>
      <c r="N111" s="285">
        <f>N115+N117+N119+N136+N137</f>
        <v>1125083.3</v>
      </c>
      <c r="O111" s="285">
        <f t="shared" ref="O111:S111" si="26">O115+O117+O119+O136+O137</f>
        <v>1483187</v>
      </c>
      <c r="P111" s="285">
        <f t="shared" si="26"/>
        <v>3674870</v>
      </c>
      <c r="Q111" s="285">
        <f t="shared" si="26"/>
        <v>4687007</v>
      </c>
      <c r="R111" s="285">
        <f t="shared" si="26"/>
        <v>5383050</v>
      </c>
      <c r="S111" s="285">
        <f t="shared" si="26"/>
        <v>5419557</v>
      </c>
      <c r="T111" s="89">
        <f>M111+N111+O111+P111+Q111+R111+S111</f>
        <v>22468560.199999999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7">N120+N126</f>
        <v>36088.5</v>
      </c>
      <c r="O112" s="87">
        <f t="shared" si="27"/>
        <v>0</v>
      </c>
      <c r="P112" s="87">
        <f t="shared" si="27"/>
        <v>57447</v>
      </c>
      <c r="Q112" s="87">
        <f t="shared" si="27"/>
        <v>57447</v>
      </c>
      <c r="R112" s="87">
        <f t="shared" si="27"/>
        <v>57447</v>
      </c>
      <c r="S112" s="88">
        <f t="shared" si="27"/>
        <v>57447</v>
      </c>
      <c r="T112" s="89">
        <f t="shared" si="21"/>
        <v>275504.3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263075.7</v>
      </c>
      <c r="N113" s="300">
        <f>N115</f>
        <v>285708</v>
      </c>
      <c r="O113" s="300">
        <f>1321457+53630-85000</f>
        <v>1290087</v>
      </c>
      <c r="P113" s="300">
        <f>2699870+1000000-1000000</f>
        <v>2699870</v>
      </c>
      <c r="Q113" s="121">
        <f>3712007-336007</f>
        <v>3376000</v>
      </c>
      <c r="R113" s="121">
        <f>3408050+1000000</f>
        <v>4408050</v>
      </c>
      <c r="S113" s="124">
        <f>3844557+1600000-1000000</f>
        <v>4444557</v>
      </c>
      <c r="T113" s="451">
        <f t="shared" si="21"/>
        <v>16767347.699999999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21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99">
        <f>202849.9+60225.8</f>
        <v>263075.7</v>
      </c>
      <c r="N115" s="226">
        <f>291909.3-6201.3</f>
        <v>285708</v>
      </c>
      <c r="O115" s="226">
        <f t="shared" ref="O115:S115" si="28">O113-O114</f>
        <v>1290087</v>
      </c>
      <c r="P115" s="226">
        <f t="shared" si="28"/>
        <v>2699870</v>
      </c>
      <c r="Q115" s="69">
        <f t="shared" si="28"/>
        <v>3376000</v>
      </c>
      <c r="R115" s="69">
        <f t="shared" si="28"/>
        <v>4408050</v>
      </c>
      <c r="S115" s="71">
        <f t="shared" si="28"/>
        <v>4444557</v>
      </c>
      <c r="T115" s="291">
        <f t="shared" si="21"/>
        <v>16767347.699999999</v>
      </c>
      <c r="U115" s="20">
        <f>M115+M136+M139</f>
        <v>464715.2</v>
      </c>
      <c r="W115" s="20">
        <f>M115+M117+M136+M139</f>
        <v>552963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9">N117</f>
        <v>165593.29999999999</v>
      </c>
      <c r="O116" s="300">
        <f t="shared" si="29"/>
        <v>85000</v>
      </c>
      <c r="P116" s="300">
        <f t="shared" si="29"/>
        <v>0</v>
      </c>
      <c r="Q116" s="300">
        <f t="shared" si="29"/>
        <v>336007</v>
      </c>
      <c r="R116" s="300">
        <f t="shared" si="29"/>
        <v>0</v>
      </c>
      <c r="S116" s="300">
        <f t="shared" si="29"/>
        <v>0</v>
      </c>
      <c r="T116" s="300">
        <f t="shared" si="21"/>
        <v>674848.1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88247.8</v>
      </c>
      <c r="N117" s="226">
        <f>159392+6201.3</f>
        <v>165593.29999999999</v>
      </c>
      <c r="O117" s="226">
        <v>85000</v>
      </c>
      <c r="P117" s="226"/>
      <c r="Q117" s="69">
        <v>336007</v>
      </c>
      <c r="R117" s="69"/>
      <c r="S117" s="71"/>
      <c r="T117" s="291">
        <f t="shared" si="21"/>
        <v>674848.1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10">
        <f t="shared" ref="N118:S118" si="30">N119+N120</f>
        <v>614777.5</v>
      </c>
      <c r="O118" s="300">
        <f t="shared" si="30"/>
        <v>0</v>
      </c>
      <c r="P118" s="300">
        <f t="shared" si="30"/>
        <v>957447</v>
      </c>
      <c r="Q118" s="121">
        <f t="shared" si="30"/>
        <v>957447</v>
      </c>
      <c r="R118" s="121">
        <f t="shared" si="30"/>
        <v>957447</v>
      </c>
      <c r="S118" s="124">
        <f t="shared" si="30"/>
        <v>957447</v>
      </c>
      <c r="T118" s="451">
        <f t="shared" si="21"/>
        <v>4582105.3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09">
        <v>578689</v>
      </c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21"/>
        <v>4306601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309">
        <v>36088.5</v>
      </c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21"/>
        <v>275504.3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21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21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21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21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21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21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21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21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21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21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21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21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21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21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129136.3</v>
      </c>
      <c r="N135" s="300">
        <f t="shared" ref="N135:S135" si="31">SUM(N136)</f>
        <v>72000</v>
      </c>
      <c r="O135" s="300">
        <f t="shared" si="31"/>
        <v>33100</v>
      </c>
      <c r="P135" s="300">
        <f t="shared" si="31"/>
        <v>0</v>
      </c>
      <c r="Q135" s="121">
        <f t="shared" si="31"/>
        <v>0</v>
      </c>
      <c r="R135" s="121">
        <f t="shared" si="31"/>
        <v>0</v>
      </c>
      <c r="S135" s="124">
        <f t="shared" si="31"/>
        <v>0</v>
      </c>
      <c r="T135" s="451">
        <f t="shared" si="21"/>
        <v>234236.3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309">
        <v>129136.3</v>
      </c>
      <c r="N136" s="226">
        <v>72000</v>
      </c>
      <c r="O136" s="226">
        <v>33100</v>
      </c>
      <c r="P136" s="226"/>
      <c r="Q136" s="69"/>
      <c r="R136" s="69"/>
      <c r="S136" s="71"/>
      <c r="T136" s="291">
        <f t="shared" si="21"/>
        <v>234236.3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87434.1</v>
      </c>
      <c r="N137" s="289">
        <f>N139+N140</f>
        <v>23093</v>
      </c>
      <c r="O137" s="289">
        <f t="shared" ref="O137:S137" si="32">O139</f>
        <v>75000</v>
      </c>
      <c r="P137" s="289">
        <f t="shared" si="32"/>
        <v>75000</v>
      </c>
      <c r="Q137" s="137">
        <f t="shared" si="32"/>
        <v>75000</v>
      </c>
      <c r="R137" s="137">
        <f t="shared" si="32"/>
        <v>75000</v>
      </c>
      <c r="S137" s="423">
        <f t="shared" si="32"/>
        <v>75000</v>
      </c>
      <c r="T137" s="290">
        <f t="shared" si="21"/>
        <v>485527.1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f>2000+329.8</f>
        <v>2329.8000000000002</v>
      </c>
      <c r="N138" s="296"/>
      <c r="O138" s="296"/>
      <c r="P138" s="296"/>
      <c r="Q138" s="85"/>
      <c r="R138" s="85"/>
      <c r="S138" s="85"/>
      <c r="T138" s="445">
        <f t="shared" ref="T138:T202" si="33">M138+N138+O138+P138+Q138+R138+S138</f>
        <v>2329.8000000000002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309">
        <f>87434.1-M140-M138</f>
        <v>72503.199999999997</v>
      </c>
      <c r="N139" s="539">
        <f>23093-N140</f>
        <v>23093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3"/>
        <v>470596.2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501">
        <v>12601.1</v>
      </c>
      <c r="N140" s="285"/>
      <c r="O140" s="288"/>
      <c r="P140" s="288"/>
      <c r="Q140" s="74"/>
      <c r="R140" s="74"/>
      <c r="S140" s="75"/>
      <c r="T140" s="445">
        <f t="shared" si="33"/>
        <v>12601.1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4">L146+L178+L207</f>
        <v>#REF!</v>
      </c>
      <c r="M142" s="146">
        <f t="shared" si="34"/>
        <v>9106134.2999999989</v>
      </c>
      <c r="N142" s="146">
        <f t="shared" si="34"/>
        <v>9946129.2000000011</v>
      </c>
      <c r="O142" s="146">
        <f t="shared" si="34"/>
        <v>9483527.4000000004</v>
      </c>
      <c r="P142" s="146">
        <f t="shared" si="34"/>
        <v>11453867.192000002</v>
      </c>
      <c r="Q142" s="146">
        <f t="shared" si="34"/>
        <v>12163559.567680001</v>
      </c>
      <c r="R142" s="146">
        <f t="shared" si="34"/>
        <v>12473639.638387201</v>
      </c>
      <c r="S142" s="424">
        <f t="shared" si="34"/>
        <v>12784123.011922691</v>
      </c>
      <c r="T142" s="147">
        <f t="shared" si="33"/>
        <v>77410980.309989899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3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5">L148+L179+L208</f>
        <v>#REF!</v>
      </c>
      <c r="M144" s="87">
        <f t="shared" si="35"/>
        <v>8988442.3999999985</v>
      </c>
      <c r="N144" s="87">
        <f t="shared" si="35"/>
        <v>9875394.7000000011</v>
      </c>
      <c r="O144" s="87">
        <f t="shared" si="35"/>
        <v>9482239.2000000011</v>
      </c>
      <c r="P144" s="87">
        <f t="shared" si="35"/>
        <v>11452578.991999999</v>
      </c>
      <c r="Q144" s="87">
        <f t="shared" si="35"/>
        <v>12162271.36768</v>
      </c>
      <c r="R144" s="87">
        <f t="shared" si="35"/>
        <v>12472351.4383872</v>
      </c>
      <c r="S144" s="88">
        <f t="shared" si="35"/>
        <v>12782834.81192269</v>
      </c>
      <c r="T144" s="89">
        <f t="shared" si="33"/>
        <v>77216112.909989893</v>
      </c>
    </row>
    <row r="145" spans="1:26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6">L149+L180</f>
        <v>108855.82199999997</v>
      </c>
      <c r="M145" s="87">
        <f t="shared" si="36"/>
        <v>117691.9</v>
      </c>
      <c r="N145" s="87">
        <f t="shared" si="36"/>
        <v>70734.5</v>
      </c>
      <c r="O145" s="87">
        <f t="shared" si="36"/>
        <v>1288.2</v>
      </c>
      <c r="P145" s="87">
        <f t="shared" si="36"/>
        <v>1288.2</v>
      </c>
      <c r="Q145" s="87">
        <f t="shared" si="36"/>
        <v>1288.2</v>
      </c>
      <c r="R145" s="87">
        <f t="shared" si="36"/>
        <v>1288.2</v>
      </c>
      <c r="S145" s="88">
        <f t="shared" si="36"/>
        <v>1288.2</v>
      </c>
      <c r="T145" s="89">
        <f t="shared" si="33"/>
        <v>194867.40000000005</v>
      </c>
    </row>
    <row r="146" spans="1:26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7">L152+L158+L160+L161+L163+L165+L166+L168+L170+L172+L174</f>
        <v>7078197.5219999989</v>
      </c>
      <c r="M146" s="149">
        <f>M152+M158+M160+M161+M163+M165+M166+M168+M170+M174+M175+M176+M177</f>
        <v>7106275.2999999989</v>
      </c>
      <c r="N146" s="149">
        <f>N152+N158+N160+N161+N163+N165+N166+N168+N170+N174+N175+N176+N177</f>
        <v>8372505.7999999998</v>
      </c>
      <c r="O146" s="149">
        <f t="shared" ref="O146:S146" si="38">O152+O158+O160+O161+O163+O165+O166+O168+O170+O174+O176+O177</f>
        <v>7902306</v>
      </c>
      <c r="P146" s="149">
        <f t="shared" si="38"/>
        <v>9828389</v>
      </c>
      <c r="Q146" s="149">
        <f t="shared" si="38"/>
        <v>10528389</v>
      </c>
      <c r="R146" s="149">
        <f t="shared" si="38"/>
        <v>10828389</v>
      </c>
      <c r="S146" s="149">
        <f t="shared" si="38"/>
        <v>11128389.100000001</v>
      </c>
      <c r="T146" s="150">
        <f t="shared" si="33"/>
        <v>65694643.199999996</v>
      </c>
      <c r="U146" s="20">
        <f>SUM(M146:S146)</f>
        <v>65694643.199999996</v>
      </c>
    </row>
    <row r="147" spans="1:26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3"/>
        <v>0</v>
      </c>
    </row>
    <row r="148" spans="1:26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6989871.5999999987</v>
      </c>
      <c r="N148" s="87">
        <f>N153+N154+N155+N156+N158+N160+N163+N165+N168+N170+N172+N174+N175+N176+N177</f>
        <v>8303059.5</v>
      </c>
      <c r="O148" s="87">
        <f t="shared" ref="O148:S148" si="39">O153+O154+O155+O156+O158+O160+O163+O165+O168+O170+O172+O174+O175+O176+O177</f>
        <v>7902306</v>
      </c>
      <c r="P148" s="87">
        <f t="shared" si="39"/>
        <v>9828389</v>
      </c>
      <c r="Q148" s="87">
        <f t="shared" si="39"/>
        <v>10528389</v>
      </c>
      <c r="R148" s="87">
        <f t="shared" si="39"/>
        <v>10828389</v>
      </c>
      <c r="S148" s="87">
        <f t="shared" si="39"/>
        <v>11128389.100000001</v>
      </c>
      <c r="T148" s="89">
        <f t="shared" si="33"/>
        <v>65508793.199999996</v>
      </c>
      <c r="U148" s="20">
        <f>M148-M156+M212</f>
        <v>7110871.5999999987</v>
      </c>
      <c r="V148" s="20">
        <f>N148-N156+N212</f>
        <v>8428600.5</v>
      </c>
      <c r="W148" s="20">
        <f>O148-O156+O212</f>
        <v>8032135</v>
      </c>
    </row>
    <row r="149" spans="1:26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40">M161+M166</f>
        <v>116403.7</v>
      </c>
      <c r="N149" s="87">
        <f t="shared" si="40"/>
        <v>69446.3</v>
      </c>
      <c r="O149" s="87">
        <f t="shared" si="40"/>
        <v>0</v>
      </c>
      <c r="P149" s="87">
        <f t="shared" si="40"/>
        <v>0</v>
      </c>
      <c r="Q149" s="87">
        <f t="shared" si="40"/>
        <v>0</v>
      </c>
      <c r="R149" s="87">
        <f t="shared" si="40"/>
        <v>0</v>
      </c>
      <c r="S149" s="88">
        <f t="shared" si="40"/>
        <v>0</v>
      </c>
      <c r="T149" s="89">
        <f t="shared" si="33"/>
        <v>185850</v>
      </c>
      <c r="U149" s="20"/>
    </row>
    <row r="150" spans="1:26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3"/>
        <v>0</v>
      </c>
    </row>
    <row r="151" spans="1:26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3"/>
        <v>0</v>
      </c>
    </row>
    <row r="152" spans="1:26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41">SUM(L153:L156)</f>
        <v>3427725.3</v>
      </c>
      <c r="M152" s="289">
        <f t="shared" si="41"/>
        <v>4180059.7</v>
      </c>
      <c r="N152" s="289">
        <f t="shared" si="41"/>
        <v>4402391</v>
      </c>
      <c r="O152" s="289">
        <f t="shared" si="41"/>
        <v>4221366</v>
      </c>
      <c r="P152" s="289">
        <f t="shared" si="41"/>
        <v>4423389</v>
      </c>
      <c r="Q152" s="289">
        <f t="shared" si="41"/>
        <v>4623389</v>
      </c>
      <c r="R152" s="289">
        <f t="shared" si="41"/>
        <v>4823389</v>
      </c>
      <c r="S152" s="425">
        <f t="shared" si="41"/>
        <v>5023389.1000000006</v>
      </c>
      <c r="T152" s="290">
        <f t="shared" si="33"/>
        <v>31697372.800000001</v>
      </c>
      <c r="U152" s="20">
        <f>M153+M158+M174</f>
        <v>4833710.8000000007</v>
      </c>
      <c r="V152" s="20">
        <f t="shared" ref="V152" si="42">N153+N158+N174</f>
        <v>6778671.3000000007</v>
      </c>
      <c r="W152" s="20">
        <f>O153+O158+O163+O174</f>
        <v>7301859.5999999996</v>
      </c>
    </row>
    <row r="153" spans="1:26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309">
        <f>4164825-M154-M155-7093.3</f>
        <v>3965678.3000000003</v>
      </c>
      <c r="N153" s="501">
        <f>4382290-N154-N155-2823</f>
        <v>3974320.7</v>
      </c>
      <c r="O153" s="226">
        <f>4200000-O154-O155-2023</f>
        <v>4005819.6</v>
      </c>
      <c r="P153" s="226">
        <f>4207842.6</f>
        <v>4207842.5999999996</v>
      </c>
      <c r="Q153" s="226">
        <f>4407842.6</f>
        <v>4407842.5999999996</v>
      </c>
      <c r="R153" s="226">
        <v>4607842.5999999996</v>
      </c>
      <c r="S153" s="286">
        <v>4807842.7</v>
      </c>
      <c r="T153" s="291">
        <f t="shared" si="33"/>
        <v>29977189.099999998</v>
      </c>
      <c r="U153" s="20">
        <f>M153-'ДЛЯ СКДФ'!M153</f>
        <v>79838.700000000186</v>
      </c>
    </row>
    <row r="154" spans="1:26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3"/>
        <v>35000</v>
      </c>
    </row>
    <row r="155" spans="1:26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287">
        <f>164649+22404.4</f>
        <v>187053.4</v>
      </c>
      <c r="N155" s="322">
        <f>164753+22404.4+148000+53808+11180.9</f>
        <v>400146.30000000005</v>
      </c>
      <c r="O155" s="287">
        <f>164753+22404.4</f>
        <v>187157.4</v>
      </c>
      <c r="P155" s="287">
        <f t="shared" ref="P155:S155" si="43">164753+22404.4</f>
        <v>187157.4</v>
      </c>
      <c r="Q155" s="287">
        <f t="shared" si="43"/>
        <v>187157.4</v>
      </c>
      <c r="R155" s="287">
        <f t="shared" si="43"/>
        <v>187157.4</v>
      </c>
      <c r="S155" s="287">
        <f t="shared" si="43"/>
        <v>187157.4</v>
      </c>
      <c r="T155" s="292">
        <f t="shared" si="33"/>
        <v>1522986.7</v>
      </c>
    </row>
    <row r="156" spans="1:26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3"/>
        <v>162197</v>
      </c>
    </row>
    <row r="157" spans="1:26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6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309">
        <v>2750950.6</v>
      </c>
      <c r="O158" s="309">
        <f>7304165.4-2178784.5-148.4-3630-131455+100000+131455-1774642.1-37920.4-100000+50000-200000-100000</f>
        <v>3059040</v>
      </c>
      <c r="P158" s="277">
        <f>5200000-200000-150000</f>
        <v>4850000</v>
      </c>
      <c r="Q158" s="277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3"/>
        <v>27685395.399999999</v>
      </c>
      <c r="U158" s="482">
        <f>M158+N158+O158+P158+Q158</f>
        <v>16785395.399999999</v>
      </c>
      <c r="V158" s="405">
        <f>(O158)/ 28000</f>
        <v>109.25142857142858</v>
      </c>
      <c r="W158" s="405">
        <f>P158/29000</f>
        <v>167.24137931034483</v>
      </c>
      <c r="X158" s="405">
        <f>Q158/30000</f>
        <v>176.66666666666666</v>
      </c>
      <c r="Y158" s="528">
        <f>R158/30000</f>
        <v>180</v>
      </c>
      <c r="Z158" s="1">
        <f>S158/30000</f>
        <v>183.33333333333334</v>
      </c>
    </row>
    <row r="159" spans="1:26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6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278">
        <f>1768270.6-M165</f>
        <v>1727850.6</v>
      </c>
      <c r="N160" s="537">
        <v>1012810.9</v>
      </c>
      <c r="O160" s="226"/>
      <c r="P160" s="226"/>
      <c r="Q160" s="226"/>
      <c r="R160" s="226"/>
      <c r="S160" s="286"/>
      <c r="T160" s="291">
        <f t="shared" si="33"/>
        <v>2740661.5</v>
      </c>
      <c r="U160" s="484"/>
      <c r="V160" s="20">
        <f>M160+M165</f>
        <v>1768270.6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278">
        <f>116403.7-M166</f>
        <v>113823.7</v>
      </c>
      <c r="N161" s="537">
        <v>69446.3</v>
      </c>
      <c r="O161" s="226"/>
      <c r="P161" s="226"/>
      <c r="Q161" s="226"/>
      <c r="R161" s="226"/>
      <c r="S161" s="286"/>
      <c r="T161" s="291">
        <f t="shared" si="33"/>
        <v>183270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>
        <v>200000</v>
      </c>
      <c r="P163" s="226">
        <f>100000+150000</f>
        <v>250000</v>
      </c>
      <c r="Q163" s="226">
        <v>100000</v>
      </c>
      <c r="R163" s="226">
        <v>100000</v>
      </c>
      <c r="S163" s="286">
        <v>100000</v>
      </c>
      <c r="T163" s="291">
        <f t="shared" si="33"/>
        <v>750000</v>
      </c>
      <c r="U163" s="482">
        <f>P163+Q163</f>
        <v>350000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207027.7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3"/>
        <v>40420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3"/>
        <v>2580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84197.8</v>
      </c>
      <c r="N168" s="309">
        <v>5000</v>
      </c>
      <c r="O168" s="309">
        <v>200000</v>
      </c>
      <c r="P168" s="226">
        <v>0</v>
      </c>
      <c r="Q168" s="226">
        <v>200000</v>
      </c>
      <c r="R168" s="226">
        <v>200000</v>
      </c>
      <c r="S168" s="286">
        <v>200000</v>
      </c>
      <c r="T168" s="291">
        <f t="shared" si="33"/>
        <v>889197.8</v>
      </c>
      <c r="U168" s="161">
        <f>SUM(M168:Q168)</f>
        <v>489197.8</v>
      </c>
      <c r="V168" s="20">
        <f>M168+M170+M176+M177</f>
        <v>172798.80000000002</v>
      </c>
      <c r="W168" s="20">
        <f>M168+M170+M176</f>
        <v>163019.70000000001</v>
      </c>
    </row>
    <row r="169" spans="1:23" ht="48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18000</v>
      </c>
      <c r="O170" s="226">
        <v>166900</v>
      </c>
      <c r="P170" s="226">
        <v>250000</v>
      </c>
      <c r="Q170" s="226">
        <v>250000</v>
      </c>
      <c r="R170" s="226">
        <v>250000</v>
      </c>
      <c r="S170" s="226">
        <v>250000</v>
      </c>
      <c r="T170" s="291">
        <f t="shared" si="33"/>
        <v>1219992.8</v>
      </c>
      <c r="U170" s="161">
        <f>SUM(M170:Q170)</f>
        <v>719992.8</v>
      </c>
      <c r="V170" s="20">
        <f>N168+N170+N176+N177</f>
        <v>83507</v>
      </c>
      <c r="W170" s="20">
        <f>N168+N170+N176</f>
        <v>75507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519"/>
      <c r="T171" s="453">
        <f t="shared" si="33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81"/>
      <c r="R172" s="281"/>
      <c r="S172" s="296"/>
      <c r="T172" s="297">
        <f t="shared" si="33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96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9">
        <f>43337.7-M175</f>
        <v>42627.7</v>
      </c>
      <c r="N174" s="279">
        <f>53400-N175</f>
        <v>53400</v>
      </c>
      <c r="O174" s="277">
        <f>55000-O176-O175</f>
        <v>37000</v>
      </c>
      <c r="P174" s="277">
        <f t="shared" ref="P174:S174" si="44">55000-P176</f>
        <v>37000</v>
      </c>
      <c r="Q174" s="277">
        <f t="shared" si="44"/>
        <v>37000</v>
      </c>
      <c r="R174" s="277">
        <f t="shared" si="44"/>
        <v>37000</v>
      </c>
      <c r="S174" s="426">
        <f t="shared" si="44"/>
        <v>37000</v>
      </c>
      <c r="T174" s="249">
        <f t="shared" si="33"/>
        <v>281027.7</v>
      </c>
      <c r="U174" s="406"/>
      <c r="V174" s="20">
        <f>M137+M174+M175+M176+M177</f>
        <v>184280</v>
      </c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77">
        <v>710</v>
      </c>
      <c r="N175" s="277"/>
      <c r="O175" s="277"/>
      <c r="P175" s="277"/>
      <c r="Q175" s="277"/>
      <c r="R175" s="277"/>
      <c r="S175" s="426"/>
      <c r="T175" s="249">
        <f t="shared" si="33"/>
        <v>710</v>
      </c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309">
        <f>53508.2-M177</f>
        <v>43729.1</v>
      </c>
      <c r="N176" s="279">
        <f>60507-N177</f>
        <v>52507</v>
      </c>
      <c r="O176" s="277">
        <v>18000</v>
      </c>
      <c r="P176" s="277">
        <v>18000</v>
      </c>
      <c r="Q176" s="277">
        <v>18000</v>
      </c>
      <c r="R176" s="277">
        <v>18000</v>
      </c>
      <c r="S176" s="426">
        <v>18000</v>
      </c>
      <c r="T176" s="249">
        <f t="shared" si="33"/>
        <v>186236.1</v>
      </c>
      <c r="U176" s="161">
        <f>SUM(M176:Q176)</f>
        <v>150236.1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v>9779.1</v>
      </c>
      <c r="N177" s="397">
        <v>8000</v>
      </c>
      <c r="O177" s="397"/>
      <c r="P177" s="397"/>
      <c r="Q177" s="397"/>
      <c r="R177" s="397"/>
      <c r="S177" s="520"/>
      <c r="T177" s="454">
        <f t="shared" si="33"/>
        <v>17779.099999999999</v>
      </c>
      <c r="U177" s="161">
        <f>SUM(M177:Q177)</f>
        <v>17779.099999999999</v>
      </c>
      <c r="V177" s="20">
        <f>M153+M158+M174</f>
        <v>4833710.8000000007</v>
      </c>
      <c r="W177" s="20">
        <f>N153+N158+N174</f>
        <v>6778671.3000000007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5">N181+N185+N188+N190+N193+N197+N199+N201+N203+N205+N183</f>
        <v>1348091.6</v>
      </c>
      <c r="O178" s="191">
        <f t="shared" si="45"/>
        <v>1348231.6</v>
      </c>
      <c r="P178" s="191">
        <f t="shared" si="45"/>
        <v>1383168.8</v>
      </c>
      <c r="Q178" s="191">
        <f t="shared" si="45"/>
        <v>1383168.8</v>
      </c>
      <c r="R178" s="191">
        <f t="shared" si="45"/>
        <v>1383168.8</v>
      </c>
      <c r="S178" s="429">
        <f t="shared" si="45"/>
        <v>1383168.8</v>
      </c>
      <c r="T178" s="209">
        <f t="shared" si="33"/>
        <v>9966735.3000000007</v>
      </c>
      <c r="U178" s="20">
        <f>SUM(M178:S178)</f>
        <v>9966735.3000000007</v>
      </c>
      <c r="V178" s="161">
        <f>M168+M170+M176</f>
        <v>163019.70000000001</v>
      </c>
      <c r="W178" s="161">
        <f>N168+N170+N176</f>
        <v>75507</v>
      </c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6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47">P182+P184+P186+P189+P191+P194+P198+P200+P202+P204+P206</f>
        <v>1381880.5999999999</v>
      </c>
      <c r="Q179" s="193">
        <f t="shared" si="47"/>
        <v>1381880.5999999999</v>
      </c>
      <c r="R179" s="193">
        <f t="shared" si="47"/>
        <v>1381880.5999999999</v>
      </c>
      <c r="S179" s="193">
        <f t="shared" si="47"/>
        <v>1381880.5999999999</v>
      </c>
      <c r="T179" s="211">
        <f>M179+N179+O179+P179+Q179+R179+S179</f>
        <v>9957717.8999999985</v>
      </c>
      <c r="U179" s="20">
        <f>SUM(M179:S179)</f>
        <v>9957717.8999999985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8">L187+L192</f>
        <v>2689</v>
      </c>
      <c r="M180" s="193">
        <f t="shared" si="48"/>
        <v>1288.2</v>
      </c>
      <c r="N180" s="193">
        <f t="shared" si="48"/>
        <v>1288.2</v>
      </c>
      <c r="O180" s="193">
        <f t="shared" si="48"/>
        <v>1288.2</v>
      </c>
      <c r="P180" s="193">
        <f t="shared" si="48"/>
        <v>1288.2</v>
      </c>
      <c r="Q180" s="193">
        <f t="shared" si="48"/>
        <v>1288.2</v>
      </c>
      <c r="R180" s="193">
        <f t="shared" si="48"/>
        <v>1288.2</v>
      </c>
      <c r="S180" s="430">
        <f t="shared" si="48"/>
        <v>1288.2</v>
      </c>
      <c r="T180" s="211">
        <f t="shared" si="33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9">M182</f>
        <v>20436</v>
      </c>
      <c r="N181" s="195">
        <f t="shared" si="49"/>
        <v>20436</v>
      </c>
      <c r="O181" s="195">
        <f t="shared" si="49"/>
        <v>20436</v>
      </c>
      <c r="P181" s="195">
        <f t="shared" si="49"/>
        <v>20436</v>
      </c>
      <c r="Q181" s="195">
        <f t="shared" si="49"/>
        <v>20436</v>
      </c>
      <c r="R181" s="195">
        <f t="shared" si="49"/>
        <v>20436</v>
      </c>
      <c r="S181" s="431">
        <f t="shared" si="49"/>
        <v>20436</v>
      </c>
      <c r="T181" s="213">
        <f t="shared" si="33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3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50">M184</f>
        <v>200</v>
      </c>
      <c r="N183" s="195">
        <f t="shared" si="50"/>
        <v>200</v>
      </c>
      <c r="O183" s="195">
        <f t="shared" si="50"/>
        <v>200</v>
      </c>
      <c r="P183" s="195">
        <f t="shared" si="50"/>
        <v>200</v>
      </c>
      <c r="Q183" s="195">
        <f t="shared" si="50"/>
        <v>200</v>
      </c>
      <c r="R183" s="195">
        <f t="shared" si="50"/>
        <v>200</v>
      </c>
      <c r="S183" s="431">
        <f t="shared" si="50"/>
        <v>200</v>
      </c>
      <c r="T183" s="213">
        <f t="shared" si="33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3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51">SUM(L186:L187)</f>
        <v>16664.7</v>
      </c>
      <c r="M185" s="195">
        <f t="shared" si="51"/>
        <v>13876</v>
      </c>
      <c r="N185" s="195">
        <f t="shared" si="51"/>
        <v>13876</v>
      </c>
      <c r="O185" s="195">
        <f t="shared" si="51"/>
        <v>13876</v>
      </c>
      <c r="P185" s="195">
        <f t="shared" si="51"/>
        <v>13876</v>
      </c>
      <c r="Q185" s="195">
        <f t="shared" si="51"/>
        <v>13876</v>
      </c>
      <c r="R185" s="195">
        <f t="shared" si="51"/>
        <v>13876</v>
      </c>
      <c r="S185" s="431">
        <f t="shared" si="51"/>
        <v>13876</v>
      </c>
      <c r="T185" s="213">
        <f t="shared" si="33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3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3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52">L189</f>
        <v>163.19999999999999</v>
      </c>
      <c r="M188" s="195">
        <f t="shared" si="52"/>
        <v>163.19999999999999</v>
      </c>
      <c r="N188" s="195">
        <f t="shared" si="52"/>
        <v>163.19999999999999</v>
      </c>
      <c r="O188" s="195">
        <f t="shared" si="52"/>
        <v>163.19999999999999</v>
      </c>
      <c r="P188" s="195">
        <f t="shared" si="52"/>
        <v>163.19999999999999</v>
      </c>
      <c r="Q188" s="195">
        <f t="shared" si="52"/>
        <v>163.19999999999999</v>
      </c>
      <c r="R188" s="195">
        <f t="shared" si="52"/>
        <v>163.19999999999999</v>
      </c>
      <c r="S188" s="431">
        <f t="shared" si="52"/>
        <v>163.19999999999999</v>
      </c>
      <c r="T188" s="213">
        <f t="shared" si="33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3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53">SUM(L191:L192)</f>
        <v>12127.3</v>
      </c>
      <c r="M190" s="258">
        <f t="shared" si="53"/>
        <v>5057.8999999999996</v>
      </c>
      <c r="N190" s="258">
        <f t="shared" si="53"/>
        <v>5057.8999999999996</v>
      </c>
      <c r="O190" s="258">
        <f t="shared" si="53"/>
        <v>5057.8999999999996</v>
      </c>
      <c r="P190" s="258">
        <f t="shared" si="53"/>
        <v>5057.8999999999996</v>
      </c>
      <c r="Q190" s="258">
        <f t="shared" si="53"/>
        <v>5057.8999999999996</v>
      </c>
      <c r="R190" s="258">
        <f t="shared" si="53"/>
        <v>5057.8999999999996</v>
      </c>
      <c r="S190" s="434">
        <f t="shared" si="53"/>
        <v>5057.8999999999996</v>
      </c>
      <c r="T190" s="259">
        <f t="shared" si="33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3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3"/>
        <v>2443</v>
      </c>
    </row>
    <row r="193" spans="1:22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4">M194</f>
        <v>1067892</v>
      </c>
      <c r="N193" s="258">
        <f t="shared" si="54"/>
        <v>1067892</v>
      </c>
      <c r="O193" s="258">
        <f t="shared" si="54"/>
        <v>1067892</v>
      </c>
      <c r="P193" s="258">
        <f t="shared" si="54"/>
        <v>1067892</v>
      </c>
      <c r="Q193" s="258">
        <f t="shared" si="54"/>
        <v>1067892</v>
      </c>
      <c r="R193" s="258">
        <f t="shared" si="54"/>
        <v>1067892</v>
      </c>
      <c r="S193" s="434">
        <f t="shared" si="54"/>
        <v>1067892</v>
      </c>
      <c r="T193" s="259">
        <f t="shared" si="33"/>
        <v>7475244</v>
      </c>
    </row>
    <row r="194" spans="1:22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340">
        <v>1067892</v>
      </c>
      <c r="N194" s="541">
        <f>1067892</f>
        <v>1067892</v>
      </c>
      <c r="O194" s="340">
        <v>1067892</v>
      </c>
      <c r="P194" s="340">
        <v>1067892</v>
      </c>
      <c r="Q194" s="201">
        <v>1067892</v>
      </c>
      <c r="R194" s="201">
        <v>1067892</v>
      </c>
      <c r="S194" s="435">
        <v>1067892</v>
      </c>
      <c r="T194" s="217">
        <f t="shared" si="33"/>
        <v>7475244</v>
      </c>
    </row>
    <row r="195" spans="1:22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340"/>
      <c r="Q195" s="201"/>
      <c r="R195" s="201"/>
      <c r="S195" s="435"/>
      <c r="T195" s="455">
        <f t="shared" si="33"/>
        <v>389780</v>
      </c>
    </row>
    <row r="196" spans="1:22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226">
        <v>389780</v>
      </c>
      <c r="N196" s="340"/>
      <c r="O196" s="340"/>
      <c r="P196" s="340"/>
      <c r="Q196" s="201"/>
      <c r="R196" s="201"/>
      <c r="S196" s="435"/>
      <c r="T196" s="455">
        <f t="shared" si="33"/>
        <v>389780</v>
      </c>
      <c r="U196" s="20">
        <f>M196-'ДЛЯ СКДФ'!M194</f>
        <v>32000</v>
      </c>
    </row>
    <row r="197" spans="1:22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5">L198</f>
        <v>229866</v>
      </c>
      <c r="M197" s="402">
        <f t="shared" si="55"/>
        <v>229866</v>
      </c>
      <c r="N197" s="402">
        <f t="shared" si="55"/>
        <v>229866</v>
      </c>
      <c r="O197" s="402">
        <f t="shared" si="55"/>
        <v>229866</v>
      </c>
      <c r="P197" s="402">
        <f t="shared" si="55"/>
        <v>229866</v>
      </c>
      <c r="Q197" s="195">
        <f t="shared" si="55"/>
        <v>229866</v>
      </c>
      <c r="R197" s="195">
        <f t="shared" si="55"/>
        <v>229866</v>
      </c>
      <c r="S197" s="431">
        <f t="shared" si="55"/>
        <v>229866</v>
      </c>
      <c r="T197" s="456">
        <f t="shared" si="33"/>
        <v>1609062</v>
      </c>
    </row>
    <row r="198" spans="1:22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340">
        <v>229866</v>
      </c>
      <c r="Q198" s="201">
        <v>229866</v>
      </c>
      <c r="R198" s="201">
        <v>229866</v>
      </c>
      <c r="S198" s="435">
        <v>229866</v>
      </c>
      <c r="T198" s="455">
        <f t="shared" si="33"/>
        <v>1609062</v>
      </c>
    </row>
    <row r="199" spans="1:22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6">SUM(L200:L200)</f>
        <v>4500</v>
      </c>
      <c r="M199" s="402">
        <f t="shared" si="56"/>
        <v>3365.8</v>
      </c>
      <c r="N199" s="402">
        <f t="shared" si="56"/>
        <v>3500.5</v>
      </c>
      <c r="O199" s="402">
        <f t="shared" si="56"/>
        <v>3640.5</v>
      </c>
      <c r="P199" s="402">
        <f t="shared" si="56"/>
        <v>4577.7</v>
      </c>
      <c r="Q199" s="195">
        <f t="shared" si="56"/>
        <v>4577.7</v>
      </c>
      <c r="R199" s="195">
        <f t="shared" si="56"/>
        <v>4577.7</v>
      </c>
      <c r="S199" s="431">
        <f t="shared" si="56"/>
        <v>4577.7</v>
      </c>
      <c r="T199" s="456">
        <f t="shared" si="33"/>
        <v>28817.600000000002</v>
      </c>
    </row>
    <row r="200" spans="1:22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28">
        <f>3294+71.8</f>
        <v>3365.8</v>
      </c>
      <c r="N200" s="341">
        <f>3425.8+74.7</f>
        <v>3500.5</v>
      </c>
      <c r="O200" s="341">
        <f>3562.8+77.7</f>
        <v>3640.5</v>
      </c>
      <c r="P200" s="341">
        <f>4500+77.7</f>
        <v>4577.7</v>
      </c>
      <c r="Q200" s="202">
        <f t="shared" ref="Q200:S200" si="57">4500+77.7</f>
        <v>4577.7</v>
      </c>
      <c r="R200" s="202">
        <f t="shared" si="57"/>
        <v>4577.7</v>
      </c>
      <c r="S200" s="202">
        <f t="shared" si="57"/>
        <v>4577.7</v>
      </c>
      <c r="T200" s="457">
        <f t="shared" si="33"/>
        <v>28817.600000000002</v>
      </c>
      <c r="U200" s="540">
        <v>6210.5</v>
      </c>
    </row>
    <row r="201" spans="1:22" ht="46.5" hidden="1" customHeight="1">
      <c r="A201" s="212"/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402">
        <f>M202</f>
        <v>0</v>
      </c>
      <c r="N201" s="402">
        <f t="shared" ref="N201:R201" si="58">N202</f>
        <v>0</v>
      </c>
      <c r="O201" s="402">
        <f t="shared" si="58"/>
        <v>0</v>
      </c>
      <c r="P201" s="402">
        <f t="shared" si="58"/>
        <v>0</v>
      </c>
      <c r="Q201" s="195">
        <f t="shared" si="58"/>
        <v>0</v>
      </c>
      <c r="R201" s="195">
        <f t="shared" si="58"/>
        <v>0</v>
      </c>
      <c r="S201" s="431">
        <f>S202</f>
        <v>0</v>
      </c>
      <c r="T201" s="213">
        <f t="shared" si="33"/>
        <v>0</v>
      </c>
    </row>
    <row r="202" spans="1:22" ht="17.25" hidden="1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/>
      <c r="N202" s="340"/>
      <c r="O202" s="340"/>
      <c r="P202" s="340"/>
      <c r="Q202" s="340"/>
      <c r="R202" s="340"/>
      <c r="S202" s="438"/>
      <c r="T202" s="455">
        <f t="shared" si="33"/>
        <v>0</v>
      </c>
    </row>
    <row r="203" spans="1:22" ht="49.5" customHeight="1">
      <c r="A203" s="212" t="s">
        <v>186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9">L204</f>
        <v>6700</v>
      </c>
      <c r="M203" s="402">
        <f t="shared" si="59"/>
        <v>7100</v>
      </c>
      <c r="N203" s="402">
        <f t="shared" si="59"/>
        <v>7100</v>
      </c>
      <c r="O203" s="402">
        <f t="shared" si="59"/>
        <v>7100</v>
      </c>
      <c r="P203" s="402">
        <f t="shared" si="59"/>
        <v>7100</v>
      </c>
      <c r="Q203" s="195">
        <f t="shared" si="59"/>
        <v>7100</v>
      </c>
      <c r="R203" s="195">
        <f t="shared" si="59"/>
        <v>7100</v>
      </c>
      <c r="S203" s="431">
        <f t="shared" si="59"/>
        <v>7100</v>
      </c>
      <c r="T203" s="213">
        <f t="shared" ref="T203:T214" si="60">M203+N203+O203+P203+Q203+R203+S203</f>
        <v>49700</v>
      </c>
      <c r="U203" s="540">
        <v>2628.9</v>
      </c>
      <c r="V203" s="406" t="s">
        <v>224</v>
      </c>
    </row>
    <row r="204" spans="1:22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60"/>
        <v>49700</v>
      </c>
    </row>
    <row r="205" spans="1:22" ht="45" customHeight="1">
      <c r="A205" s="212" t="s">
        <v>201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61">L206</f>
        <v>34000</v>
      </c>
      <c r="M205" s="195">
        <f t="shared" si="61"/>
        <v>0</v>
      </c>
      <c r="N205" s="195">
        <f t="shared" si="61"/>
        <v>0</v>
      </c>
      <c r="O205" s="195">
        <f t="shared" si="61"/>
        <v>0</v>
      </c>
      <c r="P205" s="195">
        <f t="shared" si="61"/>
        <v>34000</v>
      </c>
      <c r="Q205" s="195">
        <f t="shared" si="61"/>
        <v>34000</v>
      </c>
      <c r="R205" s="195">
        <f t="shared" si="61"/>
        <v>34000</v>
      </c>
      <c r="S205" s="431">
        <f t="shared" si="61"/>
        <v>34000</v>
      </c>
      <c r="T205" s="213">
        <f t="shared" si="60"/>
        <v>136000</v>
      </c>
    </row>
    <row r="206" spans="1:22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60"/>
        <v>136000</v>
      </c>
    </row>
    <row r="207" spans="1:22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62">M210+M212+M214</f>
        <v>262122.09999999998</v>
      </c>
      <c r="N207" s="206">
        <f t="shared" si="62"/>
        <v>225531.8</v>
      </c>
      <c r="O207" s="206">
        <f t="shared" si="62"/>
        <v>232989.8</v>
      </c>
      <c r="P207" s="206">
        <f t="shared" si="62"/>
        <v>242309.39199999999</v>
      </c>
      <c r="Q207" s="206">
        <f t="shared" si="62"/>
        <v>252001.76767999999</v>
      </c>
      <c r="R207" s="206">
        <f t="shared" si="62"/>
        <v>262081.83838720003</v>
      </c>
      <c r="S207" s="439">
        <f t="shared" si="62"/>
        <v>272565.11192268803</v>
      </c>
      <c r="T207" s="220">
        <f t="shared" si="60"/>
        <v>1749601.809989888</v>
      </c>
    </row>
    <row r="208" spans="1:22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63">SUM(L210:L214)</f>
        <v>213801.2</v>
      </c>
      <c r="M208" s="69">
        <f t="shared" si="63"/>
        <v>262122.09999999998</v>
      </c>
      <c r="N208" s="71">
        <f t="shared" si="63"/>
        <v>225531.8</v>
      </c>
      <c r="O208" s="71">
        <f t="shared" si="63"/>
        <v>232989.8</v>
      </c>
      <c r="P208" s="71">
        <f t="shared" si="63"/>
        <v>242309.39199999999</v>
      </c>
      <c r="Q208" s="71">
        <f t="shared" si="63"/>
        <v>252001.76767999999</v>
      </c>
      <c r="R208" s="71">
        <f t="shared" si="63"/>
        <v>262081.83838720003</v>
      </c>
      <c r="S208" s="71">
        <f t="shared" si="63"/>
        <v>272565.11192268803</v>
      </c>
      <c r="T208" s="73">
        <f t="shared" si="60"/>
        <v>1749601.809989888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309">
        <f>35662.1+3308+44273.7</f>
        <v>83243.799999999988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60"/>
        <v>348299.06858137605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64">P212*1.04</f>
        <v>165720.5888</v>
      </c>
      <c r="R212" s="285">
        <f t="shared" si="64"/>
        <v>172349.41235200001</v>
      </c>
      <c r="S212" s="303">
        <f t="shared" si="64"/>
        <v>179243.38884608002</v>
      </c>
      <c r="T212" s="445">
        <f t="shared" si="60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60"/>
        <v>279631.63141043199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  <mergeCell ref="A35:A38"/>
    <mergeCell ref="B35:B39"/>
    <mergeCell ref="C35:C39"/>
    <mergeCell ref="D6:G6"/>
    <mergeCell ref="H6:K6"/>
    <mergeCell ref="A33:A34"/>
    <mergeCell ref="B33:B34"/>
    <mergeCell ref="C33:C34"/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</mergeCells>
  <pageMargins left="0.59055118110236227" right="0.59055118110236227" top="0.39370078740157483" bottom="0.39370078740157483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FFC000"/>
    <pageSetUpPr fitToPage="1"/>
  </sheetPr>
  <dimension ref="A1:AD214"/>
  <sheetViews>
    <sheetView view="pageBreakPreview" topLeftCell="A13" zoomScaleSheetLayoutView="100" workbookViewId="0">
      <selection activeCell="M153" sqref="M153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9.85546875" style="1" customWidth="1"/>
    <col min="23" max="23" width="15.28515625" style="1" customWidth="1"/>
    <col min="24" max="24" width="14.2851562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59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60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61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57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58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13328457.599999998</v>
      </c>
      <c r="N7" s="18">
        <f t="shared" si="0"/>
        <v>15669292.199999999</v>
      </c>
      <c r="O7" s="18">
        <f t="shared" si="0"/>
        <v>16021338.400000002</v>
      </c>
      <c r="P7" s="18">
        <f t="shared" si="0"/>
        <v>15187588.192000002</v>
      </c>
      <c r="Q7" s="18">
        <f t="shared" si="0"/>
        <v>16908743.567680001</v>
      </c>
      <c r="R7" s="18">
        <f t="shared" si="0"/>
        <v>17914136.638387203</v>
      </c>
      <c r="S7" s="414">
        <f t="shared" si="0"/>
        <v>18261127.011922691</v>
      </c>
      <c r="T7" s="19">
        <f>M7+N7+O7+P7+Q7+R7+S7</f>
        <v>113290683.6099899</v>
      </c>
      <c r="U7" s="280">
        <f>SUM(M7:S7)</f>
        <v>113290683.6099899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80">
        <f>T8+T9</f>
        <v>112752416.0459899</v>
      </c>
      <c r="W8" s="223">
        <f>V8-'ДЛЯ СКДФ'!V8</f>
        <v>608502.5000000149</v>
      </c>
      <c r="X8" s="223">
        <f>W8-W9-X9</f>
        <v>-811592.20000486821</v>
      </c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13102663.535999998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15128852.991999999</v>
      </c>
      <c r="Q9" s="29">
        <f t="shared" si="3"/>
        <v>16850008.367679998</v>
      </c>
      <c r="R9" s="29">
        <f t="shared" si="3"/>
        <v>17855401.4383872</v>
      </c>
      <c r="S9" s="32">
        <f t="shared" si="3"/>
        <v>18202391.811922692</v>
      </c>
      <c r="T9" s="30">
        <f t="shared" si="1"/>
        <v>106748820.5459899</v>
      </c>
      <c r="U9" s="280">
        <f t="shared" si="2"/>
        <v>106748820.5459899</v>
      </c>
      <c r="V9" s="224"/>
      <c r="W9" s="223">
        <v>420094.70000488311</v>
      </c>
      <c r="X9" s="223">
        <v>1000000</v>
      </c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152281.46399999998</v>
      </c>
      <c r="N10" s="29">
        <f t="shared" ref="N10:S10" si="4">N25+N108+N145</f>
        <v>136685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533800.96400000004</v>
      </c>
      <c r="U10" s="280">
        <f t="shared" si="2"/>
        <v>533800.96400000004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517">
        <f>M13-'13.03.2024 УТОЧ без ФБ'!M13</f>
        <v>451311.99999999627</v>
      </c>
      <c r="K13" s="28"/>
      <c r="L13" s="34" t="e">
        <f>L22+L95+L109+L146</f>
        <v>#REF!</v>
      </c>
      <c r="M13" s="536">
        <f>M22+M84+M95+M109+M146-M68-M156</f>
        <v>11306166.599999998</v>
      </c>
      <c r="N13" s="536">
        <f t="shared" ref="N13:S13" si="5">N22+N95+N109+N146-N68-N156</f>
        <v>14072640.799999999</v>
      </c>
      <c r="O13" s="283">
        <f t="shared" si="5"/>
        <v>14416624</v>
      </c>
      <c r="P13" s="283">
        <f t="shared" si="5"/>
        <v>13538721</v>
      </c>
      <c r="Q13" s="283">
        <f t="shared" si="5"/>
        <v>15250184</v>
      </c>
      <c r="R13" s="283">
        <f t="shared" si="5"/>
        <v>16245497</v>
      </c>
      <c r="S13" s="415">
        <f t="shared" si="5"/>
        <v>16582004.100000001</v>
      </c>
      <c r="T13" s="284">
        <f t="shared" si="1"/>
        <v>101411837.5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11132348.299999997</v>
      </c>
      <c r="AC13" s="230">
        <f>N13-AC22-AC23</f>
        <v>11360667.899999999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11081660.735999998</v>
      </c>
      <c r="N15" s="283">
        <f t="shared" si="7"/>
        <v>11230785</v>
      </c>
      <c r="O15" s="283">
        <f t="shared" si="7"/>
        <v>11179928</v>
      </c>
      <c r="P15" s="283">
        <f t="shared" si="7"/>
        <v>13481274</v>
      </c>
      <c r="Q15" s="283">
        <f t="shared" si="7"/>
        <v>15192737</v>
      </c>
      <c r="R15" s="283">
        <f t="shared" si="7"/>
        <v>16188050</v>
      </c>
      <c r="S15" s="415">
        <f t="shared" si="7"/>
        <v>16524557.100000001</v>
      </c>
      <c r="T15" s="284">
        <f t="shared" si="1"/>
        <v>94878991.835999995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155459.864</v>
      </c>
      <c r="N16" s="348">
        <f t="shared" si="8"/>
        <v>135396.79999999999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529250.16399999999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16">
        <f>M17-'13.03.2024 УТОЧ без ФБ'!M17</f>
        <v>464368.39999999665</v>
      </c>
      <c r="K17" s="38"/>
      <c r="L17" s="38"/>
      <c r="M17" s="39">
        <f>M7-M10-M11-M68-M156-M179-M214</f>
        <v>11377278.535999998</v>
      </c>
      <c r="N17" s="39">
        <f>N7-N10-N68-N156-N179-N214</f>
        <v>14125840.1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40105882.236000001</v>
      </c>
      <c r="U17" s="223">
        <f>M13-U13</f>
        <v>454532.19999999739</v>
      </c>
      <c r="V17" s="223">
        <f>N13-V13</f>
        <v>105534.79999999888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11316362.735999998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13664009.720000001</v>
      </c>
      <c r="Q18" s="383">
        <f>Q27+Q28+Q54+Q55+Q80+Q81+Q107+Q148+Q212+Q106</f>
        <v>15381846.5888</v>
      </c>
      <c r="R18" s="39"/>
      <c r="S18" s="40"/>
      <c r="T18" s="442">
        <f t="shared" si="1"/>
        <v>69055477.544799998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11282229.535999997</v>
      </c>
      <c r="N19" s="384">
        <f>N18-N54-N55</f>
        <v>14078586.799999999</v>
      </c>
      <c r="O19" s="384">
        <f>O18-O54-O55</f>
        <v>14470295.299999999</v>
      </c>
      <c r="P19" s="383">
        <f>P18</f>
        <v>13664009.720000001</v>
      </c>
      <c r="Q19" s="383">
        <f>Q18</f>
        <v>15381846.5888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11435120.199999996</v>
      </c>
      <c r="N20" s="384">
        <f t="shared" ref="N20:Q20" si="9">N19+N29+N82+N83+N108+N149</f>
        <v>14211722</v>
      </c>
      <c r="O20" s="384">
        <f t="shared" si="9"/>
        <v>14470295.299999999</v>
      </c>
      <c r="P20" s="383">
        <f t="shared" si="9"/>
        <v>13721456.720000001</v>
      </c>
      <c r="Q20" s="383">
        <f t="shared" si="9"/>
        <v>15439293.5888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13538721</v>
      </c>
      <c r="Q21" s="246">
        <f t="shared" ref="Q21:S21" si="10">Q13-Q17</f>
        <v>15250184</v>
      </c>
      <c r="R21" s="246">
        <f t="shared" si="10"/>
        <v>16245497</v>
      </c>
      <c r="S21" s="246">
        <f t="shared" si="10"/>
        <v>16582004.100000001</v>
      </c>
      <c r="T21" s="248">
        <f t="shared" si="1"/>
        <v>61616406.100000001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11016332.299999997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Q24" si="11">L26+L53+L66</f>
        <v>4506583.5</v>
      </c>
      <c r="M22" s="34">
        <f t="shared" si="11"/>
        <v>3472223.6</v>
      </c>
      <c r="N22" s="34">
        <f t="shared" si="11"/>
        <v>4561991.1999999993</v>
      </c>
      <c r="O22" s="34">
        <f t="shared" si="11"/>
        <v>5054624.0000000009</v>
      </c>
      <c r="P22" s="34">
        <f t="shared" si="11"/>
        <v>1404</v>
      </c>
      <c r="Q22" s="34">
        <f t="shared" si="11"/>
        <v>730</v>
      </c>
      <c r="R22" s="51"/>
      <c r="S22" s="418"/>
      <c r="T22" s="35">
        <f t="shared" si="1"/>
        <v>13090972.800000001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29">
        <f t="shared" si="11"/>
        <v>0</v>
      </c>
      <c r="Q23" s="29">
        <f t="shared" si="11"/>
        <v>0</v>
      </c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3416902.8</v>
      </c>
      <c r="N24" s="29">
        <f t="shared" si="11"/>
        <v>1825670.2</v>
      </c>
      <c r="O24" s="29">
        <f t="shared" si="11"/>
        <v>1817928</v>
      </c>
      <c r="P24" s="29">
        <f t="shared" si="11"/>
        <v>1404</v>
      </c>
      <c r="Q24" s="29">
        <f t="shared" si="11"/>
        <v>730</v>
      </c>
      <c r="R24" s="51"/>
      <c r="S24" s="418"/>
      <c r="T24" s="30">
        <f t="shared" si="1"/>
        <v>7062635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Q25" si="12">N29+N56</f>
        <v>29862</v>
      </c>
      <c r="O25" s="29">
        <f t="shared" si="12"/>
        <v>8605.5</v>
      </c>
      <c r="P25" s="29">
        <f t="shared" si="12"/>
        <v>0</v>
      </c>
      <c r="Q25" s="29">
        <f t="shared" si="12"/>
        <v>0</v>
      </c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3435417.2</v>
      </c>
      <c r="N26" s="54">
        <f t="shared" si="13"/>
        <v>4529579.3999999994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12898714.9</v>
      </c>
      <c r="U26" s="223">
        <f>N26-'Прилож.УТОЧ 17.10.2023'!N21</f>
        <v>1625671.2999999993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29">
        <f t="shared" ref="P27:Q27" si="14">P33+P44+P45</f>
        <v>0</v>
      </c>
      <c r="Q27" s="29">
        <f t="shared" si="14"/>
        <v>0</v>
      </c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  <c r="V27" s="543">
        <f>O27/(O27+O28)</f>
        <v>0.63973745718997432</v>
      </c>
      <c r="W27" s="20">
        <f>O27+O28</f>
        <v>4931584.3000000007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3415433.4</v>
      </c>
      <c r="N28" s="29">
        <f>N35+N36+N37+N38+N39+N46+N47+N48+N49</f>
        <v>1824364.3</v>
      </c>
      <c r="O28" s="29">
        <f>O35+O36+O37+O38+O39+O46+O47+O48+O49</f>
        <v>1776665.1</v>
      </c>
      <c r="P28" s="29">
        <f t="shared" ref="P28:Q28" si="15">P35+P36+P37+P38+P39+P46+P47+P48+P49</f>
        <v>1404</v>
      </c>
      <c r="Q28" s="29">
        <f t="shared" si="15"/>
        <v>730</v>
      </c>
      <c r="R28" s="55"/>
      <c r="S28" s="57"/>
      <c r="T28" s="30">
        <f t="shared" si="1"/>
        <v>7018596.8000000007</v>
      </c>
      <c r="U28" s="280">
        <f>N28-'Прилож.УТОЧ 17.10.2023'!N23</f>
        <v>1599236.9000000001</v>
      </c>
      <c r="V28" s="543">
        <f>O28/W27</f>
        <v>0.36026254281002551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29">
        <f t="shared" ref="P29:Q29" si="16">P50</f>
        <v>0</v>
      </c>
      <c r="Q29" s="29">
        <f t="shared" si="16"/>
        <v>0</v>
      </c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2826181.2</v>
      </c>
      <c r="N32" s="387">
        <f>SUM(N33:N38)</f>
        <v>3458312.8</v>
      </c>
      <c r="O32" s="387">
        <f>SUM(O33:O38)</f>
        <v>4931584.3000000007</v>
      </c>
      <c r="P32" s="387">
        <f t="shared" ref="P32:Q32" si="17">SUM(P33:P38)</f>
        <v>1404</v>
      </c>
      <c r="Q32" s="387">
        <f t="shared" si="17"/>
        <v>730</v>
      </c>
      <c r="R32" s="63"/>
      <c r="S32" s="81"/>
      <c r="T32" s="444">
        <f t="shared" si="1"/>
        <v>11218212.300000001</v>
      </c>
      <c r="U32" s="223"/>
      <c r="V32" s="20">
        <f>N33+N38</f>
        <v>2789182</v>
      </c>
      <c r="W32" s="20">
        <f>O33+O38</f>
        <v>4929561.3000000007</v>
      </c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304"/>
      <c r="R33" s="55"/>
      <c r="S33" s="57"/>
      <c r="T33" s="445">
        <f t="shared" si="1"/>
        <v>5832537.1000000006</v>
      </c>
      <c r="U33" s="280">
        <f>(N32-N37)/107.1</f>
        <v>32264.143790849674</v>
      </c>
      <c r="V33" s="7">
        <f>O33/W32*100</f>
        <v>63.999999350855006</v>
      </c>
      <c r="W33" s="7">
        <f>M36</f>
        <v>1449923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304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285">
        <f>174477.1+1194684.6</f>
        <v>1369161.7000000002</v>
      </c>
      <c r="N35" s="286">
        <v>200000</v>
      </c>
      <c r="O35" s="302"/>
      <c r="P35" s="302"/>
      <c r="Q35" s="302"/>
      <c r="R35" s="68"/>
      <c r="S35" s="419"/>
      <c r="T35" s="447">
        <f t="shared" si="1"/>
        <v>1569161.7000000002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1560239+27784-138100</f>
        <v>1449923</v>
      </c>
      <c r="N36" s="537">
        <v>466307.8</v>
      </c>
      <c r="O36" s="302"/>
      <c r="P36" s="302"/>
      <c r="Q36" s="302"/>
      <c r="R36" s="68"/>
      <c r="S36" s="419"/>
      <c r="T36" s="447">
        <f t="shared" si="1"/>
        <v>1916230.8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285">
        <f>997+1337-161+650</f>
        <v>2823</v>
      </c>
      <c r="O37" s="226">
        <f>673+1350</f>
        <v>2023</v>
      </c>
      <c r="P37" s="226">
        <v>1404</v>
      </c>
      <c r="Q37" s="226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/>
      <c r="N38" s="285">
        <v>111567.3</v>
      </c>
      <c r="O38" s="285">
        <v>1774642.1</v>
      </c>
      <c r="P38" s="304"/>
      <c r="Q38" s="304"/>
      <c r="R38" s="55"/>
      <c r="S38" s="57"/>
      <c r="T38" s="445">
        <f t="shared" si="1"/>
        <v>1886209.4000000001</v>
      </c>
      <c r="U38" s="223"/>
      <c r="V38" s="542">
        <f>O38/W32*100</f>
        <v>36.00000064914498</v>
      </c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304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304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304"/>
      <c r="N41" s="333"/>
      <c r="O41" s="304"/>
      <c r="P41" s="304"/>
      <c r="Q41" s="304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304"/>
      <c r="N42" s="333"/>
      <c r="O42" s="304"/>
      <c r="P42" s="304"/>
      <c r="Q42" s="304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388"/>
      <c r="Q43" s="388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v>304572.09999999998</v>
      </c>
      <c r="N46" s="518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304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81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8">L59</f>
        <v>54121.4</v>
      </c>
      <c r="M53" s="53">
        <f t="shared" si="18"/>
        <v>36702.399999999994</v>
      </c>
      <c r="N53" s="54">
        <f t="shared" si="18"/>
        <v>32307.8</v>
      </c>
      <c r="O53" s="54">
        <f t="shared" si="18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9">M61</f>
        <v>32767.8</v>
      </c>
      <c r="N54" s="32">
        <f t="shared" si="19"/>
        <v>28844.3</v>
      </c>
      <c r="O54" s="32">
        <f t="shared" si="19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9"/>
        <v>1365.4</v>
      </c>
      <c r="N55" s="32">
        <f t="shared" si="19"/>
        <v>1201.9000000000001</v>
      </c>
      <c r="O55" s="32">
        <f t="shared" si="19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9"/>
        <v>2261.6</v>
      </c>
      <c r="O56" s="32">
        <f t="shared" si="19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20">N61+N62+N63</f>
        <v>32307.8</v>
      </c>
      <c r="O59" s="387">
        <f t="shared" si="20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21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21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21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21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21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21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21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21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21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22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21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22"/>
        <v>36275</v>
      </c>
      <c r="N85" s="88">
        <f t="shared" si="22"/>
        <v>0</v>
      </c>
      <c r="O85" s="87"/>
      <c r="P85" s="87"/>
      <c r="Q85" s="87"/>
      <c r="R85" s="87"/>
      <c r="S85" s="88"/>
      <c r="T85" s="89">
        <f t="shared" si="21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22"/>
        <v>1512.4359999999999</v>
      </c>
      <c r="N86" s="88">
        <f t="shared" si="22"/>
        <v>0</v>
      </c>
      <c r="O86" s="87"/>
      <c r="P86" s="87"/>
      <c r="Q86" s="87"/>
      <c r="R86" s="87"/>
      <c r="S86" s="88"/>
      <c r="T86" s="89">
        <f t="shared" si="21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21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21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21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21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21"/>
        <v>36275</v>
      </c>
    </row>
    <row r="92" spans="1:24" ht="20.25" customHeight="1">
      <c r="A92" s="556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21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21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21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21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21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21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21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21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21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21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21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21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21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3">L109</f>
        <v>#REF!</v>
      </c>
      <c r="M105" s="114">
        <f t="shared" si="23"/>
        <v>705433.7</v>
      </c>
      <c r="N105" s="114">
        <f t="shared" si="23"/>
        <v>1161171.8</v>
      </c>
      <c r="O105" s="114">
        <f t="shared" si="23"/>
        <v>1483187</v>
      </c>
      <c r="P105" s="114">
        <f t="shared" si="23"/>
        <v>3732317</v>
      </c>
      <c r="Q105" s="114">
        <f t="shared" si="23"/>
        <v>4744454</v>
      </c>
      <c r="R105" s="114">
        <f t="shared" si="23"/>
        <v>5440497</v>
      </c>
      <c r="S105" s="421">
        <f t="shared" si="23"/>
        <v>5477004</v>
      </c>
      <c r="T105" s="115">
        <f t="shared" si="21"/>
        <v>22744064.5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3"/>
        <v>#REF!</v>
      </c>
      <c r="M106" s="116">
        <f t="shared" si="23"/>
        <v>0</v>
      </c>
      <c r="N106" s="116">
        <f t="shared" si="23"/>
        <v>0</v>
      </c>
      <c r="O106" s="116">
        <f t="shared" si="23"/>
        <v>0</v>
      </c>
      <c r="P106" s="116">
        <f t="shared" si="23"/>
        <v>0</v>
      </c>
      <c r="Q106" s="116">
        <f t="shared" si="23"/>
        <v>0</v>
      </c>
      <c r="R106" s="116">
        <f t="shared" si="23"/>
        <v>0</v>
      </c>
      <c r="S106" s="422">
        <f t="shared" si="23"/>
        <v>0</v>
      </c>
      <c r="T106" s="117">
        <f t="shared" si="21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3"/>
        <v>#REF!</v>
      </c>
      <c r="M107" s="334">
        <f t="shared" si="23"/>
        <v>695805.9</v>
      </c>
      <c r="N107" s="116">
        <f t="shared" si="23"/>
        <v>1125083.3</v>
      </c>
      <c r="O107" s="116">
        <f t="shared" si="23"/>
        <v>1483187</v>
      </c>
      <c r="P107" s="116">
        <f t="shared" si="23"/>
        <v>3674870</v>
      </c>
      <c r="Q107" s="116">
        <f t="shared" si="23"/>
        <v>4687007</v>
      </c>
      <c r="R107" s="116">
        <f t="shared" si="23"/>
        <v>5383050</v>
      </c>
      <c r="S107" s="422">
        <f t="shared" si="23"/>
        <v>5419557</v>
      </c>
      <c r="T107" s="117">
        <f t="shared" si="21"/>
        <v>22468560.199999999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3"/>
        <v>18097</v>
      </c>
      <c r="M108" s="116">
        <f t="shared" si="23"/>
        <v>9627.7999999999993</v>
      </c>
      <c r="N108" s="116">
        <f t="shared" si="23"/>
        <v>36088.5</v>
      </c>
      <c r="O108" s="116">
        <f t="shared" si="23"/>
        <v>0</v>
      </c>
      <c r="P108" s="116">
        <f t="shared" si="23"/>
        <v>57447</v>
      </c>
      <c r="Q108" s="116">
        <f t="shared" si="23"/>
        <v>57447</v>
      </c>
      <c r="R108" s="116">
        <f t="shared" si="23"/>
        <v>57447</v>
      </c>
      <c r="S108" s="422">
        <f t="shared" si="23"/>
        <v>57447</v>
      </c>
      <c r="T108" s="117">
        <f t="shared" si="21"/>
        <v>275504.3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705433.7</v>
      </c>
      <c r="N109" s="119">
        <f t="shared" ref="N109:S109" si="24">N113+N116+N118+N135+N137</f>
        <v>1161171.8</v>
      </c>
      <c r="O109" s="119">
        <f t="shared" si="24"/>
        <v>1483187</v>
      </c>
      <c r="P109" s="119">
        <f t="shared" si="24"/>
        <v>3732317</v>
      </c>
      <c r="Q109" s="119">
        <f t="shared" si="24"/>
        <v>4744454</v>
      </c>
      <c r="R109" s="119">
        <f t="shared" si="24"/>
        <v>5440497</v>
      </c>
      <c r="S109" s="119">
        <f t="shared" si="24"/>
        <v>5477004</v>
      </c>
      <c r="T109" s="208">
        <f t="shared" si="21"/>
        <v>22744064.5</v>
      </c>
      <c r="U109" s="20">
        <f>M109-M118</f>
        <v>567893.89999999991</v>
      </c>
      <c r="V109" s="20">
        <f>P109-P118</f>
        <v>2774870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5">Q114</f>
        <v>0</v>
      </c>
      <c r="R110" s="87">
        <f t="shared" si="25"/>
        <v>0</v>
      </c>
      <c r="S110" s="88">
        <f t="shared" si="25"/>
        <v>0</v>
      </c>
      <c r="T110" s="89">
        <f t="shared" si="21"/>
        <v>0</v>
      </c>
      <c r="U110" s="20">
        <f>N109</f>
        <v>1161171.8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695805.9</v>
      </c>
      <c r="N111" s="285">
        <f>N115+N117+N119+N136+N137</f>
        <v>1125083.3</v>
      </c>
      <c r="O111" s="285">
        <f t="shared" ref="O111:S111" si="26">O115+O117+O119+O136+O137</f>
        <v>1483187</v>
      </c>
      <c r="P111" s="285">
        <f t="shared" si="26"/>
        <v>3674870</v>
      </c>
      <c r="Q111" s="285">
        <f t="shared" si="26"/>
        <v>4687007</v>
      </c>
      <c r="R111" s="285">
        <f t="shared" si="26"/>
        <v>5383050</v>
      </c>
      <c r="S111" s="285">
        <f t="shared" si="26"/>
        <v>5419557</v>
      </c>
      <c r="T111" s="89">
        <f>M111+N111+O111+P111+Q111+R111+S111</f>
        <v>22468560.199999999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7">N120+N126</f>
        <v>36088.5</v>
      </c>
      <c r="O112" s="87">
        <f t="shared" si="27"/>
        <v>0</v>
      </c>
      <c r="P112" s="87">
        <f t="shared" si="27"/>
        <v>57447</v>
      </c>
      <c r="Q112" s="87">
        <f t="shared" si="27"/>
        <v>57447</v>
      </c>
      <c r="R112" s="87">
        <f t="shared" si="27"/>
        <v>57447</v>
      </c>
      <c r="S112" s="88">
        <f t="shared" si="27"/>
        <v>57447</v>
      </c>
      <c r="T112" s="89">
        <f t="shared" si="21"/>
        <v>275504.3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263075.7</v>
      </c>
      <c r="N113" s="300">
        <f>N115</f>
        <v>285708</v>
      </c>
      <c r="O113" s="300">
        <f>1321457+53630-85000</f>
        <v>1290087</v>
      </c>
      <c r="P113" s="300">
        <f>2699870+1000000-1000000</f>
        <v>2699870</v>
      </c>
      <c r="Q113" s="121">
        <f>3712007-336007</f>
        <v>3376000</v>
      </c>
      <c r="R113" s="121">
        <f>3408050+1000000</f>
        <v>4408050</v>
      </c>
      <c r="S113" s="124">
        <f>3844557+1600000-1000000</f>
        <v>4444557</v>
      </c>
      <c r="T113" s="451">
        <f t="shared" si="21"/>
        <v>16767347.699999999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21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299">
        <f>202849.9+60225.8</f>
        <v>263075.7</v>
      </c>
      <c r="N115" s="226">
        <f>291909.3-6201.3</f>
        <v>285708</v>
      </c>
      <c r="O115" s="226">
        <f t="shared" ref="O115:S115" si="28">O113-O114</f>
        <v>1290087</v>
      </c>
      <c r="P115" s="226">
        <f t="shared" si="28"/>
        <v>2699870</v>
      </c>
      <c r="Q115" s="69">
        <f t="shared" si="28"/>
        <v>3376000</v>
      </c>
      <c r="R115" s="69">
        <f t="shared" si="28"/>
        <v>4408050</v>
      </c>
      <c r="S115" s="71">
        <f t="shared" si="28"/>
        <v>4444557</v>
      </c>
      <c r="T115" s="291">
        <f t="shared" si="21"/>
        <v>16767347.699999999</v>
      </c>
      <c r="U115" s="20">
        <f>M115+M136+M139</f>
        <v>464715.2</v>
      </c>
      <c r="W115" s="20">
        <f>M115+M117+M136+M139</f>
        <v>552963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9">N117</f>
        <v>165593.29999999999</v>
      </c>
      <c r="O116" s="300">
        <f t="shared" si="29"/>
        <v>85000</v>
      </c>
      <c r="P116" s="300">
        <f t="shared" si="29"/>
        <v>0</v>
      </c>
      <c r="Q116" s="300">
        <f t="shared" si="29"/>
        <v>336007</v>
      </c>
      <c r="R116" s="300">
        <f t="shared" si="29"/>
        <v>0</v>
      </c>
      <c r="S116" s="300">
        <f t="shared" si="29"/>
        <v>0</v>
      </c>
      <c r="T116" s="300">
        <f t="shared" si="21"/>
        <v>674848.1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88247.8</v>
      </c>
      <c r="N117" s="226">
        <f>159392+6201.3</f>
        <v>165593.29999999999</v>
      </c>
      <c r="O117" s="226">
        <v>85000</v>
      </c>
      <c r="P117" s="226"/>
      <c r="Q117" s="69">
        <v>336007</v>
      </c>
      <c r="R117" s="69"/>
      <c r="S117" s="71"/>
      <c r="T117" s="291">
        <f t="shared" si="21"/>
        <v>674848.1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10">
        <f t="shared" ref="N118:S118" si="30">N119+N120</f>
        <v>614777.5</v>
      </c>
      <c r="O118" s="300">
        <f t="shared" si="30"/>
        <v>0</v>
      </c>
      <c r="P118" s="300">
        <f t="shared" si="30"/>
        <v>957447</v>
      </c>
      <c r="Q118" s="121">
        <f t="shared" si="30"/>
        <v>957447</v>
      </c>
      <c r="R118" s="121">
        <f t="shared" si="30"/>
        <v>957447</v>
      </c>
      <c r="S118" s="124">
        <f t="shared" si="30"/>
        <v>957447</v>
      </c>
      <c r="T118" s="451">
        <f t="shared" si="21"/>
        <v>4582105.3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09">
        <v>578689</v>
      </c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21"/>
        <v>4306601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309">
        <v>36088.5</v>
      </c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21"/>
        <v>275504.3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21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21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21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21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21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21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21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21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21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21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21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21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21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21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129136.3</v>
      </c>
      <c r="N135" s="300">
        <f t="shared" ref="N135:S135" si="31">SUM(N136)</f>
        <v>72000</v>
      </c>
      <c r="O135" s="300">
        <f t="shared" si="31"/>
        <v>33100</v>
      </c>
      <c r="P135" s="300">
        <f t="shared" si="31"/>
        <v>0</v>
      </c>
      <c r="Q135" s="121">
        <f t="shared" si="31"/>
        <v>0</v>
      </c>
      <c r="R135" s="121">
        <f t="shared" si="31"/>
        <v>0</v>
      </c>
      <c r="S135" s="124">
        <f t="shared" si="31"/>
        <v>0</v>
      </c>
      <c r="T135" s="451">
        <f t="shared" si="21"/>
        <v>234236.3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309">
        <v>129136.3</v>
      </c>
      <c r="N136" s="226">
        <v>72000</v>
      </c>
      <c r="O136" s="226">
        <v>33100</v>
      </c>
      <c r="P136" s="226"/>
      <c r="Q136" s="69"/>
      <c r="R136" s="69"/>
      <c r="S136" s="71"/>
      <c r="T136" s="291">
        <f t="shared" si="21"/>
        <v>234236.3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87434.1</v>
      </c>
      <c r="N137" s="289">
        <f>N139+N140</f>
        <v>23093</v>
      </c>
      <c r="O137" s="289">
        <f t="shared" ref="O137:S137" si="32">O139</f>
        <v>75000</v>
      </c>
      <c r="P137" s="289">
        <f t="shared" si="32"/>
        <v>75000</v>
      </c>
      <c r="Q137" s="137">
        <f t="shared" si="32"/>
        <v>75000</v>
      </c>
      <c r="R137" s="137">
        <f t="shared" si="32"/>
        <v>75000</v>
      </c>
      <c r="S137" s="423">
        <f t="shared" si="32"/>
        <v>75000</v>
      </c>
      <c r="T137" s="290">
        <f t="shared" si="21"/>
        <v>485527.1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285">
        <f>2000+329.8</f>
        <v>2329.8000000000002</v>
      </c>
      <c r="N138" s="296"/>
      <c r="O138" s="296"/>
      <c r="P138" s="296"/>
      <c r="Q138" s="85"/>
      <c r="R138" s="85"/>
      <c r="S138" s="85"/>
      <c r="T138" s="445">
        <f t="shared" ref="T138:T202" si="33">M138+N138+O138+P138+Q138+R138+S138</f>
        <v>2329.8000000000002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309">
        <f>87434.1-M140-M138</f>
        <v>72503.199999999997</v>
      </c>
      <c r="N139" s="539">
        <f>23093-N140</f>
        <v>23093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3"/>
        <v>470596.2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501">
        <v>12601.1</v>
      </c>
      <c r="N140" s="285"/>
      <c r="O140" s="288"/>
      <c r="P140" s="288"/>
      <c r="Q140" s="74"/>
      <c r="R140" s="74"/>
      <c r="S140" s="75"/>
      <c r="T140" s="445">
        <f t="shared" si="33"/>
        <v>12601.1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4">L146+L178+L207</f>
        <v>#REF!</v>
      </c>
      <c r="M142" s="146">
        <f t="shared" si="34"/>
        <v>9106134.2999999989</v>
      </c>
      <c r="N142" s="146">
        <f t="shared" si="34"/>
        <v>9946129.2000000011</v>
      </c>
      <c r="O142" s="146">
        <f t="shared" si="34"/>
        <v>9483527.4000000004</v>
      </c>
      <c r="P142" s="146">
        <f t="shared" si="34"/>
        <v>11453867.192000002</v>
      </c>
      <c r="Q142" s="146">
        <f t="shared" si="34"/>
        <v>12163559.567680001</v>
      </c>
      <c r="R142" s="146">
        <f t="shared" si="34"/>
        <v>12473639.638387201</v>
      </c>
      <c r="S142" s="424">
        <f t="shared" si="34"/>
        <v>12784123.011922691</v>
      </c>
      <c r="T142" s="147">
        <f t="shared" si="33"/>
        <v>77410980.309989899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3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5">L148+L179+L208</f>
        <v>#REF!</v>
      </c>
      <c r="M144" s="87">
        <f t="shared" si="35"/>
        <v>8988442.3999999985</v>
      </c>
      <c r="N144" s="87">
        <f t="shared" si="35"/>
        <v>9875394.7000000011</v>
      </c>
      <c r="O144" s="87">
        <f t="shared" si="35"/>
        <v>9482239.2000000011</v>
      </c>
      <c r="P144" s="87">
        <f t="shared" si="35"/>
        <v>11452578.991999999</v>
      </c>
      <c r="Q144" s="87">
        <f t="shared" si="35"/>
        <v>12162271.36768</v>
      </c>
      <c r="R144" s="87">
        <f t="shared" si="35"/>
        <v>12472351.4383872</v>
      </c>
      <c r="S144" s="88">
        <f t="shared" si="35"/>
        <v>12782834.81192269</v>
      </c>
      <c r="T144" s="89">
        <f t="shared" si="33"/>
        <v>77216112.909989893</v>
      </c>
    </row>
    <row r="145" spans="1:26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6">L149+L180</f>
        <v>108855.82199999997</v>
      </c>
      <c r="M145" s="87">
        <f t="shared" si="36"/>
        <v>117691.9</v>
      </c>
      <c r="N145" s="87">
        <f t="shared" si="36"/>
        <v>70734.5</v>
      </c>
      <c r="O145" s="87">
        <f t="shared" si="36"/>
        <v>1288.2</v>
      </c>
      <c r="P145" s="87">
        <f t="shared" si="36"/>
        <v>1288.2</v>
      </c>
      <c r="Q145" s="87">
        <f t="shared" si="36"/>
        <v>1288.2</v>
      </c>
      <c r="R145" s="87">
        <f t="shared" si="36"/>
        <v>1288.2</v>
      </c>
      <c r="S145" s="88">
        <f t="shared" si="36"/>
        <v>1288.2</v>
      </c>
      <c r="T145" s="89">
        <f t="shared" si="33"/>
        <v>194867.40000000005</v>
      </c>
    </row>
    <row r="146" spans="1:26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7">L152+L158+L160+L161+L163+L165+L166+L168+L170+L172+L174</f>
        <v>7078197.5219999989</v>
      </c>
      <c r="M146" s="149">
        <f>M152+M158+M160+M161+M163+M165+M166+M168+M170+M174+M175+M176+M177</f>
        <v>7106275.2999999989</v>
      </c>
      <c r="N146" s="149">
        <f>N152+N158+N160+N161+N163+N165+N166+N168+N170+N174+N175+N176+N177</f>
        <v>8372505.7999999998</v>
      </c>
      <c r="O146" s="149">
        <f t="shared" ref="O146:S146" si="38">O152+O158+O160+O161+O163+O165+O166+O168+O170+O174+O176+O177</f>
        <v>7902306</v>
      </c>
      <c r="P146" s="149">
        <f t="shared" si="38"/>
        <v>9828389</v>
      </c>
      <c r="Q146" s="149">
        <f t="shared" si="38"/>
        <v>10528389</v>
      </c>
      <c r="R146" s="149">
        <f t="shared" si="38"/>
        <v>10828389</v>
      </c>
      <c r="S146" s="149">
        <f t="shared" si="38"/>
        <v>11128389.100000001</v>
      </c>
      <c r="T146" s="150">
        <f t="shared" si="33"/>
        <v>65694643.199999996</v>
      </c>
      <c r="U146" s="20">
        <f>SUM(M146:S146)</f>
        <v>65694643.199999996</v>
      </c>
    </row>
    <row r="147" spans="1:26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3"/>
        <v>0</v>
      </c>
    </row>
    <row r="148" spans="1:26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6989871.5999999987</v>
      </c>
      <c r="N148" s="87">
        <f>N153+N154+N155+N156+N158+N160+N163+N165+N168+N170+N172+N174+N175+N176+N177</f>
        <v>8303059.5</v>
      </c>
      <c r="O148" s="87">
        <f t="shared" ref="O148:S148" si="39">O153+O154+O155+O156+O158+O160+O163+O165+O168+O170+O172+O174+O175+O176+O177</f>
        <v>7902306</v>
      </c>
      <c r="P148" s="87">
        <f t="shared" si="39"/>
        <v>9828389</v>
      </c>
      <c r="Q148" s="87">
        <f t="shared" si="39"/>
        <v>10528389</v>
      </c>
      <c r="R148" s="87">
        <f t="shared" si="39"/>
        <v>10828389</v>
      </c>
      <c r="S148" s="87">
        <f t="shared" si="39"/>
        <v>11128389.100000001</v>
      </c>
      <c r="T148" s="89">
        <f t="shared" si="33"/>
        <v>65508793.199999996</v>
      </c>
      <c r="U148" s="20">
        <f>M148-M156+M212</f>
        <v>7110871.5999999987</v>
      </c>
      <c r="V148" s="20">
        <f>N148-N156+N212</f>
        <v>8428600.5</v>
      </c>
      <c r="W148" s="20">
        <f>O148-O156+O212</f>
        <v>8032135</v>
      </c>
    </row>
    <row r="149" spans="1:26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40">M161+M166</f>
        <v>116403.7</v>
      </c>
      <c r="N149" s="87">
        <f t="shared" si="40"/>
        <v>69446.3</v>
      </c>
      <c r="O149" s="87">
        <f t="shared" si="40"/>
        <v>0</v>
      </c>
      <c r="P149" s="87">
        <f t="shared" si="40"/>
        <v>0</v>
      </c>
      <c r="Q149" s="87">
        <f t="shared" si="40"/>
        <v>0</v>
      </c>
      <c r="R149" s="87">
        <f t="shared" si="40"/>
        <v>0</v>
      </c>
      <c r="S149" s="88">
        <f t="shared" si="40"/>
        <v>0</v>
      </c>
      <c r="T149" s="89">
        <f t="shared" si="33"/>
        <v>185850</v>
      </c>
      <c r="U149" s="20"/>
    </row>
    <row r="150" spans="1:26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3"/>
        <v>0</v>
      </c>
    </row>
    <row r="151" spans="1:26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3"/>
        <v>0</v>
      </c>
    </row>
    <row r="152" spans="1:26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41">SUM(L153:L156)</f>
        <v>3427725.3</v>
      </c>
      <c r="M152" s="289">
        <f t="shared" si="41"/>
        <v>4180059.7</v>
      </c>
      <c r="N152" s="289">
        <f t="shared" si="41"/>
        <v>4402391</v>
      </c>
      <c r="O152" s="289">
        <f t="shared" si="41"/>
        <v>4221366</v>
      </c>
      <c r="P152" s="289">
        <f t="shared" si="41"/>
        <v>4423389</v>
      </c>
      <c r="Q152" s="289">
        <f t="shared" si="41"/>
        <v>4623389</v>
      </c>
      <c r="R152" s="289">
        <f t="shared" si="41"/>
        <v>4823389</v>
      </c>
      <c r="S152" s="425">
        <f t="shared" si="41"/>
        <v>5023389.1000000006</v>
      </c>
      <c r="T152" s="290">
        <f t="shared" si="33"/>
        <v>31697372.800000001</v>
      </c>
      <c r="U152" s="20">
        <f>M153+M158+M174</f>
        <v>4826250.8000000007</v>
      </c>
      <c r="V152" s="20">
        <f t="shared" ref="V152" si="42">N153+N158+N174</f>
        <v>6778671.3000000007</v>
      </c>
      <c r="W152" s="20">
        <f>O153+O158+O163+O174</f>
        <v>7301859.5999999996</v>
      </c>
    </row>
    <row r="153" spans="1:26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488">
        <f>4164825-M154-M155-7093.3</f>
        <v>3958218.3000000003</v>
      </c>
      <c r="N153" s="501">
        <f>4382290-N154-N155-2823</f>
        <v>3974320.7</v>
      </c>
      <c r="O153" s="226">
        <f>4200000-O154-O155-2023</f>
        <v>4005819.6</v>
      </c>
      <c r="P153" s="226">
        <f>4207842.6</f>
        <v>4207842.5999999996</v>
      </c>
      <c r="Q153" s="226">
        <f>4407842.6</f>
        <v>4407842.5999999996</v>
      </c>
      <c r="R153" s="226">
        <v>4607842.5999999996</v>
      </c>
      <c r="S153" s="286">
        <v>4807842.7</v>
      </c>
      <c r="T153" s="291">
        <f t="shared" si="33"/>
        <v>29969729.099999998</v>
      </c>
      <c r="U153" s="20">
        <f>M153-'ДЛЯ СКДФ'!M153</f>
        <v>72378.700000000186</v>
      </c>
    </row>
    <row r="154" spans="1:26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3"/>
        <v>35000</v>
      </c>
    </row>
    <row r="155" spans="1:26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568">
        <f>164649+22404.4+7460</f>
        <v>194513.4</v>
      </c>
      <c r="N155" s="322">
        <f>164753+22404.4+148000+53808+11180.9</f>
        <v>400146.30000000005</v>
      </c>
      <c r="O155" s="287">
        <f>164753+22404.4</f>
        <v>187157.4</v>
      </c>
      <c r="P155" s="287">
        <f t="shared" ref="P155:S155" si="43">164753+22404.4</f>
        <v>187157.4</v>
      </c>
      <c r="Q155" s="287">
        <f t="shared" si="43"/>
        <v>187157.4</v>
      </c>
      <c r="R155" s="287">
        <f t="shared" si="43"/>
        <v>187157.4</v>
      </c>
      <c r="S155" s="287">
        <f t="shared" si="43"/>
        <v>187157.4</v>
      </c>
      <c r="T155" s="292">
        <f t="shared" si="33"/>
        <v>1530446.7</v>
      </c>
    </row>
    <row r="156" spans="1:26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3"/>
        <v>162197</v>
      </c>
    </row>
    <row r="157" spans="1:26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6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309">
        <v>2750950.6</v>
      </c>
      <c r="O158" s="309">
        <f>7304165.4-2178784.5-148.4-3630-131455+100000+131455-1774642.1-37920.4-100000+50000-200000-100000</f>
        <v>3059040</v>
      </c>
      <c r="P158" s="277">
        <f>5200000-200000-150000</f>
        <v>4850000</v>
      </c>
      <c r="Q158" s="277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3"/>
        <v>27685395.399999999</v>
      </c>
      <c r="U158" s="482">
        <f>M158+N158+O158+P158+Q158</f>
        <v>16785395.399999999</v>
      </c>
      <c r="V158" s="405">
        <f>(O158)/ 28000</f>
        <v>109.25142857142858</v>
      </c>
      <c r="W158" s="405">
        <f>P158/29000</f>
        <v>167.24137931034483</v>
      </c>
      <c r="X158" s="405">
        <f>Q158/30000</f>
        <v>176.66666666666666</v>
      </c>
      <c r="Y158" s="528">
        <f>R158/30000</f>
        <v>180</v>
      </c>
      <c r="Z158" s="1">
        <f>S158/30000</f>
        <v>183.33333333333334</v>
      </c>
    </row>
    <row r="159" spans="1:26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6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278">
        <f>1768270.6-M165</f>
        <v>1727850.6</v>
      </c>
      <c r="N160" s="537">
        <v>1012810.9</v>
      </c>
      <c r="O160" s="226"/>
      <c r="P160" s="226"/>
      <c r="Q160" s="226"/>
      <c r="R160" s="226"/>
      <c r="S160" s="286"/>
      <c r="T160" s="291">
        <f t="shared" si="33"/>
        <v>2740661.5</v>
      </c>
      <c r="U160" s="484"/>
      <c r="V160" s="20">
        <f>M160+M165</f>
        <v>1768270.6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278">
        <f>116403.7-M166</f>
        <v>113823.7</v>
      </c>
      <c r="N161" s="537">
        <v>69446.3</v>
      </c>
      <c r="O161" s="226"/>
      <c r="P161" s="226"/>
      <c r="Q161" s="226"/>
      <c r="R161" s="226"/>
      <c r="S161" s="286"/>
      <c r="T161" s="291">
        <f t="shared" si="33"/>
        <v>183270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>
        <v>200000</v>
      </c>
      <c r="P163" s="226">
        <f>100000+150000</f>
        <v>250000</v>
      </c>
      <c r="Q163" s="226">
        <v>100000</v>
      </c>
      <c r="R163" s="226">
        <v>100000</v>
      </c>
      <c r="S163" s="286">
        <v>100000</v>
      </c>
      <c r="T163" s="291">
        <f t="shared" si="33"/>
        <v>750000</v>
      </c>
      <c r="U163" s="482">
        <f>P163+Q163</f>
        <v>350000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207027.7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3"/>
        <v>40420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3"/>
        <v>2580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84197.8</v>
      </c>
      <c r="N168" s="309">
        <v>5000</v>
      </c>
      <c r="O168" s="309">
        <v>200000</v>
      </c>
      <c r="P168" s="226">
        <v>0</v>
      </c>
      <c r="Q168" s="226">
        <v>200000</v>
      </c>
      <c r="R168" s="226">
        <v>200000</v>
      </c>
      <c r="S168" s="286">
        <v>200000</v>
      </c>
      <c r="T168" s="291">
        <f t="shared" si="33"/>
        <v>889197.8</v>
      </c>
      <c r="U168" s="161">
        <f>SUM(M168:Q168)</f>
        <v>489197.8</v>
      </c>
      <c r="V168" s="20">
        <f>M168+M170+M176+M177</f>
        <v>172798.80000000002</v>
      </c>
      <c r="W168" s="20">
        <f>M168+M170+M176</f>
        <v>163019.70000000001</v>
      </c>
    </row>
    <row r="169" spans="1:23" ht="48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18000</v>
      </c>
      <c r="O170" s="226">
        <v>166900</v>
      </c>
      <c r="P170" s="226">
        <v>250000</v>
      </c>
      <c r="Q170" s="226">
        <v>250000</v>
      </c>
      <c r="R170" s="226">
        <v>250000</v>
      </c>
      <c r="S170" s="226">
        <v>250000</v>
      </c>
      <c r="T170" s="291">
        <f t="shared" si="33"/>
        <v>1219992.8</v>
      </c>
      <c r="U170" s="161">
        <f>SUM(M170:Q170)</f>
        <v>719992.8</v>
      </c>
      <c r="V170" s="20">
        <f>N168+N170+N176+N177</f>
        <v>83507</v>
      </c>
      <c r="W170" s="20">
        <f>N168+N170+N176</f>
        <v>75507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519"/>
      <c r="T171" s="453">
        <f t="shared" si="33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81"/>
      <c r="R172" s="281"/>
      <c r="S172" s="296"/>
      <c r="T172" s="297">
        <f t="shared" si="33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96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9">
        <f>43337.7-M175</f>
        <v>42627.7</v>
      </c>
      <c r="N174" s="279">
        <f>53400-N175</f>
        <v>53400</v>
      </c>
      <c r="O174" s="277">
        <f>55000-O176-O175</f>
        <v>37000</v>
      </c>
      <c r="P174" s="277">
        <f t="shared" ref="P174:S174" si="44">55000-P176</f>
        <v>37000</v>
      </c>
      <c r="Q174" s="277">
        <f t="shared" si="44"/>
        <v>37000</v>
      </c>
      <c r="R174" s="277">
        <f t="shared" si="44"/>
        <v>37000</v>
      </c>
      <c r="S174" s="426">
        <f t="shared" si="44"/>
        <v>37000</v>
      </c>
      <c r="T174" s="249">
        <f t="shared" si="33"/>
        <v>281027.7</v>
      </c>
      <c r="U174" s="406"/>
      <c r="V174" s="20">
        <f>M137+M174+M175+M176+M177</f>
        <v>184280</v>
      </c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77">
        <v>710</v>
      </c>
      <c r="N175" s="277"/>
      <c r="O175" s="277"/>
      <c r="P175" s="277"/>
      <c r="Q175" s="277"/>
      <c r="R175" s="277"/>
      <c r="S175" s="426"/>
      <c r="T175" s="249">
        <f t="shared" si="33"/>
        <v>710</v>
      </c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309">
        <f>53508.2-M177</f>
        <v>43729.1</v>
      </c>
      <c r="N176" s="279">
        <f>60507-N177</f>
        <v>52507</v>
      </c>
      <c r="O176" s="277">
        <v>18000</v>
      </c>
      <c r="P176" s="277">
        <v>18000</v>
      </c>
      <c r="Q176" s="277">
        <v>18000</v>
      </c>
      <c r="R176" s="277">
        <v>18000</v>
      </c>
      <c r="S176" s="426">
        <v>18000</v>
      </c>
      <c r="T176" s="249">
        <f t="shared" si="33"/>
        <v>186236.1</v>
      </c>
      <c r="U176" s="161">
        <f>SUM(M176:Q176)</f>
        <v>150236.1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v>9779.1</v>
      </c>
      <c r="N177" s="397">
        <v>8000</v>
      </c>
      <c r="O177" s="397"/>
      <c r="P177" s="397"/>
      <c r="Q177" s="397"/>
      <c r="R177" s="397"/>
      <c r="S177" s="520"/>
      <c r="T177" s="454">
        <f t="shared" si="33"/>
        <v>17779.099999999999</v>
      </c>
      <c r="U177" s="161">
        <f>SUM(M177:Q177)</f>
        <v>17779.099999999999</v>
      </c>
      <c r="V177" s="20">
        <f>M153+M158+M174</f>
        <v>4826250.8000000007</v>
      </c>
      <c r="W177" s="20">
        <f>N153+N158+N174</f>
        <v>6778671.3000000007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5">N181+N185+N188+N190+N193+N197+N199+N201+N203+N205+N183</f>
        <v>1348091.6</v>
      </c>
      <c r="O178" s="191">
        <f t="shared" si="45"/>
        <v>1348231.6</v>
      </c>
      <c r="P178" s="191">
        <f t="shared" si="45"/>
        <v>1383168.8</v>
      </c>
      <c r="Q178" s="191">
        <f t="shared" si="45"/>
        <v>1383168.8</v>
      </c>
      <c r="R178" s="191">
        <f t="shared" si="45"/>
        <v>1383168.8</v>
      </c>
      <c r="S178" s="429">
        <f t="shared" si="45"/>
        <v>1383168.8</v>
      </c>
      <c r="T178" s="209">
        <f t="shared" si="33"/>
        <v>9966735.3000000007</v>
      </c>
      <c r="U178" s="20">
        <f>SUM(M178:S178)</f>
        <v>9966735.3000000007</v>
      </c>
      <c r="V178" s="161">
        <f>M168+M170+M176</f>
        <v>163019.70000000001</v>
      </c>
      <c r="W178" s="161">
        <f>N168+N170+N176</f>
        <v>75507</v>
      </c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6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47">P182+P184+P186+P189+P191+P194+P198+P200+P202+P204+P206</f>
        <v>1381880.5999999999</v>
      </c>
      <c r="Q179" s="193">
        <f t="shared" si="47"/>
        <v>1381880.5999999999</v>
      </c>
      <c r="R179" s="193">
        <f t="shared" si="47"/>
        <v>1381880.5999999999</v>
      </c>
      <c r="S179" s="193">
        <f t="shared" si="47"/>
        <v>1381880.5999999999</v>
      </c>
      <c r="T179" s="211">
        <f>M179+N179+O179+P179+Q179+R179+S179</f>
        <v>9957717.8999999985</v>
      </c>
      <c r="U179" s="20">
        <f>SUM(M179:S179)</f>
        <v>9957717.8999999985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8">L187+L192</f>
        <v>2689</v>
      </c>
      <c r="M180" s="193">
        <f t="shared" si="48"/>
        <v>1288.2</v>
      </c>
      <c r="N180" s="193">
        <f t="shared" si="48"/>
        <v>1288.2</v>
      </c>
      <c r="O180" s="193">
        <f t="shared" si="48"/>
        <v>1288.2</v>
      </c>
      <c r="P180" s="193">
        <f t="shared" si="48"/>
        <v>1288.2</v>
      </c>
      <c r="Q180" s="193">
        <f t="shared" si="48"/>
        <v>1288.2</v>
      </c>
      <c r="R180" s="193">
        <f t="shared" si="48"/>
        <v>1288.2</v>
      </c>
      <c r="S180" s="430">
        <f t="shared" si="48"/>
        <v>1288.2</v>
      </c>
      <c r="T180" s="211">
        <f t="shared" si="33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9">M182</f>
        <v>20436</v>
      </c>
      <c r="N181" s="195">
        <f t="shared" si="49"/>
        <v>20436</v>
      </c>
      <c r="O181" s="195">
        <f t="shared" si="49"/>
        <v>20436</v>
      </c>
      <c r="P181" s="195">
        <f t="shared" si="49"/>
        <v>20436</v>
      </c>
      <c r="Q181" s="195">
        <f t="shared" si="49"/>
        <v>20436</v>
      </c>
      <c r="R181" s="195">
        <f t="shared" si="49"/>
        <v>20436</v>
      </c>
      <c r="S181" s="431">
        <f t="shared" si="49"/>
        <v>20436</v>
      </c>
      <c r="T181" s="213">
        <f t="shared" si="33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3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50">M184</f>
        <v>200</v>
      </c>
      <c r="N183" s="195">
        <f t="shared" si="50"/>
        <v>200</v>
      </c>
      <c r="O183" s="195">
        <f t="shared" si="50"/>
        <v>200</v>
      </c>
      <c r="P183" s="195">
        <f t="shared" si="50"/>
        <v>200</v>
      </c>
      <c r="Q183" s="195">
        <f t="shared" si="50"/>
        <v>200</v>
      </c>
      <c r="R183" s="195">
        <f t="shared" si="50"/>
        <v>200</v>
      </c>
      <c r="S183" s="431">
        <f t="shared" si="50"/>
        <v>200</v>
      </c>
      <c r="T183" s="213">
        <f t="shared" si="33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3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51">SUM(L186:L187)</f>
        <v>16664.7</v>
      </c>
      <c r="M185" s="195">
        <f t="shared" si="51"/>
        <v>13876</v>
      </c>
      <c r="N185" s="195">
        <f t="shared" si="51"/>
        <v>13876</v>
      </c>
      <c r="O185" s="195">
        <f t="shared" si="51"/>
        <v>13876</v>
      </c>
      <c r="P185" s="195">
        <f t="shared" si="51"/>
        <v>13876</v>
      </c>
      <c r="Q185" s="195">
        <f t="shared" si="51"/>
        <v>13876</v>
      </c>
      <c r="R185" s="195">
        <f t="shared" si="51"/>
        <v>13876</v>
      </c>
      <c r="S185" s="431">
        <f t="shared" si="51"/>
        <v>13876</v>
      </c>
      <c r="T185" s="213">
        <f t="shared" si="33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3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3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52">L189</f>
        <v>163.19999999999999</v>
      </c>
      <c r="M188" s="195">
        <f t="shared" si="52"/>
        <v>163.19999999999999</v>
      </c>
      <c r="N188" s="195">
        <f t="shared" si="52"/>
        <v>163.19999999999999</v>
      </c>
      <c r="O188" s="195">
        <f t="shared" si="52"/>
        <v>163.19999999999999</v>
      </c>
      <c r="P188" s="195">
        <f t="shared" si="52"/>
        <v>163.19999999999999</v>
      </c>
      <c r="Q188" s="195">
        <f t="shared" si="52"/>
        <v>163.19999999999999</v>
      </c>
      <c r="R188" s="195">
        <f t="shared" si="52"/>
        <v>163.19999999999999</v>
      </c>
      <c r="S188" s="431">
        <f t="shared" si="52"/>
        <v>163.19999999999999</v>
      </c>
      <c r="T188" s="213">
        <f t="shared" si="33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3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53">SUM(L191:L192)</f>
        <v>12127.3</v>
      </c>
      <c r="M190" s="258">
        <f t="shared" si="53"/>
        <v>5057.8999999999996</v>
      </c>
      <c r="N190" s="258">
        <f t="shared" si="53"/>
        <v>5057.8999999999996</v>
      </c>
      <c r="O190" s="258">
        <f t="shared" si="53"/>
        <v>5057.8999999999996</v>
      </c>
      <c r="P190" s="258">
        <f t="shared" si="53"/>
        <v>5057.8999999999996</v>
      </c>
      <c r="Q190" s="258">
        <f t="shared" si="53"/>
        <v>5057.8999999999996</v>
      </c>
      <c r="R190" s="258">
        <f t="shared" si="53"/>
        <v>5057.8999999999996</v>
      </c>
      <c r="S190" s="434">
        <f t="shared" si="53"/>
        <v>5057.8999999999996</v>
      </c>
      <c r="T190" s="259">
        <f t="shared" si="33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3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3"/>
        <v>2443</v>
      </c>
    </row>
    <row r="193" spans="1:22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4">M194</f>
        <v>1067892</v>
      </c>
      <c r="N193" s="258">
        <f t="shared" si="54"/>
        <v>1067892</v>
      </c>
      <c r="O193" s="258">
        <f t="shared" si="54"/>
        <v>1067892</v>
      </c>
      <c r="P193" s="258">
        <f t="shared" si="54"/>
        <v>1067892</v>
      </c>
      <c r="Q193" s="258">
        <f t="shared" si="54"/>
        <v>1067892</v>
      </c>
      <c r="R193" s="258">
        <f t="shared" si="54"/>
        <v>1067892</v>
      </c>
      <c r="S193" s="434">
        <f t="shared" si="54"/>
        <v>1067892</v>
      </c>
      <c r="T193" s="259">
        <f t="shared" si="33"/>
        <v>7475244</v>
      </c>
    </row>
    <row r="194" spans="1:22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340">
        <v>1067892</v>
      </c>
      <c r="N194" s="541">
        <f>1067892</f>
        <v>1067892</v>
      </c>
      <c r="O194" s="340">
        <v>1067892</v>
      </c>
      <c r="P194" s="340">
        <v>1067892</v>
      </c>
      <c r="Q194" s="201">
        <v>1067892</v>
      </c>
      <c r="R194" s="201">
        <v>1067892</v>
      </c>
      <c r="S194" s="435">
        <v>1067892</v>
      </c>
      <c r="T194" s="217">
        <f t="shared" si="33"/>
        <v>7475244</v>
      </c>
    </row>
    <row r="195" spans="1:22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340"/>
      <c r="Q195" s="201"/>
      <c r="R195" s="201"/>
      <c r="S195" s="435"/>
      <c r="T195" s="455">
        <f t="shared" si="33"/>
        <v>389780</v>
      </c>
    </row>
    <row r="196" spans="1:22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226">
        <v>389780</v>
      </c>
      <c r="N196" s="340"/>
      <c r="O196" s="340"/>
      <c r="P196" s="340"/>
      <c r="Q196" s="201"/>
      <c r="R196" s="201"/>
      <c r="S196" s="435"/>
      <c r="T196" s="455">
        <f t="shared" si="33"/>
        <v>389780</v>
      </c>
      <c r="U196" s="20">
        <f>M196-'ДЛЯ СКДФ'!M194</f>
        <v>32000</v>
      </c>
    </row>
    <row r="197" spans="1:22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5">L198</f>
        <v>229866</v>
      </c>
      <c r="M197" s="402">
        <f t="shared" si="55"/>
        <v>229866</v>
      </c>
      <c r="N197" s="402">
        <f t="shared" si="55"/>
        <v>229866</v>
      </c>
      <c r="O197" s="402">
        <f t="shared" si="55"/>
        <v>229866</v>
      </c>
      <c r="P197" s="402">
        <f t="shared" si="55"/>
        <v>229866</v>
      </c>
      <c r="Q197" s="195">
        <f t="shared" si="55"/>
        <v>229866</v>
      </c>
      <c r="R197" s="195">
        <f t="shared" si="55"/>
        <v>229866</v>
      </c>
      <c r="S197" s="431">
        <f t="shared" si="55"/>
        <v>229866</v>
      </c>
      <c r="T197" s="456">
        <f t="shared" si="33"/>
        <v>1609062</v>
      </c>
    </row>
    <row r="198" spans="1:22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340">
        <v>229866</v>
      </c>
      <c r="Q198" s="201">
        <v>229866</v>
      </c>
      <c r="R198" s="201">
        <v>229866</v>
      </c>
      <c r="S198" s="435">
        <v>229866</v>
      </c>
      <c r="T198" s="455">
        <f t="shared" si="33"/>
        <v>1609062</v>
      </c>
    </row>
    <row r="199" spans="1:22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6">SUM(L200:L200)</f>
        <v>4500</v>
      </c>
      <c r="M199" s="402">
        <f t="shared" si="56"/>
        <v>3365.8</v>
      </c>
      <c r="N199" s="402">
        <f t="shared" si="56"/>
        <v>3500.5</v>
      </c>
      <c r="O199" s="402">
        <f t="shared" si="56"/>
        <v>3640.5</v>
      </c>
      <c r="P199" s="402">
        <f t="shared" si="56"/>
        <v>4577.7</v>
      </c>
      <c r="Q199" s="195">
        <f t="shared" si="56"/>
        <v>4577.7</v>
      </c>
      <c r="R199" s="195">
        <f t="shared" si="56"/>
        <v>4577.7</v>
      </c>
      <c r="S199" s="431">
        <f t="shared" si="56"/>
        <v>4577.7</v>
      </c>
      <c r="T199" s="456">
        <f t="shared" si="33"/>
        <v>28817.600000000002</v>
      </c>
    </row>
    <row r="200" spans="1:22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28">
        <f>3294+71.8</f>
        <v>3365.8</v>
      </c>
      <c r="N200" s="341">
        <f>3425.8+74.7</f>
        <v>3500.5</v>
      </c>
      <c r="O200" s="341">
        <f>3562.8+77.7</f>
        <v>3640.5</v>
      </c>
      <c r="P200" s="341">
        <f>4500+77.7</f>
        <v>4577.7</v>
      </c>
      <c r="Q200" s="202">
        <f t="shared" ref="Q200:S200" si="57">4500+77.7</f>
        <v>4577.7</v>
      </c>
      <c r="R200" s="202">
        <f t="shared" si="57"/>
        <v>4577.7</v>
      </c>
      <c r="S200" s="202">
        <f t="shared" si="57"/>
        <v>4577.7</v>
      </c>
      <c r="T200" s="457">
        <f t="shared" si="33"/>
        <v>28817.600000000002</v>
      </c>
      <c r="U200" s="540">
        <v>6210.5</v>
      </c>
    </row>
    <row r="201" spans="1:22" ht="46.5" hidden="1" customHeight="1">
      <c r="A201" s="212"/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402">
        <f>M202</f>
        <v>0</v>
      </c>
      <c r="N201" s="402">
        <f t="shared" ref="N201:R201" si="58">N202</f>
        <v>0</v>
      </c>
      <c r="O201" s="402">
        <f t="shared" si="58"/>
        <v>0</v>
      </c>
      <c r="P201" s="402">
        <f t="shared" si="58"/>
        <v>0</v>
      </c>
      <c r="Q201" s="195">
        <f t="shared" si="58"/>
        <v>0</v>
      </c>
      <c r="R201" s="195">
        <f t="shared" si="58"/>
        <v>0</v>
      </c>
      <c r="S201" s="431">
        <f>S202</f>
        <v>0</v>
      </c>
      <c r="T201" s="213">
        <f t="shared" si="33"/>
        <v>0</v>
      </c>
    </row>
    <row r="202" spans="1:22" ht="17.25" hidden="1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/>
      <c r="N202" s="340"/>
      <c r="O202" s="340"/>
      <c r="P202" s="340"/>
      <c r="Q202" s="340"/>
      <c r="R202" s="340"/>
      <c r="S202" s="438"/>
      <c r="T202" s="455">
        <f t="shared" si="33"/>
        <v>0</v>
      </c>
    </row>
    <row r="203" spans="1:22" ht="49.5" customHeight="1">
      <c r="A203" s="212" t="s">
        <v>186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9">L204</f>
        <v>6700</v>
      </c>
      <c r="M203" s="402">
        <f t="shared" si="59"/>
        <v>7100</v>
      </c>
      <c r="N203" s="402">
        <f t="shared" si="59"/>
        <v>7100</v>
      </c>
      <c r="O203" s="402">
        <f t="shared" si="59"/>
        <v>7100</v>
      </c>
      <c r="P203" s="402">
        <f t="shared" si="59"/>
        <v>7100</v>
      </c>
      <c r="Q203" s="195">
        <f t="shared" si="59"/>
        <v>7100</v>
      </c>
      <c r="R203" s="195">
        <f t="shared" si="59"/>
        <v>7100</v>
      </c>
      <c r="S203" s="431">
        <f t="shared" si="59"/>
        <v>7100</v>
      </c>
      <c r="T203" s="213">
        <f t="shared" ref="T203:T214" si="60">M203+N203+O203+P203+Q203+R203+S203</f>
        <v>49700</v>
      </c>
      <c r="U203" s="540">
        <v>2628.9</v>
      </c>
      <c r="V203" s="406" t="s">
        <v>224</v>
      </c>
    </row>
    <row r="204" spans="1:22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60"/>
        <v>49700</v>
      </c>
    </row>
    <row r="205" spans="1:22" ht="45" customHeight="1">
      <c r="A205" s="212" t="s">
        <v>201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61">L206</f>
        <v>34000</v>
      </c>
      <c r="M205" s="195">
        <f t="shared" si="61"/>
        <v>0</v>
      </c>
      <c r="N205" s="195">
        <f t="shared" si="61"/>
        <v>0</v>
      </c>
      <c r="O205" s="195">
        <f t="shared" si="61"/>
        <v>0</v>
      </c>
      <c r="P205" s="195">
        <f t="shared" si="61"/>
        <v>34000</v>
      </c>
      <c r="Q205" s="195">
        <f t="shared" si="61"/>
        <v>34000</v>
      </c>
      <c r="R205" s="195">
        <f t="shared" si="61"/>
        <v>34000</v>
      </c>
      <c r="S205" s="431">
        <f t="shared" si="61"/>
        <v>34000</v>
      </c>
      <c r="T205" s="213">
        <f t="shared" si="60"/>
        <v>136000</v>
      </c>
    </row>
    <row r="206" spans="1:22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60"/>
        <v>136000</v>
      </c>
    </row>
    <row r="207" spans="1:22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62">M210+M212+M214</f>
        <v>262122.09999999998</v>
      </c>
      <c r="N207" s="206">
        <f t="shared" si="62"/>
        <v>225531.8</v>
      </c>
      <c r="O207" s="206">
        <f t="shared" si="62"/>
        <v>232989.8</v>
      </c>
      <c r="P207" s="206">
        <f t="shared" si="62"/>
        <v>242309.39199999999</v>
      </c>
      <c r="Q207" s="206">
        <f t="shared" si="62"/>
        <v>252001.76767999999</v>
      </c>
      <c r="R207" s="206">
        <f t="shared" si="62"/>
        <v>262081.83838720003</v>
      </c>
      <c r="S207" s="439">
        <f t="shared" si="62"/>
        <v>272565.11192268803</v>
      </c>
      <c r="T207" s="220">
        <f t="shared" si="60"/>
        <v>1749601.809989888</v>
      </c>
    </row>
    <row r="208" spans="1:22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63">SUM(L210:L214)</f>
        <v>213801.2</v>
      </c>
      <c r="M208" s="69">
        <f t="shared" si="63"/>
        <v>262122.09999999998</v>
      </c>
      <c r="N208" s="71">
        <f t="shared" si="63"/>
        <v>225531.8</v>
      </c>
      <c r="O208" s="71">
        <f t="shared" si="63"/>
        <v>232989.8</v>
      </c>
      <c r="P208" s="71">
        <f t="shared" si="63"/>
        <v>242309.39199999999</v>
      </c>
      <c r="Q208" s="71">
        <f t="shared" si="63"/>
        <v>252001.76767999999</v>
      </c>
      <c r="R208" s="71">
        <f t="shared" si="63"/>
        <v>262081.83838720003</v>
      </c>
      <c r="S208" s="71">
        <f t="shared" si="63"/>
        <v>272565.11192268803</v>
      </c>
      <c r="T208" s="73">
        <f t="shared" si="60"/>
        <v>1749601.809989888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309">
        <f>35662.1+3308+44273.7</f>
        <v>83243.799999999988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60"/>
        <v>348299.06858137605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64">P212*1.04</f>
        <v>165720.5888</v>
      </c>
      <c r="R212" s="285">
        <f t="shared" si="64"/>
        <v>172349.41235200001</v>
      </c>
      <c r="S212" s="303">
        <f t="shared" si="64"/>
        <v>179243.38884608002</v>
      </c>
      <c r="T212" s="445">
        <f t="shared" si="60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60"/>
        <v>279631.63141043199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  <mergeCell ref="A35:A38"/>
    <mergeCell ref="B35:B39"/>
    <mergeCell ref="C35:C39"/>
    <mergeCell ref="D6:G6"/>
    <mergeCell ref="H6:K6"/>
    <mergeCell ref="A33:A34"/>
    <mergeCell ref="B33:B34"/>
    <mergeCell ref="C33:C34"/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</mergeCells>
  <pageMargins left="0.59055118110236227" right="0.59055118110236227" top="0.39370078740157483" bottom="0.39370078740157483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FFC000"/>
    <pageSetUpPr fitToPage="1"/>
  </sheetPr>
  <dimension ref="A1:AD214"/>
  <sheetViews>
    <sheetView view="pageBreakPreview" topLeftCell="A144" zoomScaleSheetLayoutView="100" workbookViewId="0">
      <selection activeCell="M138" sqref="M138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9.85546875" style="1" customWidth="1"/>
    <col min="23" max="23" width="15.28515625" style="1" customWidth="1"/>
    <col min="24" max="24" width="14.2851562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62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63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64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65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66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13328457.599999998</v>
      </c>
      <c r="N7" s="18">
        <f t="shared" si="0"/>
        <v>15669292.199999999</v>
      </c>
      <c r="O7" s="18">
        <f t="shared" si="0"/>
        <v>16021338.400000002</v>
      </c>
      <c r="P7" s="18">
        <f t="shared" si="0"/>
        <v>15187588.192000002</v>
      </c>
      <c r="Q7" s="18">
        <f t="shared" si="0"/>
        <v>16908743.567680001</v>
      </c>
      <c r="R7" s="18">
        <f t="shared" si="0"/>
        <v>17914136.638387203</v>
      </c>
      <c r="S7" s="414">
        <f t="shared" si="0"/>
        <v>18261127.011922691</v>
      </c>
      <c r="T7" s="19">
        <f>M7+N7+O7+P7+Q7+R7+S7</f>
        <v>113290683.6099899</v>
      </c>
      <c r="U7" s="280">
        <f>SUM(M7:S7)</f>
        <v>113290683.6099899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80">
        <f>T8+T9</f>
        <v>112752416.0459899</v>
      </c>
      <c r="W8" s="223">
        <f>V8-'ДЛЯ СКДФ'!V8</f>
        <v>608502.5000000149</v>
      </c>
      <c r="X8" s="223">
        <f>W8-W9-X9</f>
        <v>-811592.20000486821</v>
      </c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13102663.535999998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15128852.991999999</v>
      </c>
      <c r="Q9" s="29">
        <f t="shared" si="3"/>
        <v>16850008.367679998</v>
      </c>
      <c r="R9" s="29">
        <f t="shared" si="3"/>
        <v>17855401.4383872</v>
      </c>
      <c r="S9" s="32">
        <f t="shared" si="3"/>
        <v>18202391.811922692</v>
      </c>
      <c r="T9" s="30">
        <f t="shared" si="1"/>
        <v>106748820.5459899</v>
      </c>
      <c r="U9" s="280">
        <f t="shared" si="2"/>
        <v>106748820.5459899</v>
      </c>
      <c r="V9" s="224"/>
      <c r="W9" s="223">
        <v>420094.70000488311</v>
      </c>
      <c r="X9" s="223">
        <v>1000000</v>
      </c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152281.46399999998</v>
      </c>
      <c r="N10" s="29">
        <f t="shared" ref="N10:S10" si="4">N25+N108+N145</f>
        <v>136685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533800.96400000004</v>
      </c>
      <c r="U10" s="280">
        <f t="shared" si="2"/>
        <v>533800.96400000004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517">
        <f>M13-'13.03.2024 УТОЧ без ФБ'!M13</f>
        <v>451311.99999999627</v>
      </c>
      <c r="K13" s="28"/>
      <c r="L13" s="34" t="e">
        <f>L22+L95+L109+L146</f>
        <v>#REF!</v>
      </c>
      <c r="M13" s="536">
        <f>M22+M84+M95+M109+M146-M68-M156</f>
        <v>11306166.599999998</v>
      </c>
      <c r="N13" s="536">
        <f t="shared" ref="N13:S13" si="5">N22+N95+N109+N146-N68-N156</f>
        <v>14072640.799999999</v>
      </c>
      <c r="O13" s="283">
        <f t="shared" si="5"/>
        <v>14416624</v>
      </c>
      <c r="P13" s="283">
        <f t="shared" si="5"/>
        <v>13538721</v>
      </c>
      <c r="Q13" s="283">
        <f t="shared" si="5"/>
        <v>15250184</v>
      </c>
      <c r="R13" s="283">
        <f t="shared" si="5"/>
        <v>16245497</v>
      </c>
      <c r="S13" s="415">
        <f t="shared" si="5"/>
        <v>16582004.100000001</v>
      </c>
      <c r="T13" s="284">
        <f t="shared" si="1"/>
        <v>101411837.5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11132348.299999997</v>
      </c>
      <c r="AC13" s="230">
        <f>N13-AC22-AC23</f>
        <v>11360667.899999999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11081660.735999998</v>
      </c>
      <c r="N15" s="283">
        <f t="shared" si="7"/>
        <v>11230785</v>
      </c>
      <c r="O15" s="283">
        <f t="shared" si="7"/>
        <v>11179928</v>
      </c>
      <c r="P15" s="283">
        <f t="shared" si="7"/>
        <v>13481274</v>
      </c>
      <c r="Q15" s="283">
        <f t="shared" si="7"/>
        <v>15192737</v>
      </c>
      <c r="R15" s="283">
        <f t="shared" si="7"/>
        <v>16188050</v>
      </c>
      <c r="S15" s="415">
        <f t="shared" si="7"/>
        <v>16524557.100000001</v>
      </c>
      <c r="T15" s="284">
        <f t="shared" si="1"/>
        <v>94878991.835999995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155459.864</v>
      </c>
      <c r="N16" s="348">
        <f t="shared" si="8"/>
        <v>135396.79999999999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529250.16399999999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16">
        <f>M17-'13.03.2024 УТОЧ без ФБ'!M17</f>
        <v>464368.39999999665</v>
      </c>
      <c r="K17" s="38"/>
      <c r="L17" s="38"/>
      <c r="M17" s="39">
        <f>M7-M10-M11-M68-M156-M179-M214</f>
        <v>11377278.535999998</v>
      </c>
      <c r="N17" s="39">
        <f>N7-N10-N68-N156-N179-N214</f>
        <v>14125840.1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40105882.236000001</v>
      </c>
      <c r="U17" s="223">
        <f>M13-U13</f>
        <v>454532.19999999739</v>
      </c>
      <c r="V17" s="223">
        <f>N13-V13</f>
        <v>105534.79999999888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11316362.735999998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13664009.720000001</v>
      </c>
      <c r="Q18" s="383">
        <f>Q27+Q28+Q54+Q55+Q80+Q81+Q107+Q148+Q212+Q106</f>
        <v>15381846.5888</v>
      </c>
      <c r="R18" s="39"/>
      <c r="S18" s="40"/>
      <c r="T18" s="442">
        <f t="shared" si="1"/>
        <v>69055477.544799998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11282229.535999997</v>
      </c>
      <c r="N19" s="384">
        <f>N18-N54-N55</f>
        <v>14078586.799999999</v>
      </c>
      <c r="O19" s="384">
        <f>O18-O54-O55</f>
        <v>14470295.299999999</v>
      </c>
      <c r="P19" s="383">
        <f>P18</f>
        <v>13664009.720000001</v>
      </c>
      <c r="Q19" s="383">
        <f>Q18</f>
        <v>15381846.5888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11435120.199999996</v>
      </c>
      <c r="N20" s="384">
        <f t="shared" ref="N20:Q20" si="9">N19+N29+N82+N83+N108+N149</f>
        <v>14211722</v>
      </c>
      <c r="O20" s="384">
        <f t="shared" si="9"/>
        <v>14470295.299999999</v>
      </c>
      <c r="P20" s="383">
        <f t="shared" si="9"/>
        <v>13721456.720000001</v>
      </c>
      <c r="Q20" s="383">
        <f t="shared" si="9"/>
        <v>15439293.5888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13538721</v>
      </c>
      <c r="Q21" s="246">
        <f t="shared" ref="Q21:S21" si="10">Q13-Q17</f>
        <v>15250184</v>
      </c>
      <c r="R21" s="246">
        <f t="shared" si="10"/>
        <v>16245497</v>
      </c>
      <c r="S21" s="246">
        <f t="shared" si="10"/>
        <v>16582004.100000001</v>
      </c>
      <c r="T21" s="248">
        <f t="shared" si="1"/>
        <v>61616406.100000001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11016332.299999997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Q24" si="11">L26+L53+L66</f>
        <v>4506583.5</v>
      </c>
      <c r="M22" s="34">
        <f t="shared" si="11"/>
        <v>3472223.6</v>
      </c>
      <c r="N22" s="34">
        <f t="shared" si="11"/>
        <v>4561991.1999999993</v>
      </c>
      <c r="O22" s="34">
        <f t="shared" si="11"/>
        <v>5054624.0000000009</v>
      </c>
      <c r="P22" s="34">
        <f t="shared" si="11"/>
        <v>1404</v>
      </c>
      <c r="Q22" s="34">
        <f t="shared" si="11"/>
        <v>730</v>
      </c>
      <c r="R22" s="51"/>
      <c r="S22" s="418"/>
      <c r="T22" s="35">
        <f t="shared" si="1"/>
        <v>13090972.800000001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29">
        <f t="shared" si="11"/>
        <v>0</v>
      </c>
      <c r="Q23" s="29">
        <f t="shared" si="11"/>
        <v>0</v>
      </c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3416902.8</v>
      </c>
      <c r="N24" s="29">
        <f t="shared" si="11"/>
        <v>1825670.2</v>
      </c>
      <c r="O24" s="29">
        <f t="shared" si="11"/>
        <v>1817928</v>
      </c>
      <c r="P24" s="29">
        <f t="shared" si="11"/>
        <v>1404</v>
      </c>
      <c r="Q24" s="29">
        <f t="shared" si="11"/>
        <v>730</v>
      </c>
      <c r="R24" s="51"/>
      <c r="S24" s="418"/>
      <c r="T24" s="30">
        <f t="shared" si="1"/>
        <v>7062635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Q25" si="12">N29+N56</f>
        <v>29862</v>
      </c>
      <c r="O25" s="29">
        <f t="shared" si="12"/>
        <v>8605.5</v>
      </c>
      <c r="P25" s="29">
        <f t="shared" si="12"/>
        <v>0</v>
      </c>
      <c r="Q25" s="29">
        <f t="shared" si="12"/>
        <v>0</v>
      </c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3435417.2</v>
      </c>
      <c r="N26" s="54">
        <f t="shared" si="13"/>
        <v>4529579.3999999994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12898714.9</v>
      </c>
      <c r="U26" s="223">
        <f>N26-'Прилож.УТОЧ 17.10.2023'!N21</f>
        <v>1625671.2999999993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29">
        <f t="shared" ref="P27:Q27" si="14">P33+P44+P45</f>
        <v>0</v>
      </c>
      <c r="Q27" s="29">
        <f t="shared" si="14"/>
        <v>0</v>
      </c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  <c r="V27" s="543">
        <f>O27/(O27+O28)</f>
        <v>0.63973745718997432</v>
      </c>
      <c r="W27" s="20">
        <f>O27+O28</f>
        <v>4931584.3000000007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3415433.4</v>
      </c>
      <c r="N28" s="29">
        <f>N35+N36+N37+N38+N39+N46+N47+N48+N49</f>
        <v>1824364.3</v>
      </c>
      <c r="O28" s="29">
        <f>O35+O36+O37+O38+O39+O46+O47+O48+O49</f>
        <v>1776665.1</v>
      </c>
      <c r="P28" s="29">
        <f t="shared" ref="P28:Q28" si="15">P35+P36+P37+P38+P39+P46+P47+P48+P49</f>
        <v>1404</v>
      </c>
      <c r="Q28" s="29">
        <f t="shared" si="15"/>
        <v>730</v>
      </c>
      <c r="R28" s="55"/>
      <c r="S28" s="57"/>
      <c r="T28" s="30">
        <f t="shared" si="1"/>
        <v>7018596.8000000007</v>
      </c>
      <c r="U28" s="280">
        <f>N28-'Прилож.УТОЧ 17.10.2023'!N23</f>
        <v>1599236.9000000001</v>
      </c>
      <c r="V28" s="543">
        <f>O28/W27</f>
        <v>0.36026254281002551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29">
        <f t="shared" ref="P29:Q29" si="16">P50</f>
        <v>0</v>
      </c>
      <c r="Q29" s="29">
        <f t="shared" si="16"/>
        <v>0</v>
      </c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2826181.2</v>
      </c>
      <c r="N32" s="387">
        <f>SUM(N33:N38)</f>
        <v>3458312.8</v>
      </c>
      <c r="O32" s="387">
        <f>SUM(O33:O38)</f>
        <v>4931584.3000000007</v>
      </c>
      <c r="P32" s="387">
        <f t="shared" ref="P32:Q32" si="17">SUM(P33:P38)</f>
        <v>1404</v>
      </c>
      <c r="Q32" s="387">
        <f t="shared" si="17"/>
        <v>730</v>
      </c>
      <c r="R32" s="63"/>
      <c r="S32" s="81"/>
      <c r="T32" s="444">
        <f t="shared" si="1"/>
        <v>11218212.300000001</v>
      </c>
      <c r="U32" s="223"/>
      <c r="V32" s="20">
        <f>N33+N38</f>
        <v>2789182</v>
      </c>
      <c r="W32" s="20">
        <f>O33+O38</f>
        <v>4929561.3000000007</v>
      </c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304"/>
      <c r="R33" s="55"/>
      <c r="S33" s="57"/>
      <c r="T33" s="445">
        <f t="shared" si="1"/>
        <v>5832537.1000000006</v>
      </c>
      <c r="U33" s="280">
        <f>(N32-N37)/107.1</f>
        <v>32264.143790849674</v>
      </c>
      <c r="V33" s="7">
        <f>O33/W32*100</f>
        <v>63.999999350855006</v>
      </c>
      <c r="W33" s="7">
        <f>M36</f>
        <v>1449923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304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285">
        <f>174477.1+1194684.6</f>
        <v>1369161.7000000002</v>
      </c>
      <c r="N35" s="286">
        <v>200000</v>
      </c>
      <c r="O35" s="302"/>
      <c r="P35" s="302"/>
      <c r="Q35" s="302"/>
      <c r="R35" s="68"/>
      <c r="S35" s="419"/>
      <c r="T35" s="447">
        <f t="shared" si="1"/>
        <v>1569161.7000000002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1560239+27784-138100</f>
        <v>1449923</v>
      </c>
      <c r="N36" s="537">
        <v>466307.8</v>
      </c>
      <c r="O36" s="302"/>
      <c r="P36" s="302"/>
      <c r="Q36" s="302"/>
      <c r="R36" s="68"/>
      <c r="S36" s="419"/>
      <c r="T36" s="447">
        <f t="shared" si="1"/>
        <v>1916230.8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285">
        <f>997+1337-161+650</f>
        <v>2823</v>
      </c>
      <c r="O37" s="226">
        <f>673+1350</f>
        <v>2023</v>
      </c>
      <c r="P37" s="226">
        <v>1404</v>
      </c>
      <c r="Q37" s="226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/>
      <c r="N38" s="285">
        <v>111567.3</v>
      </c>
      <c r="O38" s="285">
        <v>1774642.1</v>
      </c>
      <c r="P38" s="304"/>
      <c r="Q38" s="304"/>
      <c r="R38" s="55"/>
      <c r="S38" s="57"/>
      <c r="T38" s="445">
        <f t="shared" si="1"/>
        <v>1886209.4000000001</v>
      </c>
      <c r="U38" s="223"/>
      <c r="V38" s="542">
        <f>O38/W32*100</f>
        <v>36.00000064914498</v>
      </c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304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304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304"/>
      <c r="N41" s="333"/>
      <c r="O41" s="304"/>
      <c r="P41" s="304"/>
      <c r="Q41" s="304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304"/>
      <c r="N42" s="333"/>
      <c r="O42" s="304"/>
      <c r="P42" s="304"/>
      <c r="Q42" s="304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388"/>
      <c r="Q43" s="388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v>304572.09999999998</v>
      </c>
      <c r="N46" s="518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304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81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8">L59</f>
        <v>54121.4</v>
      </c>
      <c r="M53" s="53">
        <f t="shared" si="18"/>
        <v>36702.399999999994</v>
      </c>
      <c r="N53" s="54">
        <f t="shared" si="18"/>
        <v>32307.8</v>
      </c>
      <c r="O53" s="54">
        <f t="shared" si="18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9">M61</f>
        <v>32767.8</v>
      </c>
      <c r="N54" s="32">
        <f t="shared" si="19"/>
        <v>28844.3</v>
      </c>
      <c r="O54" s="32">
        <f t="shared" si="19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9"/>
        <v>1365.4</v>
      </c>
      <c r="N55" s="32">
        <f t="shared" si="19"/>
        <v>1201.9000000000001</v>
      </c>
      <c r="O55" s="32">
        <f t="shared" si="19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9"/>
        <v>2261.6</v>
      </c>
      <c r="O56" s="32">
        <f t="shared" si="19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20">N61+N62+N63</f>
        <v>32307.8</v>
      </c>
      <c r="O59" s="387">
        <f t="shared" si="20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21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21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21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21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21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21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21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21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21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22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21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22"/>
        <v>36275</v>
      </c>
      <c r="N85" s="88">
        <f t="shared" si="22"/>
        <v>0</v>
      </c>
      <c r="O85" s="87"/>
      <c r="P85" s="87"/>
      <c r="Q85" s="87"/>
      <c r="R85" s="87"/>
      <c r="S85" s="88"/>
      <c r="T85" s="89">
        <f t="shared" si="21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22"/>
        <v>1512.4359999999999</v>
      </c>
      <c r="N86" s="88">
        <f t="shared" si="22"/>
        <v>0</v>
      </c>
      <c r="O86" s="87"/>
      <c r="P86" s="87"/>
      <c r="Q86" s="87"/>
      <c r="R86" s="87"/>
      <c r="S86" s="88"/>
      <c r="T86" s="89">
        <f t="shared" si="21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21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21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21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21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21"/>
        <v>36275</v>
      </c>
    </row>
    <row r="92" spans="1:24" ht="20.25" customHeight="1">
      <c r="A92" s="567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21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21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21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21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21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21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21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21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21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21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21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21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21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3">L109</f>
        <v>#REF!</v>
      </c>
      <c r="M105" s="114">
        <f t="shared" si="23"/>
        <v>705433.70000000007</v>
      </c>
      <c r="N105" s="114">
        <f t="shared" si="23"/>
        <v>1161171.8</v>
      </c>
      <c r="O105" s="114">
        <f t="shared" si="23"/>
        <v>1483187</v>
      </c>
      <c r="P105" s="114">
        <f t="shared" si="23"/>
        <v>3732317</v>
      </c>
      <c r="Q105" s="114">
        <f t="shared" si="23"/>
        <v>4744454</v>
      </c>
      <c r="R105" s="114">
        <f t="shared" si="23"/>
        <v>5440497</v>
      </c>
      <c r="S105" s="421">
        <f t="shared" si="23"/>
        <v>5477004</v>
      </c>
      <c r="T105" s="115">
        <f t="shared" si="21"/>
        <v>22744064.5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3"/>
        <v>#REF!</v>
      </c>
      <c r="M106" s="116">
        <f t="shared" si="23"/>
        <v>0</v>
      </c>
      <c r="N106" s="116">
        <f t="shared" si="23"/>
        <v>0</v>
      </c>
      <c r="O106" s="116">
        <f t="shared" si="23"/>
        <v>0</v>
      </c>
      <c r="P106" s="116">
        <f t="shared" si="23"/>
        <v>0</v>
      </c>
      <c r="Q106" s="116">
        <f t="shared" si="23"/>
        <v>0</v>
      </c>
      <c r="R106" s="116">
        <f t="shared" si="23"/>
        <v>0</v>
      </c>
      <c r="S106" s="422">
        <f t="shared" si="23"/>
        <v>0</v>
      </c>
      <c r="T106" s="117">
        <f t="shared" si="21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3"/>
        <v>#REF!</v>
      </c>
      <c r="M107" s="334">
        <f t="shared" si="23"/>
        <v>695805.9</v>
      </c>
      <c r="N107" s="116">
        <f t="shared" si="23"/>
        <v>1125083.3</v>
      </c>
      <c r="O107" s="116">
        <f t="shared" si="23"/>
        <v>1483187</v>
      </c>
      <c r="P107" s="116">
        <f t="shared" si="23"/>
        <v>3674870</v>
      </c>
      <c r="Q107" s="116">
        <f t="shared" si="23"/>
        <v>4687007</v>
      </c>
      <c r="R107" s="116">
        <f t="shared" si="23"/>
        <v>5383050</v>
      </c>
      <c r="S107" s="422">
        <f t="shared" si="23"/>
        <v>5419557</v>
      </c>
      <c r="T107" s="117">
        <f t="shared" si="21"/>
        <v>22468560.199999999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3"/>
        <v>18097</v>
      </c>
      <c r="M108" s="116">
        <f t="shared" si="23"/>
        <v>9627.7999999999993</v>
      </c>
      <c r="N108" s="116">
        <f t="shared" si="23"/>
        <v>36088.5</v>
      </c>
      <c r="O108" s="116">
        <f t="shared" si="23"/>
        <v>0</v>
      </c>
      <c r="P108" s="116">
        <f t="shared" si="23"/>
        <v>57447</v>
      </c>
      <c r="Q108" s="116">
        <f t="shared" si="23"/>
        <v>57447</v>
      </c>
      <c r="R108" s="116">
        <f t="shared" si="23"/>
        <v>57447</v>
      </c>
      <c r="S108" s="422">
        <f t="shared" si="23"/>
        <v>57447</v>
      </c>
      <c r="T108" s="117">
        <f t="shared" si="21"/>
        <v>275504.3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705433.70000000007</v>
      </c>
      <c r="N109" s="119">
        <f t="shared" ref="N109:S109" si="24">N113+N116+N118+N135+N137</f>
        <v>1161171.8</v>
      </c>
      <c r="O109" s="119">
        <f t="shared" si="24"/>
        <v>1483187</v>
      </c>
      <c r="P109" s="119">
        <f t="shared" si="24"/>
        <v>3732317</v>
      </c>
      <c r="Q109" s="119">
        <f t="shared" si="24"/>
        <v>4744454</v>
      </c>
      <c r="R109" s="119">
        <f t="shared" si="24"/>
        <v>5440497</v>
      </c>
      <c r="S109" s="119">
        <f t="shared" si="24"/>
        <v>5477004</v>
      </c>
      <c r="T109" s="208">
        <f t="shared" si="21"/>
        <v>22744064.5</v>
      </c>
      <c r="U109" s="20">
        <f>M109-M118</f>
        <v>567893.90000000014</v>
      </c>
      <c r="V109" s="20">
        <f>P109-P118</f>
        <v>2774870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5">Q114</f>
        <v>0</v>
      </c>
      <c r="R110" s="87">
        <f t="shared" si="25"/>
        <v>0</v>
      </c>
      <c r="S110" s="88">
        <f t="shared" si="25"/>
        <v>0</v>
      </c>
      <c r="T110" s="89">
        <f t="shared" si="21"/>
        <v>0</v>
      </c>
      <c r="U110" s="20">
        <f>N109</f>
        <v>1161171.8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695805.9</v>
      </c>
      <c r="N111" s="285">
        <f>N115+N117+N119+N136+N137</f>
        <v>1125083.3</v>
      </c>
      <c r="O111" s="285">
        <f t="shared" ref="O111:S111" si="26">O115+O117+O119+O136+O137</f>
        <v>1483187</v>
      </c>
      <c r="P111" s="285">
        <f t="shared" si="26"/>
        <v>3674870</v>
      </c>
      <c r="Q111" s="285">
        <f t="shared" si="26"/>
        <v>4687007</v>
      </c>
      <c r="R111" s="285">
        <f t="shared" si="26"/>
        <v>5383050</v>
      </c>
      <c r="S111" s="285">
        <f t="shared" si="26"/>
        <v>5419557</v>
      </c>
      <c r="T111" s="89">
        <f>M111+N111+O111+P111+Q111+R111+S111</f>
        <v>22468560.199999999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7">N120+N126</f>
        <v>36088.5</v>
      </c>
      <c r="O112" s="87">
        <f t="shared" si="27"/>
        <v>0</v>
      </c>
      <c r="P112" s="87">
        <f t="shared" si="27"/>
        <v>57447</v>
      </c>
      <c r="Q112" s="87">
        <f t="shared" si="27"/>
        <v>57447</v>
      </c>
      <c r="R112" s="87">
        <f t="shared" si="27"/>
        <v>57447</v>
      </c>
      <c r="S112" s="88">
        <f t="shared" si="27"/>
        <v>57447</v>
      </c>
      <c r="T112" s="89">
        <f t="shared" si="21"/>
        <v>275504.3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202849.90000000002</v>
      </c>
      <c r="N113" s="300">
        <f>N115</f>
        <v>285708</v>
      </c>
      <c r="O113" s="300">
        <f>1321457+53630-85000</f>
        <v>1290087</v>
      </c>
      <c r="P113" s="300">
        <f>2699870+1000000-1000000</f>
        <v>2699870</v>
      </c>
      <c r="Q113" s="121">
        <f>3712007-336007</f>
        <v>3376000</v>
      </c>
      <c r="R113" s="121">
        <f>3408050+1000000</f>
        <v>4408050</v>
      </c>
      <c r="S113" s="124">
        <f>3844557+1600000-1000000</f>
        <v>4444557</v>
      </c>
      <c r="T113" s="451">
        <f t="shared" si="21"/>
        <v>16707121.9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21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575">
        <f>202849.9+60225.8-60225.8</f>
        <v>202849.90000000002</v>
      </c>
      <c r="N115" s="226">
        <f>291909.3-6201.3</f>
        <v>285708</v>
      </c>
      <c r="O115" s="226">
        <f t="shared" ref="O115:S115" si="28">O113-O114</f>
        <v>1290087</v>
      </c>
      <c r="P115" s="226">
        <f t="shared" si="28"/>
        <v>2699870</v>
      </c>
      <c r="Q115" s="69">
        <f t="shared" si="28"/>
        <v>3376000</v>
      </c>
      <c r="R115" s="69">
        <f t="shared" si="28"/>
        <v>4408050</v>
      </c>
      <c r="S115" s="71">
        <f t="shared" si="28"/>
        <v>4444557</v>
      </c>
      <c r="T115" s="291">
        <f t="shared" si="21"/>
        <v>16707121.9</v>
      </c>
      <c r="U115" s="20">
        <f>M115+M136+M139</f>
        <v>404489.4</v>
      </c>
      <c r="W115" s="20">
        <f>M115+M117+M136+M139</f>
        <v>492737.2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9">N117</f>
        <v>165593.29999999999</v>
      </c>
      <c r="O116" s="300">
        <f t="shared" si="29"/>
        <v>85000</v>
      </c>
      <c r="P116" s="300">
        <f t="shared" si="29"/>
        <v>0</v>
      </c>
      <c r="Q116" s="300">
        <f t="shared" si="29"/>
        <v>336007</v>
      </c>
      <c r="R116" s="300">
        <f t="shared" si="29"/>
        <v>0</v>
      </c>
      <c r="S116" s="300">
        <f t="shared" si="29"/>
        <v>0</v>
      </c>
      <c r="T116" s="300">
        <f t="shared" si="21"/>
        <v>674848.1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88247.8</v>
      </c>
      <c r="N117" s="226">
        <f>159392+6201.3</f>
        <v>165593.29999999999</v>
      </c>
      <c r="O117" s="226">
        <v>85000</v>
      </c>
      <c r="P117" s="226"/>
      <c r="Q117" s="69">
        <v>336007</v>
      </c>
      <c r="R117" s="69"/>
      <c r="S117" s="71"/>
      <c r="T117" s="291">
        <f t="shared" si="21"/>
        <v>674848.1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10">
        <f t="shared" ref="N118:S118" si="30">N119+N120</f>
        <v>614777.5</v>
      </c>
      <c r="O118" s="300">
        <f t="shared" si="30"/>
        <v>0</v>
      </c>
      <c r="P118" s="300">
        <f t="shared" si="30"/>
        <v>957447</v>
      </c>
      <c r="Q118" s="121">
        <f t="shared" si="30"/>
        <v>957447</v>
      </c>
      <c r="R118" s="121">
        <f t="shared" si="30"/>
        <v>957447</v>
      </c>
      <c r="S118" s="124">
        <f t="shared" si="30"/>
        <v>957447</v>
      </c>
      <c r="T118" s="451">
        <f t="shared" si="21"/>
        <v>4582105.3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09">
        <v>578689</v>
      </c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21"/>
        <v>4306601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309">
        <v>36088.5</v>
      </c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21"/>
        <v>275504.3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21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21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21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21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21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21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21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21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21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21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21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21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21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21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129136.3</v>
      </c>
      <c r="N135" s="300">
        <f t="shared" ref="N135:S135" si="31">SUM(N136)</f>
        <v>72000</v>
      </c>
      <c r="O135" s="300">
        <f t="shared" si="31"/>
        <v>33100</v>
      </c>
      <c r="P135" s="300">
        <f t="shared" si="31"/>
        <v>0</v>
      </c>
      <c r="Q135" s="121">
        <f t="shared" si="31"/>
        <v>0</v>
      </c>
      <c r="R135" s="121">
        <f t="shared" si="31"/>
        <v>0</v>
      </c>
      <c r="S135" s="124">
        <f t="shared" si="31"/>
        <v>0</v>
      </c>
      <c r="T135" s="451">
        <f t="shared" si="21"/>
        <v>234236.3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309">
        <v>129136.3</v>
      </c>
      <c r="N136" s="226">
        <v>72000</v>
      </c>
      <c r="O136" s="226">
        <v>33100</v>
      </c>
      <c r="P136" s="226"/>
      <c r="Q136" s="69"/>
      <c r="R136" s="69"/>
      <c r="S136" s="71"/>
      <c r="T136" s="291">
        <f t="shared" si="21"/>
        <v>234236.3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147659.90000000002</v>
      </c>
      <c r="N137" s="289">
        <f>N139+N140</f>
        <v>23093</v>
      </c>
      <c r="O137" s="289">
        <f t="shared" ref="O137:S137" si="32">O139</f>
        <v>75000</v>
      </c>
      <c r="P137" s="289">
        <f t="shared" si="32"/>
        <v>75000</v>
      </c>
      <c r="Q137" s="137">
        <f t="shared" si="32"/>
        <v>75000</v>
      </c>
      <c r="R137" s="137">
        <f t="shared" si="32"/>
        <v>75000</v>
      </c>
      <c r="S137" s="423">
        <f t="shared" si="32"/>
        <v>75000</v>
      </c>
      <c r="T137" s="290">
        <f t="shared" si="21"/>
        <v>545752.9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499">
        <f>2000+329.8+60225.8</f>
        <v>62555.600000000006</v>
      </c>
      <c r="N138" s="296"/>
      <c r="O138" s="296"/>
      <c r="P138" s="296"/>
      <c r="Q138" s="85"/>
      <c r="R138" s="85"/>
      <c r="S138" s="85"/>
      <c r="T138" s="445">
        <f t="shared" ref="T138:T202" si="33">M138+N138+O138+P138+Q138+R138+S138</f>
        <v>62555.600000000006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309">
        <f>87434.1+60225.8-M140-M138</f>
        <v>72503.200000000012</v>
      </c>
      <c r="N139" s="539">
        <f>23093-N140</f>
        <v>23093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3"/>
        <v>470596.2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501">
        <v>12601.1</v>
      </c>
      <c r="N140" s="285"/>
      <c r="O140" s="288"/>
      <c r="P140" s="288"/>
      <c r="Q140" s="74"/>
      <c r="R140" s="74"/>
      <c r="S140" s="75"/>
      <c r="T140" s="445">
        <f t="shared" si="33"/>
        <v>12601.1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4">L146+L178+L207</f>
        <v>#REF!</v>
      </c>
      <c r="M142" s="146">
        <f t="shared" si="34"/>
        <v>9106134.2999999989</v>
      </c>
      <c r="N142" s="146">
        <f t="shared" si="34"/>
        <v>9946129.2000000011</v>
      </c>
      <c r="O142" s="146">
        <f t="shared" si="34"/>
        <v>9483527.4000000004</v>
      </c>
      <c r="P142" s="146">
        <f t="shared" si="34"/>
        <v>11453867.192000002</v>
      </c>
      <c r="Q142" s="146">
        <f t="shared" si="34"/>
        <v>12163559.567680001</v>
      </c>
      <c r="R142" s="146">
        <f t="shared" si="34"/>
        <v>12473639.638387201</v>
      </c>
      <c r="S142" s="424">
        <f t="shared" si="34"/>
        <v>12784123.011922691</v>
      </c>
      <c r="T142" s="147">
        <f t="shared" si="33"/>
        <v>77410980.309989899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3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5">L148+L179+L208</f>
        <v>#REF!</v>
      </c>
      <c r="M144" s="87">
        <f t="shared" si="35"/>
        <v>8988442.3999999985</v>
      </c>
      <c r="N144" s="87">
        <f t="shared" si="35"/>
        <v>9875394.7000000011</v>
      </c>
      <c r="O144" s="87">
        <f t="shared" si="35"/>
        <v>9482239.2000000011</v>
      </c>
      <c r="P144" s="87">
        <f t="shared" si="35"/>
        <v>11452578.991999999</v>
      </c>
      <c r="Q144" s="87">
        <f t="shared" si="35"/>
        <v>12162271.36768</v>
      </c>
      <c r="R144" s="87">
        <f t="shared" si="35"/>
        <v>12472351.4383872</v>
      </c>
      <c r="S144" s="88">
        <f t="shared" si="35"/>
        <v>12782834.81192269</v>
      </c>
      <c r="T144" s="89">
        <f t="shared" si="33"/>
        <v>77216112.909989893</v>
      </c>
    </row>
    <row r="145" spans="1:26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6">L149+L180</f>
        <v>108855.82199999997</v>
      </c>
      <c r="M145" s="87">
        <f t="shared" si="36"/>
        <v>117691.9</v>
      </c>
      <c r="N145" s="87">
        <f t="shared" si="36"/>
        <v>70734.5</v>
      </c>
      <c r="O145" s="87">
        <f t="shared" si="36"/>
        <v>1288.2</v>
      </c>
      <c r="P145" s="87">
        <f t="shared" si="36"/>
        <v>1288.2</v>
      </c>
      <c r="Q145" s="87">
        <f t="shared" si="36"/>
        <v>1288.2</v>
      </c>
      <c r="R145" s="87">
        <f t="shared" si="36"/>
        <v>1288.2</v>
      </c>
      <c r="S145" s="88">
        <f t="shared" si="36"/>
        <v>1288.2</v>
      </c>
      <c r="T145" s="89">
        <f t="shared" si="33"/>
        <v>194867.40000000005</v>
      </c>
    </row>
    <row r="146" spans="1:26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7">L152+L158+L160+L161+L163+L165+L166+L168+L170+L172+L174</f>
        <v>7078197.5219999989</v>
      </c>
      <c r="M146" s="149">
        <f>M152+M158+M160+M161+M163+M165+M166+M168+M170+M174+M175+M176+M177</f>
        <v>7106275.2999999989</v>
      </c>
      <c r="N146" s="149">
        <f>N152+N158+N160+N161+N163+N165+N166+N168+N170+N174+N175+N176+N177</f>
        <v>8372505.7999999998</v>
      </c>
      <c r="O146" s="149">
        <f t="shared" ref="O146:S146" si="38">O152+O158+O160+O161+O163+O165+O166+O168+O170+O174+O176+O177</f>
        <v>7902306</v>
      </c>
      <c r="P146" s="149">
        <f t="shared" si="38"/>
        <v>9828389</v>
      </c>
      <c r="Q146" s="149">
        <f t="shared" si="38"/>
        <v>10528389</v>
      </c>
      <c r="R146" s="149">
        <f t="shared" si="38"/>
        <v>10828389</v>
      </c>
      <c r="S146" s="149">
        <f t="shared" si="38"/>
        <v>11128389.100000001</v>
      </c>
      <c r="T146" s="150">
        <f t="shared" si="33"/>
        <v>65694643.199999996</v>
      </c>
      <c r="U146" s="20">
        <f>SUM(M146:S146)</f>
        <v>65694643.199999996</v>
      </c>
    </row>
    <row r="147" spans="1:26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3"/>
        <v>0</v>
      </c>
    </row>
    <row r="148" spans="1:26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6989871.5999999987</v>
      </c>
      <c r="N148" s="87">
        <f>N153+N154+N155+N156+N158+N160+N163+N165+N168+N170+N172+N174+N175+N176+N177</f>
        <v>8303059.5</v>
      </c>
      <c r="O148" s="87">
        <f t="shared" ref="O148:S148" si="39">O153+O154+O155+O156+O158+O160+O163+O165+O168+O170+O172+O174+O175+O176+O177</f>
        <v>7902306</v>
      </c>
      <c r="P148" s="87">
        <f t="shared" si="39"/>
        <v>9828389</v>
      </c>
      <c r="Q148" s="87">
        <f t="shared" si="39"/>
        <v>10528389</v>
      </c>
      <c r="R148" s="87">
        <f t="shared" si="39"/>
        <v>10828389</v>
      </c>
      <c r="S148" s="87">
        <f t="shared" si="39"/>
        <v>11128389.100000001</v>
      </c>
      <c r="T148" s="89">
        <f t="shared" si="33"/>
        <v>65508793.199999996</v>
      </c>
      <c r="U148" s="20">
        <f>M148-M156+M212</f>
        <v>7110871.5999999987</v>
      </c>
      <c r="V148" s="20">
        <f>N148-N156+N212</f>
        <v>8428600.5</v>
      </c>
      <c r="W148" s="20">
        <f>O148-O156+O212</f>
        <v>8032135</v>
      </c>
    </row>
    <row r="149" spans="1:26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40">M161+M166</f>
        <v>116403.7</v>
      </c>
      <c r="N149" s="87">
        <f t="shared" si="40"/>
        <v>69446.3</v>
      </c>
      <c r="O149" s="87">
        <f t="shared" si="40"/>
        <v>0</v>
      </c>
      <c r="P149" s="87">
        <f t="shared" si="40"/>
        <v>0</v>
      </c>
      <c r="Q149" s="87">
        <f t="shared" si="40"/>
        <v>0</v>
      </c>
      <c r="R149" s="87">
        <f t="shared" si="40"/>
        <v>0</v>
      </c>
      <c r="S149" s="88">
        <f t="shared" si="40"/>
        <v>0</v>
      </c>
      <c r="T149" s="89">
        <f t="shared" si="33"/>
        <v>185850</v>
      </c>
      <c r="U149" s="20"/>
    </row>
    <row r="150" spans="1:26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3"/>
        <v>0</v>
      </c>
    </row>
    <row r="151" spans="1:26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3"/>
        <v>0</v>
      </c>
    </row>
    <row r="152" spans="1:26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41">SUM(L153:L156)</f>
        <v>3427725.3</v>
      </c>
      <c r="M152" s="289">
        <f t="shared" si="41"/>
        <v>4180059.7</v>
      </c>
      <c r="N152" s="289">
        <f t="shared" si="41"/>
        <v>4402391</v>
      </c>
      <c r="O152" s="289">
        <f t="shared" si="41"/>
        <v>4221366</v>
      </c>
      <c r="P152" s="289">
        <f t="shared" si="41"/>
        <v>4423389</v>
      </c>
      <c r="Q152" s="289">
        <f t="shared" si="41"/>
        <v>4623389</v>
      </c>
      <c r="R152" s="289">
        <f t="shared" si="41"/>
        <v>4823389</v>
      </c>
      <c r="S152" s="425">
        <f t="shared" si="41"/>
        <v>5023389.1000000006</v>
      </c>
      <c r="T152" s="290">
        <f t="shared" si="33"/>
        <v>31697372.800000001</v>
      </c>
      <c r="U152" s="20">
        <f>M153+M158+M174</f>
        <v>4826250.8000000007</v>
      </c>
      <c r="V152" s="20">
        <f t="shared" ref="V152" si="42">N153+N158+N174</f>
        <v>6778671.3000000007</v>
      </c>
      <c r="W152" s="20">
        <f>O153+O158+O163+O174</f>
        <v>7301859.5999999996</v>
      </c>
    </row>
    <row r="153" spans="1:26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488">
        <f>4164825-M154-M155-7093.3</f>
        <v>3958218.3000000003</v>
      </c>
      <c r="N153" s="501">
        <f>4382290-N154-N155-2823</f>
        <v>3974320.7</v>
      </c>
      <c r="O153" s="226">
        <f>4200000-O154-O155-2023</f>
        <v>4005819.6</v>
      </c>
      <c r="P153" s="226">
        <f>4207842.6</f>
        <v>4207842.5999999996</v>
      </c>
      <c r="Q153" s="226">
        <f>4407842.6</f>
        <v>4407842.5999999996</v>
      </c>
      <c r="R153" s="226">
        <v>4607842.5999999996</v>
      </c>
      <c r="S153" s="286">
        <v>4807842.7</v>
      </c>
      <c r="T153" s="291">
        <f t="shared" si="33"/>
        <v>29969729.099999998</v>
      </c>
      <c r="U153" s="20">
        <f>M153-'ДЛЯ СКДФ'!M153</f>
        <v>72378.700000000186</v>
      </c>
    </row>
    <row r="154" spans="1:26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3"/>
        <v>35000</v>
      </c>
    </row>
    <row r="155" spans="1:26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568">
        <f>164649+22404.4+7460</f>
        <v>194513.4</v>
      </c>
      <c r="N155" s="322">
        <f>164753+22404.4+148000+53808+11180.9</f>
        <v>400146.30000000005</v>
      </c>
      <c r="O155" s="287">
        <f>164753+22404.4</f>
        <v>187157.4</v>
      </c>
      <c r="P155" s="287">
        <f t="shared" ref="P155:S155" si="43">164753+22404.4</f>
        <v>187157.4</v>
      </c>
      <c r="Q155" s="287">
        <f t="shared" si="43"/>
        <v>187157.4</v>
      </c>
      <c r="R155" s="287">
        <f t="shared" si="43"/>
        <v>187157.4</v>
      </c>
      <c r="S155" s="287">
        <f t="shared" si="43"/>
        <v>187157.4</v>
      </c>
      <c r="T155" s="292">
        <f t="shared" si="33"/>
        <v>1530446.7</v>
      </c>
    </row>
    <row r="156" spans="1:26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3"/>
        <v>162197</v>
      </c>
    </row>
    <row r="157" spans="1:26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6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309">
        <v>2750950.6</v>
      </c>
      <c r="O158" s="309">
        <f>7304165.4-2178784.5-148.4-3630-131455+100000+131455-1774642.1-37920.4-100000+50000-200000-100000</f>
        <v>3059040</v>
      </c>
      <c r="P158" s="277">
        <f>5200000-200000-150000</f>
        <v>4850000</v>
      </c>
      <c r="Q158" s="277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3"/>
        <v>27685395.399999999</v>
      </c>
      <c r="U158" s="482">
        <f>M158+N158+O158+P158+Q158</f>
        <v>16785395.399999999</v>
      </c>
      <c r="V158" s="405">
        <f>(O158)/ 28000</f>
        <v>109.25142857142858</v>
      </c>
      <c r="W158" s="405">
        <f>P158/29000</f>
        <v>167.24137931034483</v>
      </c>
      <c r="X158" s="405">
        <f>Q158/30000</f>
        <v>176.66666666666666</v>
      </c>
      <c r="Y158" s="528">
        <f>R158/30000</f>
        <v>180</v>
      </c>
      <c r="Z158" s="1">
        <f>S158/30000</f>
        <v>183.33333333333334</v>
      </c>
    </row>
    <row r="159" spans="1:26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6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278">
        <f>1768270.6-M165</f>
        <v>1727850.6</v>
      </c>
      <c r="N160" s="537">
        <v>1012810.9</v>
      </c>
      <c r="O160" s="226"/>
      <c r="P160" s="226"/>
      <c r="Q160" s="226"/>
      <c r="R160" s="226"/>
      <c r="S160" s="286"/>
      <c r="T160" s="291">
        <f t="shared" si="33"/>
        <v>2740661.5</v>
      </c>
      <c r="U160" s="484"/>
      <c r="V160" s="20">
        <f>M160+M165</f>
        <v>1768270.6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278">
        <f>116403.7-M166</f>
        <v>113823.7</v>
      </c>
      <c r="N161" s="537">
        <v>69446.3</v>
      </c>
      <c r="O161" s="226"/>
      <c r="P161" s="226"/>
      <c r="Q161" s="226"/>
      <c r="R161" s="226"/>
      <c r="S161" s="286"/>
      <c r="T161" s="291">
        <f t="shared" si="33"/>
        <v>183270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>
        <v>200000</v>
      </c>
      <c r="P163" s="226">
        <f>100000+150000</f>
        <v>250000</v>
      </c>
      <c r="Q163" s="226">
        <v>100000</v>
      </c>
      <c r="R163" s="226">
        <v>100000</v>
      </c>
      <c r="S163" s="286">
        <v>100000</v>
      </c>
      <c r="T163" s="291">
        <f t="shared" si="33"/>
        <v>750000</v>
      </c>
      <c r="U163" s="482">
        <f>P163+Q163</f>
        <v>350000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207027.7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>
        <v>40420</v>
      </c>
      <c r="N165" s="286"/>
      <c r="O165" s="226"/>
      <c r="P165" s="226"/>
      <c r="Q165" s="226"/>
      <c r="R165" s="226"/>
      <c r="S165" s="286"/>
      <c r="T165" s="291">
        <f t="shared" si="33"/>
        <v>40420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>
        <v>2580</v>
      </c>
      <c r="N166" s="286"/>
      <c r="O166" s="226"/>
      <c r="P166" s="226"/>
      <c r="Q166" s="226"/>
      <c r="R166" s="226"/>
      <c r="S166" s="286"/>
      <c r="T166" s="291">
        <f t="shared" si="33"/>
        <v>2580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84197.8</v>
      </c>
      <c r="N168" s="309">
        <v>5000</v>
      </c>
      <c r="O168" s="309">
        <v>200000</v>
      </c>
      <c r="P168" s="226">
        <v>0</v>
      </c>
      <c r="Q168" s="226">
        <v>200000</v>
      </c>
      <c r="R168" s="226">
        <v>200000</v>
      </c>
      <c r="S168" s="286">
        <v>200000</v>
      </c>
      <c r="T168" s="291">
        <f t="shared" si="33"/>
        <v>889197.8</v>
      </c>
      <c r="U168" s="161">
        <f>SUM(M168:Q168)</f>
        <v>489197.8</v>
      </c>
      <c r="V168" s="20">
        <f>M168+M170+M176+M177</f>
        <v>172798.80000000002</v>
      </c>
      <c r="W168" s="20">
        <f>M168+M170+M176</f>
        <v>163019.70000000001</v>
      </c>
    </row>
    <row r="169" spans="1:23" ht="48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18000</v>
      </c>
      <c r="O170" s="226">
        <v>166900</v>
      </c>
      <c r="P170" s="226">
        <v>250000</v>
      </c>
      <c r="Q170" s="226">
        <v>250000</v>
      </c>
      <c r="R170" s="226">
        <v>250000</v>
      </c>
      <c r="S170" s="226">
        <v>250000</v>
      </c>
      <c r="T170" s="291">
        <f t="shared" si="33"/>
        <v>1219992.8</v>
      </c>
      <c r="U170" s="161">
        <f>SUM(M170:Q170)</f>
        <v>719992.8</v>
      </c>
      <c r="V170" s="20">
        <f>N168+N170+N176+N177</f>
        <v>83507</v>
      </c>
      <c r="W170" s="20">
        <f>N168+N170+N176</f>
        <v>75507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519"/>
      <c r="T171" s="453">
        <f t="shared" si="33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81"/>
      <c r="R172" s="281"/>
      <c r="S172" s="296"/>
      <c r="T172" s="297">
        <f t="shared" si="33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96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9">
        <f>43337.7-M175</f>
        <v>42627.7</v>
      </c>
      <c r="N174" s="279">
        <f>53400-N175</f>
        <v>53400</v>
      </c>
      <c r="O174" s="277">
        <f>55000-O176-O175</f>
        <v>37000</v>
      </c>
      <c r="P174" s="277">
        <f t="shared" ref="P174:S174" si="44">55000-P176</f>
        <v>37000</v>
      </c>
      <c r="Q174" s="277">
        <f t="shared" si="44"/>
        <v>37000</v>
      </c>
      <c r="R174" s="277">
        <f t="shared" si="44"/>
        <v>37000</v>
      </c>
      <c r="S174" s="426">
        <f t="shared" si="44"/>
        <v>37000</v>
      </c>
      <c r="T174" s="249">
        <f t="shared" si="33"/>
        <v>281027.7</v>
      </c>
      <c r="U174" s="406"/>
      <c r="V174" s="20">
        <f>M137+M174+M175+M176+M177</f>
        <v>244505.80000000005</v>
      </c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77">
        <v>710</v>
      </c>
      <c r="N175" s="277"/>
      <c r="O175" s="277"/>
      <c r="P175" s="277"/>
      <c r="Q175" s="277"/>
      <c r="R175" s="277"/>
      <c r="S175" s="426"/>
      <c r="T175" s="249">
        <f t="shared" si="33"/>
        <v>710</v>
      </c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309">
        <f>53508.2-M177</f>
        <v>43729.1</v>
      </c>
      <c r="N176" s="279">
        <f>60507-N177</f>
        <v>52507</v>
      </c>
      <c r="O176" s="277">
        <v>18000</v>
      </c>
      <c r="P176" s="277">
        <v>18000</v>
      </c>
      <c r="Q176" s="277">
        <v>18000</v>
      </c>
      <c r="R176" s="277">
        <v>18000</v>
      </c>
      <c r="S176" s="426">
        <v>18000</v>
      </c>
      <c r="T176" s="249">
        <f t="shared" si="33"/>
        <v>186236.1</v>
      </c>
      <c r="U176" s="161">
        <f>SUM(M176:Q176)</f>
        <v>150236.1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v>9779.1</v>
      </c>
      <c r="N177" s="397">
        <v>8000</v>
      </c>
      <c r="O177" s="397"/>
      <c r="P177" s="397"/>
      <c r="Q177" s="397"/>
      <c r="R177" s="397"/>
      <c r="S177" s="520"/>
      <c r="T177" s="454">
        <f t="shared" si="33"/>
        <v>17779.099999999999</v>
      </c>
      <c r="U177" s="161">
        <f>SUM(M177:Q177)</f>
        <v>17779.099999999999</v>
      </c>
      <c r="V177" s="20">
        <f>M153+M158+M174</f>
        <v>4826250.8000000007</v>
      </c>
      <c r="W177" s="20">
        <f>N153+N158+N174</f>
        <v>6778671.3000000007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5">N181+N185+N188+N190+N193+N197+N199+N201+N203+N205+N183</f>
        <v>1348091.6</v>
      </c>
      <c r="O178" s="191">
        <f t="shared" si="45"/>
        <v>1348231.6</v>
      </c>
      <c r="P178" s="191">
        <f t="shared" si="45"/>
        <v>1383168.8</v>
      </c>
      <c r="Q178" s="191">
        <f t="shared" si="45"/>
        <v>1383168.8</v>
      </c>
      <c r="R178" s="191">
        <f t="shared" si="45"/>
        <v>1383168.8</v>
      </c>
      <c r="S178" s="429">
        <f t="shared" si="45"/>
        <v>1383168.8</v>
      </c>
      <c r="T178" s="209">
        <f t="shared" si="33"/>
        <v>9966735.3000000007</v>
      </c>
      <c r="U178" s="20">
        <f>SUM(M178:S178)</f>
        <v>9966735.3000000007</v>
      </c>
      <c r="V178" s="161">
        <f>M168+M170+M176</f>
        <v>163019.70000000001</v>
      </c>
      <c r="W178" s="161">
        <f>N168+N170+N176</f>
        <v>75507</v>
      </c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6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47">P182+P184+P186+P189+P191+P194+P198+P200+P202+P204+P206</f>
        <v>1381880.5999999999</v>
      </c>
      <c r="Q179" s="193">
        <f t="shared" si="47"/>
        <v>1381880.5999999999</v>
      </c>
      <c r="R179" s="193">
        <f t="shared" si="47"/>
        <v>1381880.5999999999</v>
      </c>
      <c r="S179" s="193">
        <f t="shared" si="47"/>
        <v>1381880.5999999999</v>
      </c>
      <c r="T179" s="211">
        <f>M179+N179+O179+P179+Q179+R179+S179</f>
        <v>9957717.8999999985</v>
      </c>
      <c r="U179" s="20">
        <f>SUM(M179:S179)</f>
        <v>9957717.8999999985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8">L187+L192</f>
        <v>2689</v>
      </c>
      <c r="M180" s="193">
        <f t="shared" si="48"/>
        <v>1288.2</v>
      </c>
      <c r="N180" s="193">
        <f t="shared" si="48"/>
        <v>1288.2</v>
      </c>
      <c r="O180" s="193">
        <f t="shared" si="48"/>
        <v>1288.2</v>
      </c>
      <c r="P180" s="193">
        <f t="shared" si="48"/>
        <v>1288.2</v>
      </c>
      <c r="Q180" s="193">
        <f t="shared" si="48"/>
        <v>1288.2</v>
      </c>
      <c r="R180" s="193">
        <f t="shared" si="48"/>
        <v>1288.2</v>
      </c>
      <c r="S180" s="430">
        <f t="shared" si="48"/>
        <v>1288.2</v>
      </c>
      <c r="T180" s="211">
        <f t="shared" si="33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9">M182</f>
        <v>20436</v>
      </c>
      <c r="N181" s="195">
        <f t="shared" si="49"/>
        <v>20436</v>
      </c>
      <c r="O181" s="195">
        <f t="shared" si="49"/>
        <v>20436</v>
      </c>
      <c r="P181" s="195">
        <f t="shared" si="49"/>
        <v>20436</v>
      </c>
      <c r="Q181" s="195">
        <f t="shared" si="49"/>
        <v>20436</v>
      </c>
      <c r="R181" s="195">
        <f t="shared" si="49"/>
        <v>20436</v>
      </c>
      <c r="S181" s="431">
        <f t="shared" si="49"/>
        <v>20436</v>
      </c>
      <c r="T181" s="213">
        <f t="shared" si="33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3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50">M184</f>
        <v>200</v>
      </c>
      <c r="N183" s="195">
        <f t="shared" si="50"/>
        <v>200</v>
      </c>
      <c r="O183" s="195">
        <f t="shared" si="50"/>
        <v>200</v>
      </c>
      <c r="P183" s="195">
        <f t="shared" si="50"/>
        <v>200</v>
      </c>
      <c r="Q183" s="195">
        <f t="shared" si="50"/>
        <v>200</v>
      </c>
      <c r="R183" s="195">
        <f t="shared" si="50"/>
        <v>200</v>
      </c>
      <c r="S183" s="431">
        <f t="shared" si="50"/>
        <v>200</v>
      </c>
      <c r="T183" s="213">
        <f t="shared" si="33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3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51">SUM(L186:L187)</f>
        <v>16664.7</v>
      </c>
      <c r="M185" s="195">
        <f t="shared" si="51"/>
        <v>13876</v>
      </c>
      <c r="N185" s="195">
        <f t="shared" si="51"/>
        <v>13876</v>
      </c>
      <c r="O185" s="195">
        <f t="shared" si="51"/>
        <v>13876</v>
      </c>
      <c r="P185" s="195">
        <f t="shared" si="51"/>
        <v>13876</v>
      </c>
      <c r="Q185" s="195">
        <f t="shared" si="51"/>
        <v>13876</v>
      </c>
      <c r="R185" s="195">
        <f t="shared" si="51"/>
        <v>13876</v>
      </c>
      <c r="S185" s="431">
        <f t="shared" si="51"/>
        <v>13876</v>
      </c>
      <c r="T185" s="213">
        <f t="shared" si="33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3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3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52">L189</f>
        <v>163.19999999999999</v>
      </c>
      <c r="M188" s="195">
        <f t="shared" si="52"/>
        <v>163.19999999999999</v>
      </c>
      <c r="N188" s="195">
        <f t="shared" si="52"/>
        <v>163.19999999999999</v>
      </c>
      <c r="O188" s="195">
        <f t="shared" si="52"/>
        <v>163.19999999999999</v>
      </c>
      <c r="P188" s="195">
        <f t="shared" si="52"/>
        <v>163.19999999999999</v>
      </c>
      <c r="Q188" s="195">
        <f t="shared" si="52"/>
        <v>163.19999999999999</v>
      </c>
      <c r="R188" s="195">
        <f t="shared" si="52"/>
        <v>163.19999999999999</v>
      </c>
      <c r="S188" s="431">
        <f t="shared" si="52"/>
        <v>163.19999999999999</v>
      </c>
      <c r="T188" s="213">
        <f t="shared" si="33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3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53">SUM(L191:L192)</f>
        <v>12127.3</v>
      </c>
      <c r="M190" s="258">
        <f t="shared" si="53"/>
        <v>5057.8999999999996</v>
      </c>
      <c r="N190" s="258">
        <f t="shared" si="53"/>
        <v>5057.8999999999996</v>
      </c>
      <c r="O190" s="258">
        <f t="shared" si="53"/>
        <v>5057.8999999999996</v>
      </c>
      <c r="P190" s="258">
        <f t="shared" si="53"/>
        <v>5057.8999999999996</v>
      </c>
      <c r="Q190" s="258">
        <f t="shared" si="53"/>
        <v>5057.8999999999996</v>
      </c>
      <c r="R190" s="258">
        <f t="shared" si="53"/>
        <v>5057.8999999999996</v>
      </c>
      <c r="S190" s="434">
        <f t="shared" si="53"/>
        <v>5057.8999999999996</v>
      </c>
      <c r="T190" s="259">
        <f t="shared" si="33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3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3"/>
        <v>2443</v>
      </c>
    </row>
    <row r="193" spans="1:22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4">M194</f>
        <v>1067892</v>
      </c>
      <c r="N193" s="258">
        <f t="shared" si="54"/>
        <v>1067892</v>
      </c>
      <c r="O193" s="258">
        <f t="shared" si="54"/>
        <v>1067892</v>
      </c>
      <c r="P193" s="258">
        <f t="shared" si="54"/>
        <v>1067892</v>
      </c>
      <c r="Q193" s="258">
        <f t="shared" si="54"/>
        <v>1067892</v>
      </c>
      <c r="R193" s="258">
        <f t="shared" si="54"/>
        <v>1067892</v>
      </c>
      <c r="S193" s="434">
        <f t="shared" si="54"/>
        <v>1067892</v>
      </c>
      <c r="T193" s="259">
        <f t="shared" si="33"/>
        <v>7475244</v>
      </c>
    </row>
    <row r="194" spans="1:22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340">
        <v>1067892</v>
      </c>
      <c r="N194" s="541">
        <f>1067892</f>
        <v>1067892</v>
      </c>
      <c r="O194" s="340">
        <v>1067892</v>
      </c>
      <c r="P194" s="340">
        <v>1067892</v>
      </c>
      <c r="Q194" s="201">
        <v>1067892</v>
      </c>
      <c r="R194" s="201">
        <v>1067892</v>
      </c>
      <c r="S194" s="435">
        <v>1067892</v>
      </c>
      <c r="T194" s="217">
        <f t="shared" si="33"/>
        <v>7475244</v>
      </c>
    </row>
    <row r="195" spans="1:22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340"/>
      <c r="Q195" s="201"/>
      <c r="R195" s="201"/>
      <c r="S195" s="435"/>
      <c r="T195" s="455">
        <f t="shared" si="33"/>
        <v>389780</v>
      </c>
    </row>
    <row r="196" spans="1:22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226">
        <v>389780</v>
      </c>
      <c r="N196" s="340"/>
      <c r="O196" s="340"/>
      <c r="P196" s="340"/>
      <c r="Q196" s="201"/>
      <c r="R196" s="201"/>
      <c r="S196" s="435"/>
      <c r="T196" s="455">
        <f t="shared" si="33"/>
        <v>389780</v>
      </c>
      <c r="U196" s="20">
        <f>M196-'ДЛЯ СКДФ'!M194</f>
        <v>32000</v>
      </c>
    </row>
    <row r="197" spans="1:22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5">L198</f>
        <v>229866</v>
      </c>
      <c r="M197" s="402">
        <f t="shared" si="55"/>
        <v>229866</v>
      </c>
      <c r="N197" s="402">
        <f t="shared" si="55"/>
        <v>229866</v>
      </c>
      <c r="O197" s="402">
        <f t="shared" si="55"/>
        <v>229866</v>
      </c>
      <c r="P197" s="402">
        <f t="shared" si="55"/>
        <v>229866</v>
      </c>
      <c r="Q197" s="195">
        <f t="shared" si="55"/>
        <v>229866</v>
      </c>
      <c r="R197" s="195">
        <f t="shared" si="55"/>
        <v>229866</v>
      </c>
      <c r="S197" s="431">
        <f t="shared" si="55"/>
        <v>229866</v>
      </c>
      <c r="T197" s="456">
        <f t="shared" si="33"/>
        <v>1609062</v>
      </c>
    </row>
    <row r="198" spans="1:22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340">
        <v>229866</v>
      </c>
      <c r="Q198" s="201">
        <v>229866</v>
      </c>
      <c r="R198" s="201">
        <v>229866</v>
      </c>
      <c r="S198" s="435">
        <v>229866</v>
      </c>
      <c r="T198" s="455">
        <f t="shared" si="33"/>
        <v>1609062</v>
      </c>
    </row>
    <row r="199" spans="1:22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6">SUM(L200:L200)</f>
        <v>4500</v>
      </c>
      <c r="M199" s="402">
        <f t="shared" si="56"/>
        <v>3365.8</v>
      </c>
      <c r="N199" s="402">
        <f t="shared" si="56"/>
        <v>3500.5</v>
      </c>
      <c r="O199" s="402">
        <f t="shared" si="56"/>
        <v>3640.5</v>
      </c>
      <c r="P199" s="402">
        <f t="shared" si="56"/>
        <v>4577.7</v>
      </c>
      <c r="Q199" s="195">
        <f t="shared" si="56"/>
        <v>4577.7</v>
      </c>
      <c r="R199" s="195">
        <f t="shared" si="56"/>
        <v>4577.7</v>
      </c>
      <c r="S199" s="431">
        <f t="shared" si="56"/>
        <v>4577.7</v>
      </c>
      <c r="T199" s="456">
        <f t="shared" si="33"/>
        <v>28817.600000000002</v>
      </c>
    </row>
    <row r="200" spans="1:22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28">
        <f>3294+71.8</f>
        <v>3365.8</v>
      </c>
      <c r="N200" s="341">
        <f>3425.8+74.7</f>
        <v>3500.5</v>
      </c>
      <c r="O200" s="341">
        <f>3562.8+77.7</f>
        <v>3640.5</v>
      </c>
      <c r="P200" s="341">
        <f>4500+77.7</f>
        <v>4577.7</v>
      </c>
      <c r="Q200" s="202">
        <f t="shared" ref="Q200:S200" si="57">4500+77.7</f>
        <v>4577.7</v>
      </c>
      <c r="R200" s="202">
        <f t="shared" si="57"/>
        <v>4577.7</v>
      </c>
      <c r="S200" s="202">
        <f t="shared" si="57"/>
        <v>4577.7</v>
      </c>
      <c r="T200" s="457">
        <f t="shared" si="33"/>
        <v>28817.600000000002</v>
      </c>
      <c r="U200" s="540">
        <v>6210.5</v>
      </c>
    </row>
    <row r="201" spans="1:22" ht="46.5" hidden="1" customHeight="1">
      <c r="A201" s="212"/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402">
        <f>M202</f>
        <v>0</v>
      </c>
      <c r="N201" s="402">
        <f t="shared" ref="N201:R201" si="58">N202</f>
        <v>0</v>
      </c>
      <c r="O201" s="402">
        <f t="shared" si="58"/>
        <v>0</v>
      </c>
      <c r="P201" s="402">
        <f t="shared" si="58"/>
        <v>0</v>
      </c>
      <c r="Q201" s="195">
        <f t="shared" si="58"/>
        <v>0</v>
      </c>
      <c r="R201" s="195">
        <f t="shared" si="58"/>
        <v>0</v>
      </c>
      <c r="S201" s="431">
        <f>S202</f>
        <v>0</v>
      </c>
      <c r="T201" s="213">
        <f t="shared" si="33"/>
        <v>0</v>
      </c>
    </row>
    <row r="202" spans="1:22" ht="17.25" hidden="1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/>
      <c r="N202" s="340"/>
      <c r="O202" s="340"/>
      <c r="P202" s="340"/>
      <c r="Q202" s="340"/>
      <c r="R202" s="340"/>
      <c r="S202" s="438"/>
      <c r="T202" s="455">
        <f t="shared" si="33"/>
        <v>0</v>
      </c>
    </row>
    <row r="203" spans="1:22" ht="49.5" customHeight="1">
      <c r="A203" s="212" t="s">
        <v>186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9">L204</f>
        <v>6700</v>
      </c>
      <c r="M203" s="402">
        <f t="shared" si="59"/>
        <v>7100</v>
      </c>
      <c r="N203" s="402">
        <f t="shared" si="59"/>
        <v>7100</v>
      </c>
      <c r="O203" s="402">
        <f t="shared" si="59"/>
        <v>7100</v>
      </c>
      <c r="P203" s="402">
        <f t="shared" si="59"/>
        <v>7100</v>
      </c>
      <c r="Q203" s="195">
        <f t="shared" si="59"/>
        <v>7100</v>
      </c>
      <c r="R203" s="195">
        <f t="shared" si="59"/>
        <v>7100</v>
      </c>
      <c r="S203" s="431">
        <f t="shared" si="59"/>
        <v>7100</v>
      </c>
      <c r="T203" s="213">
        <f t="shared" ref="T203:T214" si="60">M203+N203+O203+P203+Q203+R203+S203</f>
        <v>49700</v>
      </c>
      <c r="U203" s="540">
        <v>2628.9</v>
      </c>
      <c r="V203" s="406" t="s">
        <v>224</v>
      </c>
    </row>
    <row r="204" spans="1:22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60"/>
        <v>49700</v>
      </c>
    </row>
    <row r="205" spans="1:22" ht="45" customHeight="1">
      <c r="A205" s="212" t="s">
        <v>201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61">L206</f>
        <v>34000</v>
      </c>
      <c r="M205" s="195">
        <f t="shared" si="61"/>
        <v>0</v>
      </c>
      <c r="N205" s="195">
        <f t="shared" si="61"/>
        <v>0</v>
      </c>
      <c r="O205" s="195">
        <f t="shared" si="61"/>
        <v>0</v>
      </c>
      <c r="P205" s="195">
        <f t="shared" si="61"/>
        <v>34000</v>
      </c>
      <c r="Q205" s="195">
        <f t="shared" si="61"/>
        <v>34000</v>
      </c>
      <c r="R205" s="195">
        <f t="shared" si="61"/>
        <v>34000</v>
      </c>
      <c r="S205" s="431">
        <f t="shared" si="61"/>
        <v>34000</v>
      </c>
      <c r="T205" s="213">
        <f t="shared" si="60"/>
        <v>136000</v>
      </c>
    </row>
    <row r="206" spans="1:22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60"/>
        <v>136000</v>
      </c>
    </row>
    <row r="207" spans="1:22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62">M210+M212+M214</f>
        <v>262122.09999999998</v>
      </c>
      <c r="N207" s="206">
        <f t="shared" si="62"/>
        <v>225531.8</v>
      </c>
      <c r="O207" s="206">
        <f t="shared" si="62"/>
        <v>232989.8</v>
      </c>
      <c r="P207" s="206">
        <f t="shared" si="62"/>
        <v>242309.39199999999</v>
      </c>
      <c r="Q207" s="206">
        <f t="shared" si="62"/>
        <v>252001.76767999999</v>
      </c>
      <c r="R207" s="206">
        <f t="shared" si="62"/>
        <v>262081.83838720003</v>
      </c>
      <c r="S207" s="439">
        <f t="shared" si="62"/>
        <v>272565.11192268803</v>
      </c>
      <c r="T207" s="220">
        <f t="shared" si="60"/>
        <v>1749601.809989888</v>
      </c>
    </row>
    <row r="208" spans="1:22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63">SUM(L210:L214)</f>
        <v>213801.2</v>
      </c>
      <c r="M208" s="69">
        <f t="shared" si="63"/>
        <v>262122.09999999998</v>
      </c>
      <c r="N208" s="71">
        <f t="shared" si="63"/>
        <v>225531.8</v>
      </c>
      <c r="O208" s="71">
        <f t="shared" si="63"/>
        <v>232989.8</v>
      </c>
      <c r="P208" s="71">
        <f t="shared" si="63"/>
        <v>242309.39199999999</v>
      </c>
      <c r="Q208" s="71">
        <f t="shared" si="63"/>
        <v>252001.76767999999</v>
      </c>
      <c r="R208" s="71">
        <f t="shared" si="63"/>
        <v>262081.83838720003</v>
      </c>
      <c r="S208" s="71">
        <f t="shared" si="63"/>
        <v>272565.11192268803</v>
      </c>
      <c r="T208" s="73">
        <f t="shared" si="60"/>
        <v>1749601.809989888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309">
        <f>35662.1+3308+44273.7</f>
        <v>83243.799999999988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60"/>
        <v>348299.06858137605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64">P212*1.04</f>
        <v>165720.5888</v>
      </c>
      <c r="R212" s="285">
        <f t="shared" si="64"/>
        <v>172349.41235200001</v>
      </c>
      <c r="S212" s="303">
        <f t="shared" si="64"/>
        <v>179243.38884608002</v>
      </c>
      <c r="T212" s="445">
        <f t="shared" si="60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60"/>
        <v>279631.63141043199</v>
      </c>
    </row>
  </sheetData>
  <mergeCells count="28"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  <mergeCell ref="A35:A38"/>
    <mergeCell ref="B35:B39"/>
    <mergeCell ref="C35:C39"/>
    <mergeCell ref="D6:G6"/>
    <mergeCell ref="H6:K6"/>
    <mergeCell ref="A33:A34"/>
    <mergeCell ref="B33:B34"/>
    <mergeCell ref="C33:C34"/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</mergeCells>
  <pageMargins left="0.59055118110236227" right="0.59055118110236227" top="0.39370078740157483" bottom="0.39370078740157483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AD214"/>
  <sheetViews>
    <sheetView view="pageBreakPreview" zoomScaleSheetLayoutView="100" workbookViewId="0">
      <selection activeCell="T8" sqref="T8:T9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9.85546875" style="1" customWidth="1"/>
    <col min="23" max="23" width="15.28515625" style="1" customWidth="1"/>
    <col min="24" max="24" width="14.2851562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72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73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529"/>
      <c r="P3" s="529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74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70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71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7"/>
      <c r="K7" s="17"/>
      <c r="L7" s="18" t="e">
        <f t="shared" ref="L7:S7" si="0">L22+L79+L105+L142</f>
        <v>#REF!</v>
      </c>
      <c r="M7" s="18">
        <f t="shared" si="0"/>
        <v>13245457.599999998</v>
      </c>
      <c r="N7" s="18">
        <f t="shared" si="0"/>
        <v>15669292.199999999</v>
      </c>
      <c r="O7" s="18">
        <f t="shared" si="0"/>
        <v>16021338.400000002</v>
      </c>
      <c r="P7" s="18">
        <f t="shared" si="0"/>
        <v>16187588.192000002</v>
      </c>
      <c r="Q7" s="18">
        <f t="shared" si="0"/>
        <v>16908743.567680001</v>
      </c>
      <c r="R7" s="18">
        <f t="shared" si="0"/>
        <v>17914136.638387203</v>
      </c>
      <c r="S7" s="414">
        <f t="shared" si="0"/>
        <v>18261127.011922691</v>
      </c>
      <c r="T7" s="19">
        <f>M7+N7+O7+P7+Q7+R7+S7</f>
        <v>114207683.6099899</v>
      </c>
      <c r="U7" s="280">
        <f>SUM(M7:S7)</f>
        <v>114207683.6099899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3"/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80">
        <f>T8+T9</f>
        <v>113674396.0459899</v>
      </c>
      <c r="W8" s="223">
        <f>V8-'ДЛЯ СКДФ'!V8</f>
        <v>1530482.5000000149</v>
      </c>
      <c r="X8" s="223">
        <f>W8-W9-X9</f>
        <v>110387.79999513179</v>
      </c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8"/>
      <c r="K9" s="28"/>
      <c r="L9" s="29" t="e">
        <f>L24+L81+L107+L144</f>
        <v>#REF!</v>
      </c>
      <c r="M9" s="29">
        <f t="shared" ref="M9:S9" si="3">M24+M81+M107+M144</f>
        <v>13024643.535999998</v>
      </c>
      <c r="N9" s="29">
        <f t="shared" si="3"/>
        <v>12826148.200000001</v>
      </c>
      <c r="O9" s="29">
        <f t="shared" si="3"/>
        <v>12783354.200000001</v>
      </c>
      <c r="P9" s="29">
        <f t="shared" si="3"/>
        <v>16128852.991999999</v>
      </c>
      <c r="Q9" s="29">
        <f t="shared" si="3"/>
        <v>16850008.367679998</v>
      </c>
      <c r="R9" s="29">
        <f t="shared" si="3"/>
        <v>17855401.4383872</v>
      </c>
      <c r="S9" s="32">
        <f t="shared" si="3"/>
        <v>18202391.811922692</v>
      </c>
      <c r="T9" s="30">
        <f t="shared" si="1"/>
        <v>107670800.5459899</v>
      </c>
      <c r="U9" s="280">
        <f t="shared" si="2"/>
        <v>107670800.5459899</v>
      </c>
      <c r="V9" s="224"/>
      <c r="W9" s="223">
        <v>420094.70000488311</v>
      </c>
      <c r="X9" s="223">
        <v>1000000</v>
      </c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8"/>
      <c r="K10" s="28"/>
      <c r="L10" s="29">
        <f>L25+L108+L145</f>
        <v>147688.62199999997</v>
      </c>
      <c r="M10" s="29">
        <f>M25+M87+M108+M145</f>
        <v>147301.46399999998</v>
      </c>
      <c r="N10" s="29">
        <f t="shared" ref="N10:S10" si="4">N25+N108+N145</f>
        <v>136685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528820.96400000004</v>
      </c>
      <c r="U10" s="280">
        <f t="shared" si="2"/>
        <v>528820.96400000004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8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517">
        <f>M13-'13.03.2024 УТОЧ без ФБ'!M13</f>
        <v>368311.99999999627</v>
      </c>
      <c r="K13" s="28"/>
      <c r="L13" s="34" t="e">
        <f>L22+L95+L109+L146</f>
        <v>#REF!</v>
      </c>
      <c r="M13" s="536">
        <f>M22+M84+M95+M109+M146-M68-M156</f>
        <v>11223166.599999998</v>
      </c>
      <c r="N13" s="536">
        <f t="shared" ref="N13:S13" si="5">N22+N95+N109+N146-N68-N156</f>
        <v>14072640.799999999</v>
      </c>
      <c r="O13" s="283">
        <f t="shared" si="5"/>
        <v>14416624</v>
      </c>
      <c r="P13" s="283">
        <f t="shared" si="5"/>
        <v>14538721</v>
      </c>
      <c r="Q13" s="283">
        <f t="shared" si="5"/>
        <v>15250184</v>
      </c>
      <c r="R13" s="283">
        <f t="shared" si="5"/>
        <v>16245497</v>
      </c>
      <c r="S13" s="415">
        <f t="shared" si="5"/>
        <v>16582004.100000001</v>
      </c>
      <c r="T13" s="284">
        <f t="shared" si="1"/>
        <v>102328837.5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11049348.299999997</v>
      </c>
      <c r="AC13" s="230">
        <f>N13-AC22-AC23</f>
        <v>11360667.899999999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28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28"/>
      <c r="K15" s="28"/>
      <c r="L15" s="34"/>
      <c r="M15" s="283">
        <f t="shared" ref="M15:S15" si="7">M24+M81+M107+M148-M68-M156</f>
        <v>11003640.735999998</v>
      </c>
      <c r="N15" s="283">
        <f t="shared" si="7"/>
        <v>11230785</v>
      </c>
      <c r="O15" s="283">
        <f t="shared" si="7"/>
        <v>11179928</v>
      </c>
      <c r="P15" s="283">
        <f t="shared" si="7"/>
        <v>14481274</v>
      </c>
      <c r="Q15" s="283">
        <f t="shared" si="7"/>
        <v>15192737</v>
      </c>
      <c r="R15" s="283">
        <f t="shared" si="7"/>
        <v>16188050</v>
      </c>
      <c r="S15" s="415">
        <f t="shared" si="7"/>
        <v>16524557.100000001</v>
      </c>
      <c r="T15" s="284">
        <f t="shared" si="1"/>
        <v>95800971.835999995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28"/>
      <c r="K16" s="28"/>
      <c r="L16" s="34"/>
      <c r="M16" s="348">
        <f t="shared" ref="M16:S16" si="8">M25+M82+M83+M108+M149</f>
        <v>150479.864</v>
      </c>
      <c r="N16" s="348">
        <f t="shared" si="8"/>
        <v>135396.79999999999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524270.16399999999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16">
        <f>M17-'13.03.2024 УТОЧ без ФБ'!M17</f>
        <v>386348.39999999665</v>
      </c>
      <c r="K17" s="38"/>
      <c r="L17" s="38"/>
      <c r="M17" s="39">
        <f>M7-M10-M11-M68-M156-M179-M214</f>
        <v>11299258.535999998</v>
      </c>
      <c r="N17" s="39">
        <f>N7-N10-N68-N156-N179-N214</f>
        <v>14125840.1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40027862.236000001</v>
      </c>
      <c r="U17" s="223">
        <f>M13-U13</f>
        <v>371532.19999999739</v>
      </c>
      <c r="V17" s="223">
        <f>N13-V13</f>
        <v>105534.79999999888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11238342.735999998</v>
      </c>
      <c r="N18" s="384">
        <f>N27+N28+N54+N55+N80+N81+N107+N148+N212</f>
        <v>14108633</v>
      </c>
      <c r="O18" s="384">
        <f>O27+O28+O54+O55+O80+O81+O107+O148+O212</f>
        <v>14584625.5</v>
      </c>
      <c r="P18" s="383">
        <f>P27+P28+P54+P55+P80+P81+P107+P148+P212+P106</f>
        <v>14664009.720000001</v>
      </c>
      <c r="Q18" s="383">
        <f>Q27+Q28+Q54+Q55+Q80+Q81+Q107+Q148+Q212+Q106</f>
        <v>15381846.5888</v>
      </c>
      <c r="R18" s="39"/>
      <c r="S18" s="40"/>
      <c r="T18" s="442">
        <f t="shared" si="1"/>
        <v>69977457.544799998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11204209.535999997</v>
      </c>
      <c r="N19" s="384">
        <f>N18-N54-N55</f>
        <v>14078586.799999999</v>
      </c>
      <c r="O19" s="384">
        <f>O18-O54-O55</f>
        <v>14470295.299999999</v>
      </c>
      <c r="P19" s="383">
        <f>P18</f>
        <v>14664009.720000001</v>
      </c>
      <c r="Q19" s="383">
        <f>Q18</f>
        <v>15381846.5888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11352120.199999996</v>
      </c>
      <c r="N20" s="384">
        <f t="shared" ref="N20:Q20" si="9">N19+N29+N82+N83+N108+N149</f>
        <v>14211722</v>
      </c>
      <c r="O20" s="384">
        <f t="shared" si="9"/>
        <v>14470295.299999999</v>
      </c>
      <c r="P20" s="383">
        <f t="shared" si="9"/>
        <v>14721456.720000001</v>
      </c>
      <c r="Q20" s="383">
        <f t="shared" si="9"/>
        <v>15439293.5888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14538721</v>
      </c>
      <c r="Q21" s="246">
        <f t="shared" ref="Q21:S21" si="10">Q13-Q17</f>
        <v>15250184</v>
      </c>
      <c r="R21" s="246">
        <f t="shared" si="10"/>
        <v>16245497</v>
      </c>
      <c r="S21" s="246">
        <f t="shared" si="10"/>
        <v>16582004.100000001</v>
      </c>
      <c r="T21" s="248">
        <f t="shared" si="1"/>
        <v>62616406.100000001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10933332.299999997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Q24" si="11">L26+L53+L66</f>
        <v>4506583.5</v>
      </c>
      <c r="M22" s="34">
        <f t="shared" si="11"/>
        <v>3472223.6</v>
      </c>
      <c r="N22" s="34">
        <f t="shared" si="11"/>
        <v>4561991.1999999993</v>
      </c>
      <c r="O22" s="34">
        <f t="shared" si="11"/>
        <v>5054624.0000000009</v>
      </c>
      <c r="P22" s="34">
        <f t="shared" si="11"/>
        <v>1404</v>
      </c>
      <c r="Q22" s="34">
        <f t="shared" si="11"/>
        <v>730</v>
      </c>
      <c r="R22" s="51"/>
      <c r="S22" s="418"/>
      <c r="T22" s="35">
        <f t="shared" si="1"/>
        <v>13090972.800000001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29">
        <f t="shared" si="11"/>
        <v>0</v>
      </c>
      <c r="Q23" s="29">
        <f t="shared" si="11"/>
        <v>0</v>
      </c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3416902.8</v>
      </c>
      <c r="N24" s="29">
        <f t="shared" si="11"/>
        <v>1825670.2</v>
      </c>
      <c r="O24" s="29">
        <f t="shared" si="11"/>
        <v>1817928</v>
      </c>
      <c r="P24" s="29">
        <f t="shared" si="11"/>
        <v>1404</v>
      </c>
      <c r="Q24" s="29">
        <f t="shared" si="11"/>
        <v>730</v>
      </c>
      <c r="R24" s="51"/>
      <c r="S24" s="418"/>
      <c r="T24" s="30">
        <f t="shared" si="1"/>
        <v>7062635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Q25" si="12">N29+N56</f>
        <v>29862</v>
      </c>
      <c r="O25" s="29">
        <f t="shared" si="12"/>
        <v>8605.5</v>
      </c>
      <c r="P25" s="29">
        <f t="shared" si="12"/>
        <v>0</v>
      </c>
      <c r="Q25" s="29">
        <f t="shared" si="12"/>
        <v>0</v>
      </c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3435417.2</v>
      </c>
      <c r="N26" s="54">
        <f t="shared" si="13"/>
        <v>4529579.3999999994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12898714.9</v>
      </c>
      <c r="U26" s="223">
        <f>N26-'Прилож.УТОЧ 17.10.2023'!N21</f>
        <v>1625671.2999999993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29">
        <f t="shared" ref="P27:Q27" si="14">P33+P44+P45</f>
        <v>0</v>
      </c>
      <c r="Q27" s="29">
        <f t="shared" si="14"/>
        <v>0</v>
      </c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  <c r="V27" s="543">
        <f>O27/(O27+O28)</f>
        <v>0.63973745718997432</v>
      </c>
      <c r="W27" s="20">
        <f>O27+O28</f>
        <v>4931584.3000000007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3415433.4</v>
      </c>
      <c r="N28" s="29">
        <f>N35+N36+N37+N38+N39+N46+N47+N48+N49</f>
        <v>1824364.3</v>
      </c>
      <c r="O28" s="29">
        <f>O35+O36+O37+O38+O39+O46+O47+O48+O49</f>
        <v>1776665.1</v>
      </c>
      <c r="P28" s="29">
        <f t="shared" ref="P28:Q28" si="15">P35+P36+P37+P38+P39+P46+P47+P48+P49</f>
        <v>1404</v>
      </c>
      <c r="Q28" s="29">
        <f t="shared" si="15"/>
        <v>730</v>
      </c>
      <c r="R28" s="55"/>
      <c r="S28" s="57"/>
      <c r="T28" s="30">
        <f t="shared" si="1"/>
        <v>7018596.8000000007</v>
      </c>
      <c r="U28" s="280">
        <f>N28-'Прилож.УТОЧ 17.10.2023'!N23</f>
        <v>1599236.9000000001</v>
      </c>
      <c r="V28" s="543">
        <f>O28/W27</f>
        <v>0.36026254281002551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29">
        <f t="shared" ref="P29:Q29" si="16">P50</f>
        <v>0</v>
      </c>
      <c r="Q29" s="29">
        <f t="shared" si="16"/>
        <v>0</v>
      </c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2826181.2</v>
      </c>
      <c r="N32" s="387">
        <f>SUM(N33:N38)</f>
        <v>3458312.8</v>
      </c>
      <c r="O32" s="387">
        <f>SUM(O33:O38)</f>
        <v>4931584.3000000007</v>
      </c>
      <c r="P32" s="387">
        <f t="shared" ref="P32:Q32" si="17">SUM(P33:P38)</f>
        <v>1404</v>
      </c>
      <c r="Q32" s="387">
        <f t="shared" si="17"/>
        <v>730</v>
      </c>
      <c r="R32" s="63"/>
      <c r="S32" s="81"/>
      <c r="T32" s="444">
        <f t="shared" si="1"/>
        <v>11218212.300000001</v>
      </c>
      <c r="U32" s="223"/>
      <c r="V32" s="20">
        <f>N33+N38</f>
        <v>2789182</v>
      </c>
      <c r="W32" s="20">
        <f>O33+O38</f>
        <v>4929561.3000000007</v>
      </c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304"/>
      <c r="R33" s="55"/>
      <c r="S33" s="57"/>
      <c r="T33" s="445">
        <f t="shared" si="1"/>
        <v>5832537.1000000006</v>
      </c>
      <c r="U33" s="280">
        <f>(N32-N37)/107.1</f>
        <v>32264.143790849674</v>
      </c>
      <c r="V33" s="7">
        <f>O33/W32*100</f>
        <v>63.999999350855006</v>
      </c>
      <c r="W33" s="7">
        <f>M36</f>
        <v>1449923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304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285">
        <f>174477.1+1194684.6</f>
        <v>1369161.7000000002</v>
      </c>
      <c r="N35" s="286">
        <v>200000</v>
      </c>
      <c r="O35" s="302"/>
      <c r="P35" s="302"/>
      <c r="Q35" s="302"/>
      <c r="R35" s="68"/>
      <c r="S35" s="419"/>
      <c r="T35" s="447">
        <f t="shared" si="1"/>
        <v>1569161.7000000002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1560239+27784-138100</f>
        <v>1449923</v>
      </c>
      <c r="N36" s="537">
        <v>466307.8</v>
      </c>
      <c r="O36" s="302"/>
      <c r="P36" s="302"/>
      <c r="Q36" s="302"/>
      <c r="R36" s="68"/>
      <c r="S36" s="419"/>
      <c r="T36" s="447">
        <f t="shared" si="1"/>
        <v>1916230.8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285">
        <f>997+1337-161+650</f>
        <v>2823</v>
      </c>
      <c r="O37" s="226">
        <f>673+1350</f>
        <v>2023</v>
      </c>
      <c r="P37" s="226">
        <v>1404</v>
      </c>
      <c r="Q37" s="226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/>
      <c r="N38" s="285">
        <v>111567.3</v>
      </c>
      <c r="O38" s="285">
        <v>1774642.1</v>
      </c>
      <c r="P38" s="304"/>
      <c r="Q38" s="304"/>
      <c r="R38" s="55"/>
      <c r="S38" s="57"/>
      <c r="T38" s="445">
        <f t="shared" si="1"/>
        <v>1886209.4000000001</v>
      </c>
      <c r="U38" s="223"/>
      <c r="V38" s="542">
        <f>O38/W32*100</f>
        <v>36.00000064914498</v>
      </c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304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304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304"/>
      <c r="N41" s="333"/>
      <c r="O41" s="304"/>
      <c r="P41" s="304"/>
      <c r="Q41" s="304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304"/>
      <c r="N42" s="333"/>
      <c r="O42" s="304"/>
      <c r="P42" s="304"/>
      <c r="Q42" s="304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388"/>
      <c r="Q43" s="388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v>304572.09999999998</v>
      </c>
      <c r="N46" s="518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304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81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8">L59</f>
        <v>54121.4</v>
      </c>
      <c r="M53" s="53">
        <f t="shared" si="18"/>
        <v>36702.399999999994</v>
      </c>
      <c r="N53" s="54">
        <f t="shared" si="18"/>
        <v>32307.8</v>
      </c>
      <c r="O53" s="54">
        <f t="shared" si="18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9">M61</f>
        <v>32767.8</v>
      </c>
      <c r="N54" s="32">
        <f t="shared" si="19"/>
        <v>28844.3</v>
      </c>
      <c r="O54" s="32">
        <f t="shared" si="19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9"/>
        <v>1365.4</v>
      </c>
      <c r="N55" s="32">
        <f t="shared" si="19"/>
        <v>1201.9000000000001</v>
      </c>
      <c r="O55" s="32">
        <f t="shared" si="19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9"/>
        <v>2261.6</v>
      </c>
      <c r="O56" s="32">
        <f t="shared" si="19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20">N61+N62+N63</f>
        <v>32307.8</v>
      </c>
      <c r="O59" s="387">
        <f t="shared" si="20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21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21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21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21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21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21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21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21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21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22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21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22"/>
        <v>36275</v>
      </c>
      <c r="N85" s="88">
        <f t="shared" si="22"/>
        <v>0</v>
      </c>
      <c r="O85" s="87"/>
      <c r="P85" s="87"/>
      <c r="Q85" s="87"/>
      <c r="R85" s="87"/>
      <c r="S85" s="88"/>
      <c r="T85" s="89">
        <f t="shared" si="21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22"/>
        <v>1512.4359999999999</v>
      </c>
      <c r="N86" s="88">
        <f t="shared" si="22"/>
        <v>0</v>
      </c>
      <c r="O86" s="87"/>
      <c r="P86" s="87"/>
      <c r="Q86" s="87"/>
      <c r="R86" s="87"/>
      <c r="S86" s="88"/>
      <c r="T86" s="89">
        <f t="shared" si="21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21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21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21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21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21"/>
        <v>36275</v>
      </c>
    </row>
    <row r="92" spans="1:24" ht="20.25" customHeight="1">
      <c r="A92" s="569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21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21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21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21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21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21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21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21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21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21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21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21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21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3">L109</f>
        <v>#REF!</v>
      </c>
      <c r="M105" s="114">
        <f t="shared" si="23"/>
        <v>705433.70000000007</v>
      </c>
      <c r="N105" s="114">
        <f t="shared" si="23"/>
        <v>1161171.8</v>
      </c>
      <c r="O105" s="114">
        <f t="shared" si="23"/>
        <v>1483187</v>
      </c>
      <c r="P105" s="114">
        <f t="shared" si="23"/>
        <v>4732317</v>
      </c>
      <c r="Q105" s="114">
        <f t="shared" si="23"/>
        <v>4744454</v>
      </c>
      <c r="R105" s="114">
        <f t="shared" si="23"/>
        <v>5440497</v>
      </c>
      <c r="S105" s="421">
        <f t="shared" si="23"/>
        <v>5477004</v>
      </c>
      <c r="T105" s="115">
        <f t="shared" si="21"/>
        <v>23744064.5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3"/>
        <v>#REF!</v>
      </c>
      <c r="M106" s="116">
        <f t="shared" si="23"/>
        <v>0</v>
      </c>
      <c r="N106" s="116">
        <f t="shared" si="23"/>
        <v>0</v>
      </c>
      <c r="O106" s="116">
        <f t="shared" si="23"/>
        <v>0</v>
      </c>
      <c r="P106" s="116">
        <f t="shared" si="23"/>
        <v>0</v>
      </c>
      <c r="Q106" s="116">
        <f t="shared" si="23"/>
        <v>0</v>
      </c>
      <c r="R106" s="116">
        <f t="shared" si="23"/>
        <v>0</v>
      </c>
      <c r="S106" s="422">
        <f t="shared" si="23"/>
        <v>0</v>
      </c>
      <c r="T106" s="117">
        <f t="shared" si="21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3"/>
        <v>#REF!</v>
      </c>
      <c r="M107" s="334">
        <f t="shared" si="23"/>
        <v>695805.9</v>
      </c>
      <c r="N107" s="116">
        <f t="shared" si="23"/>
        <v>1125083.3</v>
      </c>
      <c r="O107" s="116">
        <f t="shared" si="23"/>
        <v>1483187</v>
      </c>
      <c r="P107" s="116">
        <f t="shared" si="23"/>
        <v>4674870</v>
      </c>
      <c r="Q107" s="116">
        <f t="shared" si="23"/>
        <v>4687007</v>
      </c>
      <c r="R107" s="116">
        <f t="shared" si="23"/>
        <v>5383050</v>
      </c>
      <c r="S107" s="422">
        <f t="shared" si="23"/>
        <v>5419557</v>
      </c>
      <c r="T107" s="117">
        <f t="shared" si="21"/>
        <v>23468560.199999999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3"/>
        <v>18097</v>
      </c>
      <c r="M108" s="116">
        <f t="shared" si="23"/>
        <v>9627.7999999999993</v>
      </c>
      <c r="N108" s="116">
        <f t="shared" si="23"/>
        <v>36088.5</v>
      </c>
      <c r="O108" s="116">
        <f t="shared" si="23"/>
        <v>0</v>
      </c>
      <c r="P108" s="116">
        <f t="shared" si="23"/>
        <v>57447</v>
      </c>
      <c r="Q108" s="116">
        <f t="shared" si="23"/>
        <v>57447</v>
      </c>
      <c r="R108" s="116">
        <f t="shared" si="23"/>
        <v>57447</v>
      </c>
      <c r="S108" s="422">
        <f t="shared" si="23"/>
        <v>57447</v>
      </c>
      <c r="T108" s="117">
        <f t="shared" si="21"/>
        <v>275504.3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705433.70000000007</v>
      </c>
      <c r="N109" s="119">
        <f t="shared" ref="N109:S109" si="24">N113+N116+N118+N135+N137</f>
        <v>1161171.8</v>
      </c>
      <c r="O109" s="119">
        <f t="shared" si="24"/>
        <v>1483187</v>
      </c>
      <c r="P109" s="119">
        <f t="shared" si="24"/>
        <v>4732317</v>
      </c>
      <c r="Q109" s="119">
        <f t="shared" si="24"/>
        <v>4744454</v>
      </c>
      <c r="R109" s="119">
        <f t="shared" si="24"/>
        <v>5440497</v>
      </c>
      <c r="S109" s="119">
        <f t="shared" si="24"/>
        <v>5477004</v>
      </c>
      <c r="T109" s="208">
        <f t="shared" si="21"/>
        <v>23744064.5</v>
      </c>
      <c r="U109" s="20">
        <f>M109-M118</f>
        <v>567893.90000000014</v>
      </c>
      <c r="V109" s="20">
        <f>P109-P118</f>
        <v>3774870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5">Q114</f>
        <v>0</v>
      </c>
      <c r="R110" s="87">
        <f t="shared" si="25"/>
        <v>0</v>
      </c>
      <c r="S110" s="88">
        <f t="shared" si="25"/>
        <v>0</v>
      </c>
      <c r="T110" s="89">
        <f t="shared" si="21"/>
        <v>0</v>
      </c>
      <c r="U110" s="20">
        <f>N109</f>
        <v>1161171.8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695805.9</v>
      </c>
      <c r="N111" s="285">
        <f>N115+N117+N119+N136+N137</f>
        <v>1125083.3</v>
      </c>
      <c r="O111" s="285">
        <f t="shared" ref="O111:S111" si="26">O115+O117+O119+O136+O137</f>
        <v>1483187</v>
      </c>
      <c r="P111" s="285">
        <f t="shared" si="26"/>
        <v>4674870</v>
      </c>
      <c r="Q111" s="285">
        <f t="shared" si="26"/>
        <v>4687007</v>
      </c>
      <c r="R111" s="285">
        <f t="shared" si="26"/>
        <v>5383050</v>
      </c>
      <c r="S111" s="285">
        <f t="shared" si="26"/>
        <v>5419557</v>
      </c>
      <c r="T111" s="89">
        <f>M111+N111+O111+P111+Q111+R111+S111</f>
        <v>23468560.199999999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7">N120+N126</f>
        <v>36088.5</v>
      </c>
      <c r="O112" s="87">
        <f t="shared" si="27"/>
        <v>0</v>
      </c>
      <c r="P112" s="87">
        <f t="shared" si="27"/>
        <v>57447</v>
      </c>
      <c r="Q112" s="87">
        <f t="shared" si="27"/>
        <v>57447</v>
      </c>
      <c r="R112" s="87">
        <f t="shared" si="27"/>
        <v>57447</v>
      </c>
      <c r="S112" s="88">
        <f t="shared" si="27"/>
        <v>57447</v>
      </c>
      <c r="T112" s="89">
        <f t="shared" si="21"/>
        <v>275504.3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202849.90000000002</v>
      </c>
      <c r="N113" s="300">
        <f>N115</f>
        <v>285708</v>
      </c>
      <c r="O113" s="300">
        <f>1321457+53630-85000</f>
        <v>1290087</v>
      </c>
      <c r="P113" s="300">
        <f>2699870+1000000</f>
        <v>3699870</v>
      </c>
      <c r="Q113" s="121">
        <f>3712007-336007</f>
        <v>3376000</v>
      </c>
      <c r="R113" s="121">
        <f>3408050+1000000</f>
        <v>4408050</v>
      </c>
      <c r="S113" s="124">
        <f>3844557+1600000-1000000</f>
        <v>4444557</v>
      </c>
      <c r="T113" s="451">
        <f t="shared" si="21"/>
        <v>17707121.899999999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21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575">
        <f>202849.9+60225.8-60225.8</f>
        <v>202849.90000000002</v>
      </c>
      <c r="N115" s="226">
        <f>291909.3-6201.3</f>
        <v>285708</v>
      </c>
      <c r="O115" s="226">
        <f t="shared" ref="O115:S115" si="28">O113-O114</f>
        <v>1290087</v>
      </c>
      <c r="P115" s="226">
        <f t="shared" si="28"/>
        <v>3699870</v>
      </c>
      <c r="Q115" s="69">
        <f t="shared" si="28"/>
        <v>3376000</v>
      </c>
      <c r="R115" s="69">
        <f t="shared" si="28"/>
        <v>4408050</v>
      </c>
      <c r="S115" s="71">
        <f t="shared" si="28"/>
        <v>4444557</v>
      </c>
      <c r="T115" s="291">
        <f t="shared" si="21"/>
        <v>17707121.899999999</v>
      </c>
      <c r="U115" s="20">
        <f>M115+M136+M139</f>
        <v>404489.4</v>
      </c>
      <c r="W115" s="20">
        <f>M115+M117+M136+M139</f>
        <v>492737.2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 t="shared" ref="N116:S116" si="29">N117</f>
        <v>165593.29999999999</v>
      </c>
      <c r="O116" s="300">
        <f t="shared" si="29"/>
        <v>85000</v>
      </c>
      <c r="P116" s="300">
        <f t="shared" si="29"/>
        <v>0</v>
      </c>
      <c r="Q116" s="300">
        <f t="shared" si="29"/>
        <v>336007</v>
      </c>
      <c r="R116" s="300">
        <f t="shared" si="29"/>
        <v>0</v>
      </c>
      <c r="S116" s="300">
        <f t="shared" si="29"/>
        <v>0</v>
      </c>
      <c r="T116" s="300">
        <f t="shared" si="21"/>
        <v>674848.1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88247.8</v>
      </c>
      <c r="N117" s="226">
        <f>159392+6201.3</f>
        <v>165593.29999999999</v>
      </c>
      <c r="O117" s="226">
        <v>85000</v>
      </c>
      <c r="P117" s="226"/>
      <c r="Q117" s="69">
        <v>336007</v>
      </c>
      <c r="R117" s="69"/>
      <c r="S117" s="71"/>
      <c r="T117" s="291">
        <f t="shared" si="21"/>
        <v>674848.1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10">
        <f t="shared" ref="N118:S118" si="30">N119+N120</f>
        <v>614777.5</v>
      </c>
      <c r="O118" s="300">
        <f t="shared" si="30"/>
        <v>0</v>
      </c>
      <c r="P118" s="300">
        <f t="shared" si="30"/>
        <v>957447</v>
      </c>
      <c r="Q118" s="121">
        <f t="shared" si="30"/>
        <v>957447</v>
      </c>
      <c r="R118" s="121">
        <f t="shared" si="30"/>
        <v>957447</v>
      </c>
      <c r="S118" s="124">
        <f t="shared" si="30"/>
        <v>957447</v>
      </c>
      <c r="T118" s="451">
        <f t="shared" si="21"/>
        <v>4582105.3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09">
        <v>578689</v>
      </c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21"/>
        <v>4306601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309">
        <v>36088.5</v>
      </c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21"/>
        <v>275504.3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21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21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21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21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21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21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21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21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21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21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21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21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21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21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129136.3</v>
      </c>
      <c r="N135" s="300">
        <f t="shared" ref="N135:S135" si="31">SUM(N136)</f>
        <v>72000</v>
      </c>
      <c r="O135" s="300">
        <f t="shared" si="31"/>
        <v>33100</v>
      </c>
      <c r="P135" s="300">
        <f t="shared" si="31"/>
        <v>0</v>
      </c>
      <c r="Q135" s="121">
        <f t="shared" si="31"/>
        <v>0</v>
      </c>
      <c r="R135" s="121">
        <f t="shared" si="31"/>
        <v>0</v>
      </c>
      <c r="S135" s="124">
        <f t="shared" si="31"/>
        <v>0</v>
      </c>
      <c r="T135" s="451">
        <f t="shared" si="21"/>
        <v>234236.3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309">
        <v>129136.3</v>
      </c>
      <c r="N136" s="226">
        <v>72000</v>
      </c>
      <c r="O136" s="226">
        <v>33100</v>
      </c>
      <c r="P136" s="226"/>
      <c r="Q136" s="69"/>
      <c r="R136" s="69"/>
      <c r="S136" s="71"/>
      <c r="T136" s="291">
        <f t="shared" si="21"/>
        <v>234236.3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147659.90000000002</v>
      </c>
      <c r="N137" s="289">
        <f>N139+N140</f>
        <v>23093</v>
      </c>
      <c r="O137" s="289">
        <f t="shared" ref="O137:S137" si="32">O139</f>
        <v>75000</v>
      </c>
      <c r="P137" s="289">
        <f t="shared" si="32"/>
        <v>75000</v>
      </c>
      <c r="Q137" s="137">
        <f t="shared" si="32"/>
        <v>75000</v>
      </c>
      <c r="R137" s="137">
        <f t="shared" si="32"/>
        <v>75000</v>
      </c>
      <c r="S137" s="423">
        <f t="shared" si="32"/>
        <v>75000</v>
      </c>
      <c r="T137" s="290">
        <f t="shared" si="21"/>
        <v>545752.9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499">
        <f>2000+329.8+60225.8</f>
        <v>62555.600000000006</v>
      </c>
      <c r="N138" s="296"/>
      <c r="O138" s="296"/>
      <c r="P138" s="296"/>
      <c r="Q138" s="85"/>
      <c r="R138" s="85"/>
      <c r="S138" s="85"/>
      <c r="T138" s="445">
        <f t="shared" ref="T138:T202" si="33">M138+N138+O138+P138+Q138+R138+S138</f>
        <v>62555.600000000006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309">
        <f>87434.1+60225.8-M140-M138</f>
        <v>72503.200000000012</v>
      </c>
      <c r="N139" s="539">
        <f>23093-N140</f>
        <v>23093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3"/>
        <v>470596.2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501">
        <v>12601.1</v>
      </c>
      <c r="N140" s="285"/>
      <c r="O140" s="288"/>
      <c r="P140" s="288"/>
      <c r="Q140" s="74"/>
      <c r="R140" s="74"/>
      <c r="S140" s="75"/>
      <c r="T140" s="445">
        <f t="shared" si="33"/>
        <v>12601.1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4">L146+L178+L207</f>
        <v>#REF!</v>
      </c>
      <c r="M142" s="146">
        <f t="shared" si="34"/>
        <v>9023134.2999999989</v>
      </c>
      <c r="N142" s="146">
        <f t="shared" si="34"/>
        <v>9946129.2000000011</v>
      </c>
      <c r="O142" s="146">
        <f t="shared" si="34"/>
        <v>9483527.4000000004</v>
      </c>
      <c r="P142" s="146">
        <f t="shared" si="34"/>
        <v>11453867.192000002</v>
      </c>
      <c r="Q142" s="146">
        <f t="shared" si="34"/>
        <v>12163559.567680001</v>
      </c>
      <c r="R142" s="146">
        <f t="shared" si="34"/>
        <v>12473639.638387201</v>
      </c>
      <c r="S142" s="424">
        <f t="shared" si="34"/>
        <v>12784123.011922691</v>
      </c>
      <c r="T142" s="147">
        <f t="shared" si="33"/>
        <v>77327980.309989899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3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5">L148+L179+L208</f>
        <v>#REF!</v>
      </c>
      <c r="M144" s="87">
        <f t="shared" si="35"/>
        <v>8910422.3999999985</v>
      </c>
      <c r="N144" s="87">
        <f t="shared" si="35"/>
        <v>9875394.7000000011</v>
      </c>
      <c r="O144" s="87">
        <f t="shared" si="35"/>
        <v>9482239.2000000011</v>
      </c>
      <c r="P144" s="87">
        <f t="shared" si="35"/>
        <v>11452578.991999999</v>
      </c>
      <c r="Q144" s="87">
        <f t="shared" si="35"/>
        <v>12162271.36768</v>
      </c>
      <c r="R144" s="87">
        <f t="shared" si="35"/>
        <v>12472351.4383872</v>
      </c>
      <c r="S144" s="88">
        <f t="shared" si="35"/>
        <v>12782834.81192269</v>
      </c>
      <c r="T144" s="89">
        <f t="shared" si="33"/>
        <v>77138092.909989893</v>
      </c>
    </row>
    <row r="145" spans="1:26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6">L149+L180</f>
        <v>108855.82199999997</v>
      </c>
      <c r="M145" s="87">
        <f t="shared" si="36"/>
        <v>112711.9</v>
      </c>
      <c r="N145" s="87">
        <f t="shared" si="36"/>
        <v>70734.5</v>
      </c>
      <c r="O145" s="87">
        <f t="shared" si="36"/>
        <v>1288.2</v>
      </c>
      <c r="P145" s="87">
        <f t="shared" si="36"/>
        <v>1288.2</v>
      </c>
      <c r="Q145" s="87">
        <f t="shared" si="36"/>
        <v>1288.2</v>
      </c>
      <c r="R145" s="87">
        <f t="shared" si="36"/>
        <v>1288.2</v>
      </c>
      <c r="S145" s="88">
        <f t="shared" si="36"/>
        <v>1288.2</v>
      </c>
      <c r="T145" s="89">
        <f t="shared" si="33"/>
        <v>189887.40000000005</v>
      </c>
    </row>
    <row r="146" spans="1:26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7">L152+L158+L160+L161+L163+L165+L166+L168+L170+L172+L174</f>
        <v>7078197.5219999989</v>
      </c>
      <c r="M146" s="149">
        <f>M152+M158+M160+M161+M163+M165+M166+M168+M170+M174+M175+M176+M177</f>
        <v>7023275.2999999989</v>
      </c>
      <c r="N146" s="149">
        <f>N152+N158+N160+N161+N163+N165+N166+N168+N170+N174+N175+N176+N177</f>
        <v>8372505.7999999998</v>
      </c>
      <c r="O146" s="149">
        <f t="shared" ref="O146:S146" si="38">O152+O158+O160+O161+O163+O165+O166+O168+O170+O174+O176+O177</f>
        <v>7902306</v>
      </c>
      <c r="P146" s="149">
        <f t="shared" si="38"/>
        <v>9828389</v>
      </c>
      <c r="Q146" s="149">
        <f t="shared" si="38"/>
        <v>10528389</v>
      </c>
      <c r="R146" s="149">
        <f t="shared" si="38"/>
        <v>10828389</v>
      </c>
      <c r="S146" s="149">
        <f t="shared" si="38"/>
        <v>11128389.100000001</v>
      </c>
      <c r="T146" s="150">
        <f t="shared" si="33"/>
        <v>65611643.199999996</v>
      </c>
      <c r="U146" s="20">
        <f>SUM(M146:S146)</f>
        <v>65611643.199999996</v>
      </c>
    </row>
    <row r="147" spans="1:26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3"/>
        <v>0</v>
      </c>
    </row>
    <row r="148" spans="1:26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6911851.5999999987</v>
      </c>
      <c r="N148" s="87">
        <f>N153+N154+N155+N156+N158+N160+N163+N165+N168+N170+N172+N174+N175+N176+N177</f>
        <v>8303059.5</v>
      </c>
      <c r="O148" s="87">
        <f t="shared" ref="O148:S148" si="39">O153+O154+O155+O156+O158+O160+O163+O165+O168+O170+O172+O174+O175+O176+O177</f>
        <v>7902306</v>
      </c>
      <c r="P148" s="87">
        <f t="shared" si="39"/>
        <v>9828389</v>
      </c>
      <c r="Q148" s="87">
        <f t="shared" si="39"/>
        <v>10528389</v>
      </c>
      <c r="R148" s="87">
        <f t="shared" si="39"/>
        <v>10828389</v>
      </c>
      <c r="S148" s="87">
        <f t="shared" si="39"/>
        <v>11128389.100000001</v>
      </c>
      <c r="T148" s="89">
        <f t="shared" si="33"/>
        <v>65430773.199999996</v>
      </c>
      <c r="U148" s="20">
        <f>M148-M156+M212</f>
        <v>7032851.5999999987</v>
      </c>
      <c r="V148" s="20">
        <f>N148-N156+N212</f>
        <v>8428600.5</v>
      </c>
      <c r="W148" s="20">
        <f>O148-O156+O212</f>
        <v>8032135</v>
      </c>
    </row>
    <row r="149" spans="1:26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40">M161+M166</f>
        <v>111423.7</v>
      </c>
      <c r="N149" s="87">
        <f t="shared" si="40"/>
        <v>69446.3</v>
      </c>
      <c r="O149" s="87">
        <f t="shared" si="40"/>
        <v>0</v>
      </c>
      <c r="P149" s="87">
        <f t="shared" si="40"/>
        <v>0</v>
      </c>
      <c r="Q149" s="87">
        <f t="shared" si="40"/>
        <v>0</v>
      </c>
      <c r="R149" s="87">
        <f t="shared" si="40"/>
        <v>0</v>
      </c>
      <c r="S149" s="88">
        <f t="shared" si="40"/>
        <v>0</v>
      </c>
      <c r="T149" s="89">
        <f t="shared" si="33"/>
        <v>180870</v>
      </c>
      <c r="U149" s="20"/>
    </row>
    <row r="150" spans="1:26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3"/>
        <v>0</v>
      </c>
    </row>
    <row r="151" spans="1:26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3"/>
        <v>0</v>
      </c>
    </row>
    <row r="152" spans="1:26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41">SUM(L153:L156)</f>
        <v>3427725.3</v>
      </c>
      <c r="M152" s="289">
        <f t="shared" si="41"/>
        <v>4180059.7</v>
      </c>
      <c r="N152" s="289">
        <f t="shared" si="41"/>
        <v>4402391</v>
      </c>
      <c r="O152" s="289">
        <f t="shared" si="41"/>
        <v>4221366</v>
      </c>
      <c r="P152" s="289">
        <f t="shared" si="41"/>
        <v>4423389</v>
      </c>
      <c r="Q152" s="289">
        <f t="shared" si="41"/>
        <v>4623389</v>
      </c>
      <c r="R152" s="289">
        <f t="shared" si="41"/>
        <v>4823389</v>
      </c>
      <c r="S152" s="425">
        <f t="shared" si="41"/>
        <v>5023389.1000000006</v>
      </c>
      <c r="T152" s="290">
        <f t="shared" si="33"/>
        <v>31697372.800000001</v>
      </c>
      <c r="U152" s="20">
        <f>M153+M158+M174</f>
        <v>4826250.8000000007</v>
      </c>
      <c r="V152" s="20">
        <f t="shared" ref="V152" si="42">N153+N158+N174</f>
        <v>6778671.3000000007</v>
      </c>
      <c r="W152" s="20">
        <f>O153+O158+O163+O174</f>
        <v>7301859.5999999996</v>
      </c>
    </row>
    <row r="153" spans="1:26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488">
        <f>4164825-M154-M155-7093.3</f>
        <v>3958218.3000000003</v>
      </c>
      <c r="N153" s="501">
        <f>4382290-N154-N155-2823</f>
        <v>3974320.7</v>
      </c>
      <c r="O153" s="226">
        <f>4200000-O154-O155-2023</f>
        <v>4005819.6</v>
      </c>
      <c r="P153" s="226">
        <f>4207842.6</f>
        <v>4207842.5999999996</v>
      </c>
      <c r="Q153" s="226">
        <f>4407842.6</f>
        <v>4407842.5999999996</v>
      </c>
      <c r="R153" s="226">
        <v>4607842.5999999996</v>
      </c>
      <c r="S153" s="286">
        <v>4807842.7</v>
      </c>
      <c r="T153" s="291">
        <f t="shared" si="33"/>
        <v>29969729.099999998</v>
      </c>
      <c r="U153" s="20">
        <f>M153-'ДЛЯ СКДФ'!M153</f>
        <v>72378.700000000186</v>
      </c>
    </row>
    <row r="154" spans="1:26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3"/>
        <v>35000</v>
      </c>
    </row>
    <row r="155" spans="1:26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568">
        <f>164649+22404.4+7460</f>
        <v>194513.4</v>
      </c>
      <c r="N155" s="322">
        <f>164753+22404.4+148000+53808+11180.9</f>
        <v>400146.30000000005</v>
      </c>
      <c r="O155" s="287">
        <f>164753+22404.4</f>
        <v>187157.4</v>
      </c>
      <c r="P155" s="287">
        <f t="shared" ref="P155:S155" si="43">164753+22404.4</f>
        <v>187157.4</v>
      </c>
      <c r="Q155" s="287">
        <f t="shared" si="43"/>
        <v>187157.4</v>
      </c>
      <c r="R155" s="287">
        <f t="shared" si="43"/>
        <v>187157.4</v>
      </c>
      <c r="S155" s="287">
        <f t="shared" si="43"/>
        <v>187157.4</v>
      </c>
      <c r="T155" s="292">
        <f t="shared" si="33"/>
        <v>1530446.7</v>
      </c>
    </row>
    <row r="156" spans="1:26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3"/>
        <v>162197</v>
      </c>
    </row>
    <row r="157" spans="1:26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6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309">
        <v>2750950.6</v>
      </c>
      <c r="O158" s="309">
        <f>7304165.4-2178784.5-148.4-3630-131455+100000+131455-1774642.1-37920.4-100000+50000-200000-100000</f>
        <v>3059040</v>
      </c>
      <c r="P158" s="277">
        <f>5200000-200000-150000</f>
        <v>4850000</v>
      </c>
      <c r="Q158" s="277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3"/>
        <v>27685395.399999999</v>
      </c>
      <c r="U158" s="482">
        <f>M158+N158+O158+P158+Q158</f>
        <v>16785395.399999999</v>
      </c>
      <c r="V158" s="405">
        <f>(O158)/ 28000</f>
        <v>109.25142857142858</v>
      </c>
      <c r="W158" s="405">
        <f>P158/29000</f>
        <v>167.24137931034483</v>
      </c>
      <c r="X158" s="405">
        <f>Q158/30000</f>
        <v>176.66666666666666</v>
      </c>
      <c r="Y158" s="528">
        <f>R158/30000</f>
        <v>180</v>
      </c>
      <c r="Z158" s="1">
        <f>S158/30000</f>
        <v>183.33333333333334</v>
      </c>
    </row>
    <row r="159" spans="1:26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6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515">
        <f>1768270.6-78020</f>
        <v>1690250.6</v>
      </c>
      <c r="N160" s="537">
        <v>1012810.9</v>
      </c>
      <c r="O160" s="226"/>
      <c r="P160" s="226"/>
      <c r="Q160" s="226"/>
      <c r="R160" s="226"/>
      <c r="S160" s="286"/>
      <c r="T160" s="291">
        <f t="shared" si="33"/>
        <v>2703061.5</v>
      </c>
      <c r="U160" s="484"/>
      <c r="V160" s="20">
        <f>M160+M165</f>
        <v>1690250.6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515">
        <f>116403.7-4980</f>
        <v>111423.7</v>
      </c>
      <c r="N161" s="537">
        <v>69446.3</v>
      </c>
      <c r="O161" s="226"/>
      <c r="P161" s="226"/>
      <c r="Q161" s="226"/>
      <c r="R161" s="226"/>
      <c r="S161" s="286"/>
      <c r="T161" s="291">
        <f t="shared" si="33"/>
        <v>180870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>
        <v>200000</v>
      </c>
      <c r="P163" s="226">
        <f>100000+150000</f>
        <v>250000</v>
      </c>
      <c r="Q163" s="226">
        <v>100000</v>
      </c>
      <c r="R163" s="226">
        <v>100000</v>
      </c>
      <c r="S163" s="286">
        <v>100000</v>
      </c>
      <c r="T163" s="291">
        <f t="shared" si="33"/>
        <v>750000</v>
      </c>
      <c r="U163" s="482">
        <f>P163+Q163</f>
        <v>350000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U164" s="482">
        <f>M174+N174+O174+P174+Q174</f>
        <v>207027.7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/>
      <c r="N165" s="286"/>
      <c r="O165" s="226"/>
      <c r="P165" s="226"/>
      <c r="Q165" s="226"/>
      <c r="R165" s="226"/>
      <c r="S165" s="286"/>
      <c r="T165" s="291">
        <f t="shared" si="33"/>
        <v>0</v>
      </c>
      <c r="U165" s="484"/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/>
      <c r="N166" s="286"/>
      <c r="O166" s="226"/>
      <c r="P166" s="226"/>
      <c r="Q166" s="226"/>
      <c r="R166" s="226"/>
      <c r="S166" s="286"/>
      <c r="T166" s="291">
        <f t="shared" si="33"/>
        <v>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84197.8</v>
      </c>
      <c r="N168" s="309">
        <v>5000</v>
      </c>
      <c r="O168" s="309">
        <v>200000</v>
      </c>
      <c r="P168" s="226">
        <v>0</v>
      </c>
      <c r="Q168" s="226">
        <v>200000</v>
      </c>
      <c r="R168" s="226">
        <v>200000</v>
      </c>
      <c r="S168" s="286">
        <v>200000</v>
      </c>
      <c r="T168" s="291">
        <f t="shared" si="33"/>
        <v>889197.8</v>
      </c>
      <c r="U168" s="161">
        <f>SUM(M168:Q168)</f>
        <v>489197.8</v>
      </c>
      <c r="V168" s="20">
        <f>M168+M170+M176+M177</f>
        <v>172798.80000000002</v>
      </c>
      <c r="W168" s="20">
        <f>M168+M170+M176</f>
        <v>163019.70000000001</v>
      </c>
    </row>
    <row r="169" spans="1:23" ht="48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18000</v>
      </c>
      <c r="O170" s="226">
        <v>166900</v>
      </c>
      <c r="P170" s="226">
        <v>250000</v>
      </c>
      <c r="Q170" s="226">
        <v>250000</v>
      </c>
      <c r="R170" s="226">
        <v>250000</v>
      </c>
      <c r="S170" s="226">
        <v>250000</v>
      </c>
      <c r="T170" s="291">
        <f t="shared" si="33"/>
        <v>1219992.8</v>
      </c>
      <c r="U170" s="161">
        <f>SUM(M170:Q170)</f>
        <v>719992.8</v>
      </c>
      <c r="V170" s="20">
        <f>N168+N170+N176+N177</f>
        <v>83507</v>
      </c>
      <c r="W170" s="20">
        <f>N168+N170+N176</f>
        <v>75507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519"/>
      <c r="T171" s="453">
        <f t="shared" si="33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81"/>
      <c r="R172" s="281"/>
      <c r="S172" s="296"/>
      <c r="T172" s="297">
        <f t="shared" si="33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96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9">
        <f>43337.7-M175</f>
        <v>42627.7</v>
      </c>
      <c r="N174" s="279">
        <f>53400-N175</f>
        <v>53400</v>
      </c>
      <c r="O174" s="277">
        <f>55000-O176-O175</f>
        <v>37000</v>
      </c>
      <c r="P174" s="277">
        <f t="shared" ref="P174:S174" si="44">55000-P176</f>
        <v>37000</v>
      </c>
      <c r="Q174" s="277">
        <f t="shared" si="44"/>
        <v>37000</v>
      </c>
      <c r="R174" s="277">
        <f t="shared" si="44"/>
        <v>37000</v>
      </c>
      <c r="S174" s="426">
        <f t="shared" si="44"/>
        <v>37000</v>
      </c>
      <c r="T174" s="249">
        <f t="shared" si="33"/>
        <v>281027.7</v>
      </c>
      <c r="U174" s="406"/>
      <c r="V174" s="20">
        <f>M137+M174+M175+M176+M177</f>
        <v>244505.80000000005</v>
      </c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77">
        <v>710</v>
      </c>
      <c r="N175" s="277"/>
      <c r="O175" s="277"/>
      <c r="P175" s="277"/>
      <c r="Q175" s="277"/>
      <c r="R175" s="277"/>
      <c r="S175" s="426"/>
      <c r="T175" s="249">
        <f t="shared" si="33"/>
        <v>710</v>
      </c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309">
        <f>53508.2-M177</f>
        <v>43729.1</v>
      </c>
      <c r="N176" s="279">
        <f>60507-N177</f>
        <v>52507</v>
      </c>
      <c r="O176" s="277">
        <v>18000</v>
      </c>
      <c r="P176" s="277">
        <v>18000</v>
      </c>
      <c r="Q176" s="277">
        <v>18000</v>
      </c>
      <c r="R176" s="277">
        <v>18000</v>
      </c>
      <c r="S176" s="426">
        <v>18000</v>
      </c>
      <c r="T176" s="249">
        <f t="shared" si="33"/>
        <v>186236.1</v>
      </c>
      <c r="U176" s="161">
        <f>SUM(M176:Q176)</f>
        <v>150236.1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v>9779.1</v>
      </c>
      <c r="N177" s="397">
        <v>8000</v>
      </c>
      <c r="O177" s="397"/>
      <c r="P177" s="397"/>
      <c r="Q177" s="397"/>
      <c r="R177" s="397"/>
      <c r="S177" s="520"/>
      <c r="T177" s="454">
        <f t="shared" si="33"/>
        <v>17779.099999999999</v>
      </c>
      <c r="U177" s="161">
        <f>SUM(M177:Q177)</f>
        <v>17779.099999999999</v>
      </c>
      <c r="V177" s="20">
        <f>M153+M158+M174</f>
        <v>4826250.8000000007</v>
      </c>
      <c r="W177" s="20">
        <f>N153+N158+N174</f>
        <v>6778671.3000000007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1737736.9000000001</v>
      </c>
      <c r="N178" s="191">
        <f t="shared" ref="N178:S178" si="45">N181+N185+N188+N190+N193+N197+N199+N201+N203+N205+N183</f>
        <v>1348091.6</v>
      </c>
      <c r="O178" s="191">
        <f t="shared" si="45"/>
        <v>1348231.6</v>
      </c>
      <c r="P178" s="191">
        <f t="shared" si="45"/>
        <v>1383168.8</v>
      </c>
      <c r="Q178" s="191">
        <f t="shared" si="45"/>
        <v>1383168.8</v>
      </c>
      <c r="R178" s="191">
        <f t="shared" si="45"/>
        <v>1383168.8</v>
      </c>
      <c r="S178" s="429">
        <f t="shared" si="45"/>
        <v>1383168.8</v>
      </c>
      <c r="T178" s="209">
        <f t="shared" si="33"/>
        <v>9966735.3000000007</v>
      </c>
      <c r="U178" s="20">
        <f>SUM(M178:S178)</f>
        <v>9966735.3000000007</v>
      </c>
      <c r="V178" s="161">
        <f>M168+M170+M176</f>
        <v>163019.70000000001</v>
      </c>
      <c r="W178" s="161">
        <f>N168+N170+N176</f>
        <v>75507</v>
      </c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1736448.7</v>
      </c>
      <c r="N179" s="193">
        <f t="shared" ref="N179" si="46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47">P182+P184+P186+P189+P191+P194+P198+P200+P202+P204+P206</f>
        <v>1381880.5999999999</v>
      </c>
      <c r="Q179" s="193">
        <f t="shared" si="47"/>
        <v>1381880.5999999999</v>
      </c>
      <c r="R179" s="193">
        <f t="shared" si="47"/>
        <v>1381880.5999999999</v>
      </c>
      <c r="S179" s="193">
        <f t="shared" si="47"/>
        <v>1381880.5999999999</v>
      </c>
      <c r="T179" s="211">
        <f>M179+N179+O179+P179+Q179+R179+S179</f>
        <v>9957717.8999999985</v>
      </c>
      <c r="U179" s="20">
        <f>SUM(M179:S179)</f>
        <v>9957717.8999999985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8">L187+L192</f>
        <v>2689</v>
      </c>
      <c r="M180" s="193">
        <f t="shared" si="48"/>
        <v>1288.2</v>
      </c>
      <c r="N180" s="193">
        <f t="shared" si="48"/>
        <v>1288.2</v>
      </c>
      <c r="O180" s="193">
        <f t="shared" si="48"/>
        <v>1288.2</v>
      </c>
      <c r="P180" s="193">
        <f t="shared" si="48"/>
        <v>1288.2</v>
      </c>
      <c r="Q180" s="193">
        <f t="shared" si="48"/>
        <v>1288.2</v>
      </c>
      <c r="R180" s="193">
        <f t="shared" si="48"/>
        <v>1288.2</v>
      </c>
      <c r="S180" s="430">
        <f t="shared" si="48"/>
        <v>1288.2</v>
      </c>
      <c r="T180" s="211">
        <f t="shared" si="33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9">M182</f>
        <v>20436</v>
      </c>
      <c r="N181" s="195">
        <f t="shared" si="49"/>
        <v>20436</v>
      </c>
      <c r="O181" s="195">
        <f t="shared" si="49"/>
        <v>20436</v>
      </c>
      <c r="P181" s="195">
        <f t="shared" si="49"/>
        <v>20436</v>
      </c>
      <c r="Q181" s="195">
        <f t="shared" si="49"/>
        <v>20436</v>
      </c>
      <c r="R181" s="195">
        <f t="shared" si="49"/>
        <v>20436</v>
      </c>
      <c r="S181" s="431">
        <f t="shared" si="49"/>
        <v>20436</v>
      </c>
      <c r="T181" s="213">
        <f t="shared" si="33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3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50">M184</f>
        <v>200</v>
      </c>
      <c r="N183" s="195">
        <f t="shared" si="50"/>
        <v>200</v>
      </c>
      <c r="O183" s="195">
        <f t="shared" si="50"/>
        <v>200</v>
      </c>
      <c r="P183" s="195">
        <f t="shared" si="50"/>
        <v>200</v>
      </c>
      <c r="Q183" s="195">
        <f t="shared" si="50"/>
        <v>200</v>
      </c>
      <c r="R183" s="195">
        <f t="shared" si="50"/>
        <v>200</v>
      </c>
      <c r="S183" s="431">
        <f t="shared" si="50"/>
        <v>200</v>
      </c>
      <c r="T183" s="213">
        <f t="shared" si="33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3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51">SUM(L186:L187)</f>
        <v>16664.7</v>
      </c>
      <c r="M185" s="195">
        <f t="shared" si="51"/>
        <v>13876</v>
      </c>
      <c r="N185" s="195">
        <f t="shared" si="51"/>
        <v>13876</v>
      </c>
      <c r="O185" s="195">
        <f t="shared" si="51"/>
        <v>13876</v>
      </c>
      <c r="P185" s="195">
        <f t="shared" si="51"/>
        <v>13876</v>
      </c>
      <c r="Q185" s="195">
        <f t="shared" si="51"/>
        <v>13876</v>
      </c>
      <c r="R185" s="195">
        <f t="shared" si="51"/>
        <v>13876</v>
      </c>
      <c r="S185" s="431">
        <f t="shared" si="51"/>
        <v>13876</v>
      </c>
      <c r="T185" s="213">
        <f t="shared" si="33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3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3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52">L189</f>
        <v>163.19999999999999</v>
      </c>
      <c r="M188" s="195">
        <f t="shared" si="52"/>
        <v>163.19999999999999</v>
      </c>
      <c r="N188" s="195">
        <f t="shared" si="52"/>
        <v>163.19999999999999</v>
      </c>
      <c r="O188" s="195">
        <f t="shared" si="52"/>
        <v>163.19999999999999</v>
      </c>
      <c r="P188" s="195">
        <f t="shared" si="52"/>
        <v>163.19999999999999</v>
      </c>
      <c r="Q188" s="195">
        <f t="shared" si="52"/>
        <v>163.19999999999999</v>
      </c>
      <c r="R188" s="195">
        <f t="shared" si="52"/>
        <v>163.19999999999999</v>
      </c>
      <c r="S188" s="431">
        <f t="shared" si="52"/>
        <v>163.19999999999999</v>
      </c>
      <c r="T188" s="213">
        <f t="shared" si="33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3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53">SUM(L191:L192)</f>
        <v>12127.3</v>
      </c>
      <c r="M190" s="258">
        <f t="shared" si="53"/>
        <v>5057.8999999999996</v>
      </c>
      <c r="N190" s="258">
        <f t="shared" si="53"/>
        <v>5057.8999999999996</v>
      </c>
      <c r="O190" s="258">
        <f t="shared" si="53"/>
        <v>5057.8999999999996</v>
      </c>
      <c r="P190" s="258">
        <f t="shared" si="53"/>
        <v>5057.8999999999996</v>
      </c>
      <c r="Q190" s="258">
        <f t="shared" si="53"/>
        <v>5057.8999999999996</v>
      </c>
      <c r="R190" s="258">
        <f t="shared" si="53"/>
        <v>5057.8999999999996</v>
      </c>
      <c r="S190" s="434">
        <f t="shared" si="53"/>
        <v>5057.8999999999996</v>
      </c>
      <c r="T190" s="259">
        <f t="shared" si="33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3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3"/>
        <v>2443</v>
      </c>
    </row>
    <row r="193" spans="1:22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4">M194</f>
        <v>1067892</v>
      </c>
      <c r="N193" s="258">
        <f t="shared" si="54"/>
        <v>1067892</v>
      </c>
      <c r="O193" s="258">
        <f t="shared" si="54"/>
        <v>1067892</v>
      </c>
      <c r="P193" s="258">
        <f t="shared" si="54"/>
        <v>1067892</v>
      </c>
      <c r="Q193" s="258">
        <f t="shared" si="54"/>
        <v>1067892</v>
      </c>
      <c r="R193" s="258">
        <f t="shared" si="54"/>
        <v>1067892</v>
      </c>
      <c r="S193" s="434">
        <f t="shared" si="54"/>
        <v>1067892</v>
      </c>
      <c r="T193" s="259">
        <f t="shared" si="33"/>
        <v>7475244</v>
      </c>
    </row>
    <row r="194" spans="1:22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340">
        <v>1067892</v>
      </c>
      <c r="N194" s="541">
        <f>1067892</f>
        <v>1067892</v>
      </c>
      <c r="O194" s="340">
        <v>1067892</v>
      </c>
      <c r="P194" s="340">
        <v>1067892</v>
      </c>
      <c r="Q194" s="201">
        <v>1067892</v>
      </c>
      <c r="R194" s="201">
        <v>1067892</v>
      </c>
      <c r="S194" s="435">
        <v>1067892</v>
      </c>
      <c r="T194" s="217">
        <f t="shared" si="33"/>
        <v>7475244</v>
      </c>
    </row>
    <row r="195" spans="1:22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340"/>
      <c r="Q195" s="201"/>
      <c r="R195" s="201"/>
      <c r="S195" s="435"/>
      <c r="T195" s="455">
        <f t="shared" si="33"/>
        <v>389780</v>
      </c>
    </row>
    <row r="196" spans="1:22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226">
        <v>389780</v>
      </c>
      <c r="N196" s="340"/>
      <c r="O196" s="340"/>
      <c r="P196" s="340"/>
      <c r="Q196" s="201"/>
      <c r="R196" s="201"/>
      <c r="S196" s="435"/>
      <c r="T196" s="455">
        <f t="shared" si="33"/>
        <v>389780</v>
      </c>
      <c r="U196" s="20">
        <f>M196-'ДЛЯ СКДФ'!M194</f>
        <v>32000</v>
      </c>
    </row>
    <row r="197" spans="1:22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5">L198</f>
        <v>229866</v>
      </c>
      <c r="M197" s="402">
        <f t="shared" si="55"/>
        <v>229866</v>
      </c>
      <c r="N197" s="402">
        <f t="shared" si="55"/>
        <v>229866</v>
      </c>
      <c r="O197" s="402">
        <f t="shared" si="55"/>
        <v>229866</v>
      </c>
      <c r="P197" s="402">
        <f t="shared" si="55"/>
        <v>229866</v>
      </c>
      <c r="Q197" s="195">
        <f t="shared" si="55"/>
        <v>229866</v>
      </c>
      <c r="R197" s="195">
        <f t="shared" si="55"/>
        <v>229866</v>
      </c>
      <c r="S197" s="431">
        <f t="shared" si="55"/>
        <v>229866</v>
      </c>
      <c r="T197" s="456">
        <f t="shared" si="33"/>
        <v>1609062</v>
      </c>
    </row>
    <row r="198" spans="1:22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340">
        <v>229866</v>
      </c>
      <c r="Q198" s="201">
        <v>229866</v>
      </c>
      <c r="R198" s="201">
        <v>229866</v>
      </c>
      <c r="S198" s="435">
        <v>229866</v>
      </c>
      <c r="T198" s="455">
        <f t="shared" si="33"/>
        <v>1609062</v>
      </c>
    </row>
    <row r="199" spans="1:22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6">SUM(L200:L200)</f>
        <v>4500</v>
      </c>
      <c r="M199" s="402">
        <f t="shared" si="56"/>
        <v>3365.8</v>
      </c>
      <c r="N199" s="402">
        <f t="shared" si="56"/>
        <v>3500.5</v>
      </c>
      <c r="O199" s="402">
        <f t="shared" si="56"/>
        <v>3640.5</v>
      </c>
      <c r="P199" s="402">
        <f t="shared" si="56"/>
        <v>4577.7</v>
      </c>
      <c r="Q199" s="195">
        <f t="shared" si="56"/>
        <v>4577.7</v>
      </c>
      <c r="R199" s="195">
        <f t="shared" si="56"/>
        <v>4577.7</v>
      </c>
      <c r="S199" s="431">
        <f t="shared" si="56"/>
        <v>4577.7</v>
      </c>
      <c r="T199" s="456">
        <f t="shared" si="33"/>
        <v>28817.600000000002</v>
      </c>
    </row>
    <row r="200" spans="1:22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28">
        <f>3294+71.8</f>
        <v>3365.8</v>
      </c>
      <c r="N200" s="341">
        <f>3425.8+74.7</f>
        <v>3500.5</v>
      </c>
      <c r="O200" s="341">
        <f>3562.8+77.7</f>
        <v>3640.5</v>
      </c>
      <c r="P200" s="341">
        <f>4500+77.7</f>
        <v>4577.7</v>
      </c>
      <c r="Q200" s="202">
        <f t="shared" ref="Q200:S200" si="57">4500+77.7</f>
        <v>4577.7</v>
      </c>
      <c r="R200" s="202">
        <f t="shared" si="57"/>
        <v>4577.7</v>
      </c>
      <c r="S200" s="202">
        <f t="shared" si="57"/>
        <v>4577.7</v>
      </c>
      <c r="T200" s="457">
        <f t="shared" si="33"/>
        <v>28817.600000000002</v>
      </c>
      <c r="U200" s="540">
        <v>6210.5</v>
      </c>
    </row>
    <row r="201" spans="1:22" ht="46.5" hidden="1" customHeight="1">
      <c r="A201" s="212"/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402">
        <f>M202</f>
        <v>0</v>
      </c>
      <c r="N201" s="402">
        <f t="shared" ref="N201:R201" si="58">N202</f>
        <v>0</v>
      </c>
      <c r="O201" s="402">
        <f t="shared" si="58"/>
        <v>0</v>
      </c>
      <c r="P201" s="402">
        <f t="shared" si="58"/>
        <v>0</v>
      </c>
      <c r="Q201" s="195">
        <f t="shared" si="58"/>
        <v>0</v>
      </c>
      <c r="R201" s="195">
        <f t="shared" si="58"/>
        <v>0</v>
      </c>
      <c r="S201" s="431">
        <f>S202</f>
        <v>0</v>
      </c>
      <c r="T201" s="213">
        <f t="shared" si="33"/>
        <v>0</v>
      </c>
    </row>
    <row r="202" spans="1:22" ht="17.25" hidden="1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/>
      <c r="N202" s="340"/>
      <c r="O202" s="340"/>
      <c r="P202" s="340"/>
      <c r="Q202" s="340"/>
      <c r="R202" s="340"/>
      <c r="S202" s="438"/>
      <c r="T202" s="455">
        <f t="shared" si="33"/>
        <v>0</v>
      </c>
    </row>
    <row r="203" spans="1:22" ht="49.5" customHeight="1">
      <c r="A203" s="212" t="s">
        <v>186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9">L204</f>
        <v>6700</v>
      </c>
      <c r="M203" s="402">
        <f t="shared" si="59"/>
        <v>7100</v>
      </c>
      <c r="N203" s="402">
        <f t="shared" si="59"/>
        <v>7100</v>
      </c>
      <c r="O203" s="402">
        <f t="shared" si="59"/>
        <v>7100</v>
      </c>
      <c r="P203" s="402">
        <f t="shared" si="59"/>
        <v>7100</v>
      </c>
      <c r="Q203" s="195">
        <f t="shared" si="59"/>
        <v>7100</v>
      </c>
      <c r="R203" s="195">
        <f t="shared" si="59"/>
        <v>7100</v>
      </c>
      <c r="S203" s="431">
        <f t="shared" si="59"/>
        <v>7100</v>
      </c>
      <c r="T203" s="213">
        <f t="shared" ref="T203:T214" si="60">M203+N203+O203+P203+Q203+R203+S203</f>
        <v>49700</v>
      </c>
      <c r="U203" s="540">
        <v>2628.9</v>
      </c>
      <c r="V203" s="406" t="s">
        <v>224</v>
      </c>
    </row>
    <row r="204" spans="1:22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60"/>
        <v>49700</v>
      </c>
    </row>
    <row r="205" spans="1:22" ht="45" customHeight="1">
      <c r="A205" s="212" t="s">
        <v>201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61">L206</f>
        <v>34000</v>
      </c>
      <c r="M205" s="195">
        <f t="shared" si="61"/>
        <v>0</v>
      </c>
      <c r="N205" s="195">
        <f t="shared" si="61"/>
        <v>0</v>
      </c>
      <c r="O205" s="195">
        <f t="shared" si="61"/>
        <v>0</v>
      </c>
      <c r="P205" s="195">
        <f t="shared" si="61"/>
        <v>34000</v>
      </c>
      <c r="Q205" s="195">
        <f t="shared" si="61"/>
        <v>34000</v>
      </c>
      <c r="R205" s="195">
        <f t="shared" si="61"/>
        <v>34000</v>
      </c>
      <c r="S205" s="431">
        <f t="shared" si="61"/>
        <v>34000</v>
      </c>
      <c r="T205" s="213">
        <f t="shared" si="60"/>
        <v>136000</v>
      </c>
    </row>
    <row r="206" spans="1:22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60"/>
        <v>136000</v>
      </c>
    </row>
    <row r="207" spans="1:22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62">M210+M212+M214</f>
        <v>262122.09999999998</v>
      </c>
      <c r="N207" s="206">
        <f t="shared" si="62"/>
        <v>225531.8</v>
      </c>
      <c r="O207" s="206">
        <f t="shared" si="62"/>
        <v>232989.8</v>
      </c>
      <c r="P207" s="206">
        <f t="shared" si="62"/>
        <v>242309.39199999999</v>
      </c>
      <c r="Q207" s="206">
        <f t="shared" si="62"/>
        <v>252001.76767999999</v>
      </c>
      <c r="R207" s="206">
        <f t="shared" si="62"/>
        <v>262081.83838720003</v>
      </c>
      <c r="S207" s="439">
        <f t="shared" si="62"/>
        <v>272565.11192268803</v>
      </c>
      <c r="T207" s="220">
        <f t="shared" si="60"/>
        <v>1749601.809989888</v>
      </c>
    </row>
    <row r="208" spans="1:22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63">SUM(L210:L214)</f>
        <v>213801.2</v>
      </c>
      <c r="M208" s="69">
        <f t="shared" si="63"/>
        <v>262122.09999999998</v>
      </c>
      <c r="N208" s="71">
        <f t="shared" si="63"/>
        <v>225531.8</v>
      </c>
      <c r="O208" s="71">
        <f t="shared" si="63"/>
        <v>232989.8</v>
      </c>
      <c r="P208" s="71">
        <f t="shared" si="63"/>
        <v>242309.39199999999</v>
      </c>
      <c r="Q208" s="71">
        <f t="shared" si="63"/>
        <v>252001.76767999999</v>
      </c>
      <c r="R208" s="71">
        <f t="shared" si="63"/>
        <v>262081.83838720003</v>
      </c>
      <c r="S208" s="71">
        <f t="shared" si="63"/>
        <v>272565.11192268803</v>
      </c>
      <c r="T208" s="73">
        <f t="shared" si="60"/>
        <v>1749601.809989888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309">
        <f>35662.1+3308+44273.7</f>
        <v>83243.799999999988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60"/>
        <v>348299.06858137605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64">P212*1.04</f>
        <v>165720.5888</v>
      </c>
      <c r="R212" s="285">
        <f t="shared" si="64"/>
        <v>172349.41235200001</v>
      </c>
      <c r="S212" s="303">
        <f t="shared" si="64"/>
        <v>179243.38884608002</v>
      </c>
      <c r="T212" s="445">
        <f t="shared" si="60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60"/>
        <v>279631.63141043199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  <mergeCell ref="A35:A38"/>
    <mergeCell ref="B35:B39"/>
    <mergeCell ref="C35:C39"/>
    <mergeCell ref="D6:G6"/>
    <mergeCell ref="H6:K6"/>
    <mergeCell ref="A33:A34"/>
    <mergeCell ref="B33:B34"/>
    <mergeCell ref="C33:C34"/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</mergeCells>
  <pageMargins left="0.59055118110236227" right="0.59055118110236227" top="0.39370078740157483" bottom="0.39370078740157483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AD214"/>
  <sheetViews>
    <sheetView view="pageBreakPreview" topLeftCell="A2" zoomScaleSheetLayoutView="100" workbookViewId="0">
      <pane xSplit="7" ySplit="4" topLeftCell="H138" activePane="bottomRight" state="frozen"/>
      <selection activeCell="A2" sqref="A2"/>
      <selection pane="topRight" activeCell="H2" sqref="H2"/>
      <selection pane="bottomLeft" activeCell="A6" sqref="A6"/>
      <selection pane="bottomRight" activeCell="L4" sqref="L4:T4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1" width="6.85546875" style="1" customWidth="1"/>
    <col min="12" max="12" width="13.7109375" style="1" hidden="1" customWidth="1"/>
    <col min="13" max="13" width="15.42578125" style="1" customWidth="1"/>
    <col min="14" max="19" width="13.7109375" style="1" customWidth="1"/>
    <col min="20" max="20" width="15.140625" style="1" customWidth="1"/>
    <col min="21" max="21" width="15.5703125" style="1" bestFit="1" customWidth="1"/>
    <col min="22" max="22" width="19.85546875" style="1" customWidth="1"/>
    <col min="23" max="23" width="15.28515625" style="1" customWidth="1"/>
    <col min="24" max="24" width="14.28515625" style="1" customWidth="1"/>
    <col min="25" max="25" width="9.140625" style="1"/>
    <col min="26" max="26" width="25.42578125" style="1" customWidth="1"/>
    <col min="27" max="27" width="9.140625" style="1"/>
    <col min="28" max="28" width="14.140625" style="1" customWidth="1"/>
    <col min="29" max="29" width="14.5703125" style="1" customWidth="1"/>
    <col min="30" max="16384" width="9.140625" style="1"/>
  </cols>
  <sheetData>
    <row r="1" spans="1:30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579"/>
    </row>
    <row r="2" spans="1:30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580"/>
    </row>
    <row r="3" spans="1:30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529">
        <f>N7-'21.03.2024 УТОЧ'!N7</f>
        <v>202269.59999999963</v>
      </c>
      <c r="O3" s="529">
        <f>O7-'21.03.2024 УТОЧ'!O7</f>
        <v>0</v>
      </c>
      <c r="P3" s="529"/>
      <c r="Q3" s="2"/>
      <c r="R3" s="2"/>
      <c r="S3" s="2"/>
      <c r="T3" s="2"/>
    </row>
    <row r="4" spans="1:30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5</v>
      </c>
      <c r="I4" s="621"/>
      <c r="J4" s="621"/>
      <c r="K4" s="622"/>
      <c r="L4" s="623" t="s">
        <v>6</v>
      </c>
      <c r="M4" s="624"/>
      <c r="N4" s="624"/>
      <c r="O4" s="624"/>
      <c r="P4" s="624"/>
      <c r="Q4" s="624"/>
      <c r="R4" s="624"/>
      <c r="S4" s="624"/>
      <c r="T4" s="625"/>
    </row>
    <row r="5" spans="1:30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81">
        <v>2023</v>
      </c>
      <c r="M5" s="4">
        <v>2024</v>
      </c>
      <c r="N5" s="5">
        <v>2025</v>
      </c>
      <c r="O5" s="4">
        <v>2026</v>
      </c>
      <c r="P5" s="4">
        <v>2027</v>
      </c>
      <c r="Q5" s="4">
        <v>2028</v>
      </c>
      <c r="R5" s="4">
        <v>2029</v>
      </c>
      <c r="S5" s="5">
        <v>2030</v>
      </c>
      <c r="T5" s="6" t="s">
        <v>220</v>
      </c>
      <c r="V5" s="7"/>
      <c r="W5" s="7"/>
    </row>
    <row r="6" spans="1:30" ht="17.25" customHeight="1" thickBot="1">
      <c r="A6" s="8">
        <v>1</v>
      </c>
      <c r="B6" s="9">
        <v>2</v>
      </c>
      <c r="C6" s="577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78">
        <v>6</v>
      </c>
      <c r="M6" s="12">
        <v>6</v>
      </c>
      <c r="N6" s="13">
        <v>7</v>
      </c>
      <c r="O6" s="12">
        <v>8</v>
      </c>
      <c r="P6" s="12">
        <v>9</v>
      </c>
      <c r="Q6" s="12">
        <v>10</v>
      </c>
      <c r="R6" s="12">
        <v>11</v>
      </c>
      <c r="S6" s="13">
        <v>12</v>
      </c>
      <c r="T6" s="14"/>
      <c r="V6" s="7"/>
    </row>
    <row r="7" spans="1:30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8">
        <f>M7-'21.03.2024 УТОЧ'!M7</f>
        <v>110426.0999999959</v>
      </c>
      <c r="K7" s="17"/>
      <c r="L7" s="18" t="e">
        <f t="shared" ref="L7:S7" si="0">L22+L79+L105+L142</f>
        <v>#REF!</v>
      </c>
      <c r="M7" s="18">
        <f t="shared" si="0"/>
        <v>13394097.599999998</v>
      </c>
      <c r="N7" s="18">
        <f t="shared" si="0"/>
        <v>15866134.300000001</v>
      </c>
      <c r="O7" s="18">
        <f t="shared" si="0"/>
        <v>16021338.400000002</v>
      </c>
      <c r="P7" s="18">
        <f t="shared" si="0"/>
        <v>16187588.192000002</v>
      </c>
      <c r="Q7" s="18">
        <f t="shared" si="0"/>
        <v>16908743.567680001</v>
      </c>
      <c r="R7" s="18">
        <f t="shared" si="0"/>
        <v>17914136.638387203</v>
      </c>
      <c r="S7" s="414">
        <f t="shared" si="0"/>
        <v>18261127.011922691</v>
      </c>
      <c r="T7" s="19">
        <f>M7+N7+O7+P7+Q7+R7+S7</f>
        <v>114553165.70998989</v>
      </c>
      <c r="U7" s="280">
        <f>SUM(M7:S7)</f>
        <v>114553165.70998989</v>
      </c>
      <c r="V7" s="224"/>
      <c r="W7" s="223"/>
      <c r="X7" s="225"/>
      <c r="Y7" s="225"/>
      <c r="Z7" s="225"/>
      <c r="AA7" s="225"/>
      <c r="AB7" s="225"/>
      <c r="AC7" s="225"/>
      <c r="AD7" s="225"/>
    </row>
    <row r="8" spans="1:30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4">
        <f>M8-'21.03.2024 УТОЧ'!M8</f>
        <v>0</v>
      </c>
      <c r="K8" s="23"/>
      <c r="L8" s="24" t="e">
        <f>L23+L80+L106+L143</f>
        <v>#REF!</v>
      </c>
      <c r="M8" s="24">
        <f>M27+M54+M67+M85+M110+M147</f>
        <v>69045.999999999956</v>
      </c>
      <c r="N8" s="25">
        <f>N27+N54+N67+N85+N110+N147</f>
        <v>2706459</v>
      </c>
      <c r="O8" s="25">
        <f>O27+O54+O67+O85+O110+O147</f>
        <v>3228090.5</v>
      </c>
      <c r="P8" s="25">
        <f>P27+P54+P67+P85+P106+P147</f>
        <v>0</v>
      </c>
      <c r="Q8" s="25">
        <f>Q27+Q54+Q67+Q85+Q106+Q147</f>
        <v>0</v>
      </c>
      <c r="R8" s="25">
        <f>R27+R54+R67+R85+R106+R147</f>
        <v>0</v>
      </c>
      <c r="S8" s="25">
        <f>S27+S54+S67+S85+S106+S147</f>
        <v>0</v>
      </c>
      <c r="T8" s="207">
        <f t="shared" ref="T8:T73" si="1">M8+N8+O8+P8+Q8+R8+S8</f>
        <v>6003595.5</v>
      </c>
      <c r="U8" s="280">
        <f t="shared" ref="U8:U11" si="2">SUM(M8:S8)</f>
        <v>6003595.5</v>
      </c>
      <c r="V8" s="280">
        <f>T8+T9</f>
        <v>113997623.64598989</v>
      </c>
      <c r="W8" s="223">
        <f>V8-'ДЛЯ СКДФ'!V8</f>
        <v>1853710.1000000089</v>
      </c>
      <c r="X8" s="223">
        <f>W8-W9-X9</f>
        <v>433615.39999512583</v>
      </c>
      <c r="Y8" s="225"/>
      <c r="Z8" s="225"/>
      <c r="AA8" s="225"/>
      <c r="AB8" s="225"/>
      <c r="AC8" s="225"/>
      <c r="AD8" s="225"/>
    </row>
    <row r="9" spans="1:30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9">
        <f>M9-'21.03.2024 УТОЧ'!M9</f>
        <v>102481.29999999888</v>
      </c>
      <c r="K9" s="28"/>
      <c r="L9" s="29" t="e">
        <f>L24+L81+L107+L144</f>
        <v>#REF!</v>
      </c>
      <c r="M9" s="29">
        <f t="shared" ref="M9:S9" si="3">M24+M81+M107+M144</f>
        <v>13160871.136</v>
      </c>
      <c r="N9" s="29">
        <f t="shared" si="3"/>
        <v>13013148.200000001</v>
      </c>
      <c r="O9" s="29">
        <f t="shared" si="3"/>
        <v>12783354.200000001</v>
      </c>
      <c r="P9" s="29">
        <f t="shared" si="3"/>
        <v>16128852.991999999</v>
      </c>
      <c r="Q9" s="29">
        <f t="shared" si="3"/>
        <v>16850008.367679998</v>
      </c>
      <c r="R9" s="29">
        <f t="shared" si="3"/>
        <v>17855401.4383872</v>
      </c>
      <c r="S9" s="32">
        <f t="shared" si="3"/>
        <v>18202391.811922692</v>
      </c>
      <c r="T9" s="30">
        <f t="shared" si="1"/>
        <v>107994028.14598989</v>
      </c>
      <c r="U9" s="280">
        <f t="shared" si="2"/>
        <v>107994028.14598989</v>
      </c>
      <c r="V9" s="224"/>
      <c r="W9" s="223">
        <v>420094.70000488311</v>
      </c>
      <c r="X9" s="223">
        <v>1000000</v>
      </c>
      <c r="Y9" s="225"/>
      <c r="Z9" s="225"/>
      <c r="AA9" s="225"/>
      <c r="AB9" s="226">
        <v>115912</v>
      </c>
      <c r="AC9" s="225"/>
      <c r="AD9" s="225"/>
    </row>
    <row r="10" spans="1:30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9">
        <f>M10-'21.03.2024 УТОЧ'!M10</f>
        <v>7944.7999999999884</v>
      </c>
      <c r="K10" s="28"/>
      <c r="L10" s="29">
        <f>L25+L108+L145</f>
        <v>147688.62199999997</v>
      </c>
      <c r="M10" s="29">
        <f>M25+M87+M108+M145</f>
        <v>159713.864</v>
      </c>
      <c r="N10" s="29">
        <f t="shared" ref="N10:S10" si="4">N25+N108+N145</f>
        <v>146527.1</v>
      </c>
      <c r="O10" s="29">
        <f t="shared" si="4"/>
        <v>9893.7000000000007</v>
      </c>
      <c r="P10" s="29">
        <f t="shared" si="4"/>
        <v>58735.199999999997</v>
      </c>
      <c r="Q10" s="29">
        <f t="shared" si="4"/>
        <v>58735.199999999997</v>
      </c>
      <c r="R10" s="29">
        <f t="shared" si="4"/>
        <v>58735.199999999997</v>
      </c>
      <c r="S10" s="32">
        <f t="shared" si="4"/>
        <v>58735.199999999997</v>
      </c>
      <c r="T10" s="30">
        <f t="shared" si="1"/>
        <v>551075.46400000004</v>
      </c>
      <c r="U10" s="280">
        <f t="shared" si="2"/>
        <v>551075.46400000004</v>
      </c>
      <c r="V10" s="227"/>
      <c r="W10" s="227"/>
      <c r="X10" s="225"/>
      <c r="Y10" s="225"/>
      <c r="Z10" s="225"/>
      <c r="AA10" s="225"/>
      <c r="AB10" s="226">
        <v>104</v>
      </c>
      <c r="AC10" s="225"/>
      <c r="AD10" s="225"/>
    </row>
    <row r="11" spans="1:30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9"/>
      <c r="K11" s="28"/>
      <c r="L11" s="28"/>
      <c r="M11" s="29">
        <f>M88</f>
        <v>4466.6000000000004</v>
      </c>
      <c r="N11" s="32"/>
      <c r="O11" s="32"/>
      <c r="P11" s="32"/>
      <c r="Q11" s="32"/>
      <c r="R11" s="32"/>
      <c r="S11" s="32"/>
      <c r="T11" s="30">
        <f t="shared" si="1"/>
        <v>4466.6000000000004</v>
      </c>
      <c r="U11" s="280">
        <f t="shared" si="2"/>
        <v>4466.6000000000004</v>
      </c>
      <c r="V11" s="224"/>
      <c r="W11" s="223"/>
      <c r="X11" s="225"/>
      <c r="Y11" s="225"/>
      <c r="Z11" s="225"/>
      <c r="AA11" s="225"/>
      <c r="AB11" s="225"/>
      <c r="AC11" s="225"/>
      <c r="AD11" s="225"/>
    </row>
    <row r="12" spans="1:30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9"/>
      <c r="N12" s="32"/>
      <c r="O12" s="32"/>
      <c r="P12" s="32"/>
      <c r="Q12" s="32"/>
      <c r="R12" s="32"/>
      <c r="S12" s="32"/>
      <c r="T12" s="30">
        <f t="shared" si="1"/>
        <v>0</v>
      </c>
      <c r="U12" s="225"/>
      <c r="V12" s="225"/>
      <c r="W12" s="225"/>
      <c r="X12" s="225"/>
      <c r="Y12" s="225"/>
      <c r="Z12" s="225"/>
      <c r="AA12" s="225"/>
      <c r="AB12" s="225"/>
      <c r="AC12" s="225"/>
      <c r="AD12" s="225"/>
    </row>
    <row r="13" spans="1:30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9">
        <f>M13-'21.03.2024 УТОЧ'!M13</f>
        <v>106926.09999999776</v>
      </c>
      <c r="K13" s="28"/>
      <c r="L13" s="34" t="e">
        <f>L22+L95+L109+L146</f>
        <v>#REF!</v>
      </c>
      <c r="M13" s="536">
        <f>M22+M84+M95+M109+M146-M68-M156</f>
        <v>11412580.299999999</v>
      </c>
      <c r="N13" s="536">
        <f t="shared" ref="N13:S13" si="5">N22+N95+N109+N146-N68-N156</f>
        <v>14269482.899999999</v>
      </c>
      <c r="O13" s="283">
        <f t="shared" si="5"/>
        <v>14416624</v>
      </c>
      <c r="P13" s="283">
        <f t="shared" si="5"/>
        <v>14538721</v>
      </c>
      <c r="Q13" s="283">
        <f t="shared" si="5"/>
        <v>15250184</v>
      </c>
      <c r="R13" s="283">
        <f t="shared" si="5"/>
        <v>16245497</v>
      </c>
      <c r="S13" s="415">
        <f t="shared" si="5"/>
        <v>16582004.100000001</v>
      </c>
      <c r="T13" s="284">
        <f t="shared" si="1"/>
        <v>102715093.29999998</v>
      </c>
      <c r="U13" s="228">
        <v>10851634.4</v>
      </c>
      <c r="V13" s="229">
        <v>13967106</v>
      </c>
      <c r="W13" s="229">
        <v>14416624</v>
      </c>
      <c r="X13" s="225"/>
      <c r="Y13" s="225"/>
      <c r="Z13" s="229">
        <v>11961229.100000001</v>
      </c>
      <c r="AA13" s="225"/>
      <c r="AB13" s="230">
        <f>M13-AB22-AB23</f>
        <v>11238761.999999998</v>
      </c>
      <c r="AC13" s="230">
        <f>N13-AC22-AC23</f>
        <v>11557509.999999998</v>
      </c>
      <c r="AD13" s="225" t="s">
        <v>166</v>
      </c>
    </row>
    <row r="14" spans="1:30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582"/>
      <c r="K14" s="28"/>
      <c r="L14" s="34"/>
      <c r="M14" s="347">
        <f>M23+M80+M106</f>
        <v>69045.999999999956</v>
      </c>
      <c r="N14" s="347">
        <f t="shared" ref="N14:S14" si="6">N23+N80+N106</f>
        <v>2706459</v>
      </c>
      <c r="O14" s="347">
        <f t="shared" si="6"/>
        <v>3228090.5</v>
      </c>
      <c r="P14" s="347">
        <f t="shared" si="6"/>
        <v>0</v>
      </c>
      <c r="Q14" s="347">
        <f t="shared" si="6"/>
        <v>0</v>
      </c>
      <c r="R14" s="347">
        <f t="shared" si="6"/>
        <v>0</v>
      </c>
      <c r="S14" s="416">
        <f t="shared" si="6"/>
        <v>0</v>
      </c>
      <c r="T14" s="440">
        <f t="shared" si="1"/>
        <v>6003595.5</v>
      </c>
      <c r="U14" s="345"/>
      <c r="V14" s="345"/>
      <c r="W14" s="345"/>
      <c r="X14" s="225"/>
      <c r="Y14" s="225"/>
      <c r="Z14" s="345"/>
      <c r="AA14" s="225"/>
      <c r="AB14" s="346"/>
      <c r="AC14" s="346"/>
      <c r="AD14" s="225"/>
    </row>
    <row r="15" spans="1:30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582"/>
      <c r="K15" s="28"/>
      <c r="L15" s="34"/>
      <c r="M15" s="283">
        <f t="shared" ref="M15:S15" si="7">M24+M81+M107+M148-M68-M156</f>
        <v>11180642.035999998</v>
      </c>
      <c r="N15" s="283">
        <f t="shared" si="7"/>
        <v>11417785</v>
      </c>
      <c r="O15" s="283">
        <f t="shared" si="7"/>
        <v>11179928</v>
      </c>
      <c r="P15" s="283">
        <f t="shared" si="7"/>
        <v>14481274</v>
      </c>
      <c r="Q15" s="283">
        <f t="shared" si="7"/>
        <v>15192737</v>
      </c>
      <c r="R15" s="283">
        <f t="shared" si="7"/>
        <v>16188050</v>
      </c>
      <c r="S15" s="415">
        <f t="shared" si="7"/>
        <v>16524557.100000001</v>
      </c>
      <c r="T15" s="284">
        <f t="shared" si="1"/>
        <v>96164973.136000007</v>
      </c>
      <c r="U15" s="345"/>
      <c r="V15" s="345"/>
      <c r="W15" s="345"/>
      <c r="X15" s="225"/>
      <c r="Y15" s="225"/>
      <c r="Z15" s="345"/>
      <c r="AA15" s="225"/>
      <c r="AB15" s="346"/>
      <c r="AC15" s="346"/>
      <c r="AD15" s="225"/>
    </row>
    <row r="16" spans="1:30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582"/>
      <c r="K16" s="28"/>
      <c r="L16" s="34"/>
      <c r="M16" s="348">
        <f t="shared" ref="M16:S16" si="8">M25+M82+M83+M108+M149</f>
        <v>162892.264</v>
      </c>
      <c r="N16" s="348">
        <f t="shared" si="8"/>
        <v>145238.90000000002</v>
      </c>
      <c r="O16" s="348">
        <f t="shared" si="8"/>
        <v>8605.5</v>
      </c>
      <c r="P16" s="348">
        <f t="shared" si="8"/>
        <v>57447</v>
      </c>
      <c r="Q16" s="348">
        <f t="shared" si="8"/>
        <v>57447</v>
      </c>
      <c r="R16" s="348">
        <f t="shared" si="8"/>
        <v>57447</v>
      </c>
      <c r="S16" s="417">
        <f t="shared" si="8"/>
        <v>57447</v>
      </c>
      <c r="T16" s="441">
        <f t="shared" si="1"/>
        <v>546524.66399999999</v>
      </c>
      <c r="U16" s="345"/>
      <c r="V16" s="345"/>
      <c r="W16" s="345"/>
      <c r="X16" s="225"/>
      <c r="Y16" s="225"/>
      <c r="Z16" s="345"/>
      <c r="AA16" s="225"/>
      <c r="AB16" s="346"/>
      <c r="AC16" s="346"/>
      <c r="AD16" s="225"/>
    </row>
    <row r="17" spans="1:30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83">
        <f>M17-'21.03.2024 УТОЧ'!M17</f>
        <v>98981.299999995157</v>
      </c>
      <c r="K17" s="38"/>
      <c r="L17" s="38"/>
      <c r="M17" s="39">
        <f>M7-M10-M11-M68-M156-M179-M214</f>
        <v>11431986.135999998</v>
      </c>
      <c r="N17" s="39">
        <f>N7-N10-N68-N156-N179-N214</f>
        <v>14312840.100000001</v>
      </c>
      <c r="O17" s="39">
        <f>O7-O10-O68-O156-O179-O214</f>
        <v>14602763.600000003</v>
      </c>
      <c r="P17" s="39"/>
      <c r="Q17" s="39"/>
      <c r="R17" s="39"/>
      <c r="S17" s="40"/>
      <c r="T17" s="41">
        <f t="shared" si="1"/>
        <v>40347589.836000003</v>
      </c>
      <c r="U17" s="223">
        <f>M13-U13</f>
        <v>560945.89999999851</v>
      </c>
      <c r="V17" s="223">
        <f>N13-V13</f>
        <v>302376.89999999851</v>
      </c>
      <c r="W17" s="225"/>
      <c r="X17" s="225"/>
      <c r="Y17" s="225"/>
      <c r="Z17" s="225"/>
      <c r="AA17" s="225"/>
      <c r="AB17" s="225"/>
      <c r="AC17" s="225"/>
      <c r="AD17" s="225"/>
    </row>
    <row r="18" spans="1:30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38"/>
      <c r="M18" s="384">
        <f>M27+M28+M54+M55+M80+M81+M107+M148+M212</f>
        <v>11415344.035999998</v>
      </c>
      <c r="N18" s="384">
        <f>N27+N28+N54+N55+N80+N81+N107+N148+N212</f>
        <v>14295633</v>
      </c>
      <c r="O18" s="384">
        <f>O27+O28+O54+O55+O80+O81+O107+O148+O212</f>
        <v>14584625.5</v>
      </c>
      <c r="P18" s="383">
        <f>P27+P28+P54+P55+P80+P81+P107+P148+P212+P106</f>
        <v>14664009.720000001</v>
      </c>
      <c r="Q18" s="383">
        <f>Q27+Q28+Q54+Q55+Q80+Q81+Q107+Q148+Q212+Q106</f>
        <v>15381846.5888</v>
      </c>
      <c r="R18" s="39"/>
      <c r="S18" s="40"/>
      <c r="T18" s="442">
        <f t="shared" si="1"/>
        <v>70341458.844799995</v>
      </c>
      <c r="U18" s="404" t="s">
        <v>213</v>
      </c>
      <c r="V18" s="313" t="s">
        <v>167</v>
      </c>
      <c r="W18" s="225"/>
      <c r="X18" s="225"/>
      <c r="Y18" s="225"/>
      <c r="Z18" s="225"/>
      <c r="AA18" s="225"/>
      <c r="AB18" s="225"/>
      <c r="AC18" s="225"/>
      <c r="AD18" s="225"/>
    </row>
    <row r="19" spans="1:30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38"/>
      <c r="M19" s="384">
        <f>M18-M54-M55</f>
        <v>11381210.835999997</v>
      </c>
      <c r="N19" s="384">
        <f>N18-N54-N55</f>
        <v>14265586.799999999</v>
      </c>
      <c r="O19" s="384">
        <f>O18-O54-O55</f>
        <v>14470295.299999999</v>
      </c>
      <c r="P19" s="383">
        <f>P18</f>
        <v>14664009.720000001</v>
      </c>
      <c r="Q19" s="383">
        <f>Q18</f>
        <v>15381846.5888</v>
      </c>
      <c r="R19" s="39"/>
      <c r="S19" s="40"/>
      <c r="T19" s="442"/>
      <c r="U19" s="404"/>
      <c r="V19" s="313"/>
      <c r="W19" s="225"/>
      <c r="X19" s="225"/>
      <c r="Y19" s="225"/>
      <c r="Z19" s="225"/>
      <c r="AA19" s="225"/>
      <c r="AB19" s="225"/>
      <c r="AC19" s="225"/>
      <c r="AD19" s="225"/>
    </row>
    <row r="20" spans="1:30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38"/>
      <c r="M20" s="384">
        <f>M19+M29+M82+M83+M108+M149</f>
        <v>11541533.899999997</v>
      </c>
      <c r="N20" s="384">
        <f t="shared" ref="N20:Q20" si="9">N19+N29+N82+N83+N108+N149</f>
        <v>14408564.1</v>
      </c>
      <c r="O20" s="384">
        <f t="shared" si="9"/>
        <v>14470295.299999999</v>
      </c>
      <c r="P20" s="383">
        <f t="shared" si="9"/>
        <v>14721456.720000001</v>
      </c>
      <c r="Q20" s="383">
        <f t="shared" si="9"/>
        <v>15439293.5888</v>
      </c>
      <c r="R20" s="39"/>
      <c r="S20" s="40"/>
      <c r="T20" s="442"/>
      <c r="U20" s="404"/>
      <c r="V20" s="313"/>
      <c r="W20" s="225"/>
      <c r="X20" s="225"/>
      <c r="Y20" s="225"/>
      <c r="Z20" s="225"/>
      <c r="AA20" s="225"/>
      <c r="AB20" s="225"/>
      <c r="AC20" s="225"/>
      <c r="AD20" s="225"/>
    </row>
    <row r="21" spans="1:30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246"/>
      <c r="N21" s="247"/>
      <c r="O21" s="246"/>
      <c r="P21" s="246">
        <f>P13-P17</f>
        <v>14538721</v>
      </c>
      <c r="Q21" s="246">
        <f t="shared" ref="Q21:S21" si="10">Q13-Q17</f>
        <v>15250184</v>
      </c>
      <c r="R21" s="246">
        <f t="shared" si="10"/>
        <v>16245497</v>
      </c>
      <c r="S21" s="246">
        <f t="shared" si="10"/>
        <v>16582004.100000001</v>
      </c>
      <c r="T21" s="248">
        <f t="shared" si="1"/>
        <v>62616406.100000001</v>
      </c>
      <c r="U21" s="231">
        <f>10293249.1+1756093.2+23743.7</f>
        <v>12073085.999999998</v>
      </c>
      <c r="V21" s="224"/>
      <c r="W21" s="225"/>
      <c r="X21" s="225"/>
      <c r="Y21" s="225"/>
      <c r="Z21" s="226">
        <v>191267</v>
      </c>
      <c r="AA21" s="225"/>
      <c r="AB21" s="230">
        <f>AB13-AB9-AB10</f>
        <v>11122745.999999998</v>
      </c>
      <c r="AC21" s="225"/>
      <c r="AD21" s="225"/>
    </row>
    <row r="22" spans="1:30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34">
        <f t="shared" ref="L22:Q24" si="11">L26+L53+L66</f>
        <v>4506583.5</v>
      </c>
      <c r="M22" s="34">
        <f t="shared" si="11"/>
        <v>3472223.6</v>
      </c>
      <c r="N22" s="34">
        <f t="shared" si="11"/>
        <v>4561991.1999999993</v>
      </c>
      <c r="O22" s="34">
        <f t="shared" si="11"/>
        <v>5054624.0000000009</v>
      </c>
      <c r="P22" s="34">
        <f t="shared" si="11"/>
        <v>1404</v>
      </c>
      <c r="Q22" s="34">
        <f t="shared" si="11"/>
        <v>730</v>
      </c>
      <c r="R22" s="51"/>
      <c r="S22" s="418"/>
      <c r="T22" s="35">
        <f t="shared" si="1"/>
        <v>13090972.800000001</v>
      </c>
      <c r="U22" s="232">
        <v>104</v>
      </c>
      <c r="V22" s="224"/>
      <c r="W22" s="225"/>
      <c r="X22" s="225"/>
      <c r="Y22" s="225"/>
      <c r="Z22" s="226">
        <f>115685.1-36275</f>
        <v>79410.100000000006</v>
      </c>
      <c r="AA22" s="225"/>
      <c r="AB22" s="226">
        <f>M8</f>
        <v>69045.999999999956</v>
      </c>
      <c r="AC22" s="226">
        <f>N8</f>
        <v>2706459</v>
      </c>
      <c r="AD22" s="225" t="s">
        <v>167</v>
      </c>
    </row>
    <row r="23" spans="1:30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29">
        <f t="shared" si="11"/>
        <v>2960742.1999999997</v>
      </c>
      <c r="M23" s="29">
        <f t="shared" si="11"/>
        <v>32770.999999999956</v>
      </c>
      <c r="N23" s="29">
        <f t="shared" si="11"/>
        <v>2706459</v>
      </c>
      <c r="O23" s="29">
        <f t="shared" si="11"/>
        <v>3228090.5</v>
      </c>
      <c r="P23" s="29">
        <f t="shared" si="11"/>
        <v>0</v>
      </c>
      <c r="Q23" s="29">
        <f t="shared" si="11"/>
        <v>0</v>
      </c>
      <c r="R23" s="51"/>
      <c r="S23" s="418"/>
      <c r="T23" s="30">
        <f t="shared" si="1"/>
        <v>5967320.5</v>
      </c>
      <c r="U23" s="232">
        <f>103457+12455</f>
        <v>115912</v>
      </c>
      <c r="V23" s="226">
        <v>34685</v>
      </c>
      <c r="W23" s="225"/>
      <c r="X23" s="225"/>
      <c r="Y23" s="225"/>
      <c r="Z23" s="233">
        <f>Z13+Z21-Z22</f>
        <v>12073086.000000002</v>
      </c>
      <c r="AA23" s="225"/>
      <c r="AB23" s="226">
        <v>104772.3</v>
      </c>
      <c r="AC23" s="226">
        <v>5513.9</v>
      </c>
      <c r="AD23" s="225" t="s">
        <v>16</v>
      </c>
    </row>
    <row r="24" spans="1:30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29" t="e">
        <f t="shared" si="11"/>
        <v>#REF!</v>
      </c>
      <c r="M24" s="29">
        <f>M28+M55+M68</f>
        <v>3416902.8</v>
      </c>
      <c r="N24" s="29">
        <f t="shared" si="11"/>
        <v>1825670.2</v>
      </c>
      <c r="O24" s="29">
        <f t="shared" si="11"/>
        <v>1817928</v>
      </c>
      <c r="P24" s="29">
        <f t="shared" si="11"/>
        <v>1404</v>
      </c>
      <c r="Q24" s="29">
        <f t="shared" si="11"/>
        <v>730</v>
      </c>
      <c r="R24" s="51"/>
      <c r="S24" s="418"/>
      <c r="T24" s="30">
        <f t="shared" si="1"/>
        <v>7062635</v>
      </c>
      <c r="U24" s="232">
        <v>36078.699999999997</v>
      </c>
      <c r="V24" s="226">
        <v>31758.7</v>
      </c>
      <c r="W24" s="225"/>
      <c r="X24" s="225"/>
      <c r="Y24" s="225"/>
      <c r="Z24" s="225"/>
      <c r="AA24" s="225"/>
      <c r="AB24" s="225"/>
      <c r="AC24" s="225"/>
      <c r="AD24" s="225"/>
    </row>
    <row r="25" spans="1:30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29">
        <f>L29</f>
        <v>20735.8</v>
      </c>
      <c r="M25" s="29">
        <f>M29+M56</f>
        <v>22549.8</v>
      </c>
      <c r="N25" s="29">
        <f t="shared" ref="N25:Q25" si="12">N29+N56</f>
        <v>29862</v>
      </c>
      <c r="O25" s="29">
        <f t="shared" si="12"/>
        <v>8605.5</v>
      </c>
      <c r="P25" s="29">
        <f t="shared" si="12"/>
        <v>0</v>
      </c>
      <c r="Q25" s="29">
        <f t="shared" si="12"/>
        <v>0</v>
      </c>
      <c r="R25" s="51"/>
      <c r="S25" s="418"/>
      <c r="T25" s="30">
        <f t="shared" si="1"/>
        <v>61017.3</v>
      </c>
      <c r="U25" s="231">
        <f>U21+U22+U23+U24</f>
        <v>12225180.699999997</v>
      </c>
      <c r="V25" s="234">
        <f>V13+V23+V24</f>
        <v>14033549.699999999</v>
      </c>
      <c r="W25" s="225"/>
      <c r="X25" s="225"/>
      <c r="Y25" s="225"/>
      <c r="Z25" s="225"/>
      <c r="AA25" s="225"/>
      <c r="AB25" s="225"/>
      <c r="AC25" s="225"/>
      <c r="AD25" s="225"/>
    </row>
    <row r="26" spans="1:30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53">
        <f t="shared" ref="L26:Q26" si="13">L32+L43</f>
        <v>4452358.0999999996</v>
      </c>
      <c r="M26" s="53">
        <f t="shared" si="13"/>
        <v>3435417.2</v>
      </c>
      <c r="N26" s="54">
        <f t="shared" si="13"/>
        <v>4529579.3999999994</v>
      </c>
      <c r="O26" s="54">
        <f t="shared" si="13"/>
        <v>4931584.3000000007</v>
      </c>
      <c r="P26" s="54">
        <f t="shared" si="13"/>
        <v>1404</v>
      </c>
      <c r="Q26" s="54">
        <f t="shared" si="13"/>
        <v>730</v>
      </c>
      <c r="R26" s="45"/>
      <c r="S26" s="46"/>
      <c r="T26" s="443">
        <f t="shared" si="1"/>
        <v>12898714.9</v>
      </c>
      <c r="U26" s="223">
        <f>N26-'Прилож.УТОЧ 17.10.2023'!N21</f>
        <v>1625671.2999999993</v>
      </c>
      <c r="V26" s="225"/>
      <c r="W26" s="225"/>
      <c r="X26" s="225"/>
      <c r="Y26" s="225"/>
      <c r="Z26" s="225"/>
      <c r="AA26" s="225"/>
      <c r="AB26" s="225"/>
      <c r="AC26" s="225"/>
      <c r="AD26" s="225"/>
    </row>
    <row r="27" spans="1:30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9">
        <f>L33+L34+L44+L45</f>
        <v>2906620.8</v>
      </c>
      <c r="M27" s="385">
        <f>M33+M44+M45</f>
        <v>3.1999999999534339</v>
      </c>
      <c r="N27" s="29">
        <f>N33+N44+N45</f>
        <v>2677614.7000000002</v>
      </c>
      <c r="O27" s="29">
        <f>O33+O44+O45</f>
        <v>3154919.2</v>
      </c>
      <c r="P27" s="29">
        <f t="shared" ref="P27:Q27" si="14">P33+P44+P45</f>
        <v>0</v>
      </c>
      <c r="Q27" s="29">
        <f t="shared" si="14"/>
        <v>0</v>
      </c>
      <c r="R27" s="55"/>
      <c r="S27" s="57"/>
      <c r="T27" s="30">
        <f t="shared" si="1"/>
        <v>5832537.1000000006</v>
      </c>
      <c r="U27" s="223">
        <f>N27-'Прилож.УТОЧ 17.10.2023'!N22</f>
        <v>4347.8999999999069</v>
      </c>
      <c r="V27" s="543">
        <f>O27/(O27+O28)</f>
        <v>0.63973745718997432</v>
      </c>
      <c r="W27" s="20">
        <f>O27+O28</f>
        <v>4931584.3000000007</v>
      </c>
    </row>
    <row r="28" spans="1:30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9">
        <f>L35+L36+L37+L38+L39+L46+L47+L48+L49</f>
        <v>1525001.5</v>
      </c>
      <c r="M28" s="385">
        <f>M35+M36+M37+M38+M39+M46+M47+M48+M49</f>
        <v>3415433.4</v>
      </c>
      <c r="N28" s="29">
        <f>N35+N36+N37+N38+N39+N46+N47+N48+N49</f>
        <v>1824364.3</v>
      </c>
      <c r="O28" s="29">
        <f>O35+O36+O37+O38+O39+O46+O47+O48+O49</f>
        <v>1776665.1</v>
      </c>
      <c r="P28" s="29">
        <f t="shared" ref="P28:Q28" si="15">P35+P36+P37+P38+P39+P46+P47+P48+P49</f>
        <v>1404</v>
      </c>
      <c r="Q28" s="29">
        <f t="shared" si="15"/>
        <v>730</v>
      </c>
      <c r="R28" s="55"/>
      <c r="S28" s="57"/>
      <c r="T28" s="30">
        <f t="shared" si="1"/>
        <v>7018596.8000000007</v>
      </c>
      <c r="U28" s="280">
        <f>N28-'Прилож.УТОЧ 17.10.2023'!N23</f>
        <v>1599236.9000000001</v>
      </c>
      <c r="V28" s="543">
        <f>O28/W27</f>
        <v>0.36026254281002551</v>
      </c>
    </row>
    <row r="29" spans="1:30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9">
        <f>L50</f>
        <v>20735.8</v>
      </c>
      <c r="M29" s="29">
        <f>M50</f>
        <v>19980.599999999999</v>
      </c>
      <c r="N29" s="29">
        <f>N50</f>
        <v>27600.400000000001</v>
      </c>
      <c r="O29" s="29">
        <f>O50</f>
        <v>0</v>
      </c>
      <c r="P29" s="29">
        <f t="shared" ref="P29:Q29" si="16">P50</f>
        <v>0</v>
      </c>
      <c r="Q29" s="29">
        <f t="shared" si="16"/>
        <v>0</v>
      </c>
      <c r="R29" s="55"/>
      <c r="S29" s="57"/>
      <c r="T29" s="30">
        <f t="shared" si="1"/>
        <v>47581</v>
      </c>
      <c r="U29" s="223">
        <f>N29-'Прилож.УТОЧ 17.10.2023'!N24</f>
        <v>22086.5</v>
      </c>
    </row>
    <row r="30" spans="1:30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55"/>
      <c r="N30" s="57"/>
      <c r="O30" s="55"/>
      <c r="P30" s="55"/>
      <c r="Q30" s="55"/>
      <c r="R30" s="55"/>
      <c r="S30" s="57"/>
      <c r="T30" s="56">
        <f t="shared" si="1"/>
        <v>0</v>
      </c>
    </row>
    <row r="31" spans="1:30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55"/>
      <c r="N31" s="57"/>
      <c r="O31" s="55"/>
      <c r="P31" s="55"/>
      <c r="Q31" s="55"/>
      <c r="R31" s="55"/>
      <c r="S31" s="57"/>
      <c r="T31" s="56">
        <f t="shared" si="1"/>
        <v>0</v>
      </c>
    </row>
    <row r="32" spans="1:30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1">
        <f>SUM(L33:L39)</f>
        <v>4092609.3</v>
      </c>
      <c r="M32" s="386">
        <f>SUM(M33:M39)</f>
        <v>2826181.2</v>
      </c>
      <c r="N32" s="387">
        <f>SUM(N33:N38)</f>
        <v>3458312.8</v>
      </c>
      <c r="O32" s="387">
        <f>SUM(O33:O38)</f>
        <v>4931584.3000000007</v>
      </c>
      <c r="P32" s="387">
        <f t="shared" ref="P32:Q32" si="17">SUM(P33:P38)</f>
        <v>1404</v>
      </c>
      <c r="Q32" s="387">
        <f t="shared" si="17"/>
        <v>730</v>
      </c>
      <c r="R32" s="63"/>
      <c r="S32" s="81"/>
      <c r="T32" s="444">
        <f t="shared" si="1"/>
        <v>11218212.300000001</v>
      </c>
      <c r="U32" s="223"/>
      <c r="V32" s="20">
        <f>N33+N38</f>
        <v>2789182</v>
      </c>
      <c r="W32" s="20">
        <f>O33+O38</f>
        <v>4929561.3000000007</v>
      </c>
    </row>
    <row r="33" spans="1:23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226">
        <f>960236.8</f>
        <v>960236.8</v>
      </c>
      <c r="M33" s="285">
        <f>1756093.2-1756090</f>
        <v>3.1999999999534339</v>
      </c>
      <c r="N33" s="285">
        <v>2677614.7000000002</v>
      </c>
      <c r="O33" s="285">
        <v>3154919.2</v>
      </c>
      <c r="P33" s="304"/>
      <c r="Q33" s="304"/>
      <c r="R33" s="55"/>
      <c r="S33" s="57"/>
      <c r="T33" s="445">
        <f t="shared" si="1"/>
        <v>5832537.1000000006</v>
      </c>
      <c r="U33" s="280">
        <f>(N32-N37)/107.1</f>
        <v>32264.143790849674</v>
      </c>
      <c r="V33" s="7">
        <f>O33/W32*100</f>
        <v>63.999999350855006</v>
      </c>
      <c r="W33" s="7">
        <f>M36</f>
        <v>1449923</v>
      </c>
    </row>
    <row r="34" spans="1:23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285">
        <f>1756090</f>
        <v>1756090</v>
      </c>
      <c r="M34" s="285"/>
      <c r="N34" s="303"/>
      <c r="O34" s="333"/>
      <c r="P34" s="304"/>
      <c r="Q34" s="304"/>
      <c r="R34" s="55"/>
      <c r="S34" s="57"/>
      <c r="T34" s="446">
        <f t="shared" si="1"/>
        <v>0</v>
      </c>
      <c r="U34" s="223"/>
      <c r="V34" s="7"/>
      <c r="W34" s="7"/>
    </row>
    <row r="35" spans="1:23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226"/>
      <c r="M35" s="285">
        <f>174477.1+1194684.6</f>
        <v>1369161.7000000002</v>
      </c>
      <c r="N35" s="286">
        <v>200000</v>
      </c>
      <c r="O35" s="302"/>
      <c r="P35" s="302"/>
      <c r="Q35" s="302"/>
      <c r="R35" s="68"/>
      <c r="S35" s="419"/>
      <c r="T35" s="447">
        <f t="shared" si="1"/>
        <v>1569161.7000000002</v>
      </c>
      <c r="U35" s="223"/>
      <c r="V35" s="7"/>
      <c r="W35" s="7"/>
    </row>
    <row r="36" spans="1:23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226">
        <v>1247866</v>
      </c>
      <c r="M36" s="285">
        <f>1560239+27784-138100</f>
        <v>1449923</v>
      </c>
      <c r="N36" s="537">
        <v>466307.8</v>
      </c>
      <c r="O36" s="302"/>
      <c r="P36" s="302"/>
      <c r="Q36" s="302"/>
      <c r="R36" s="68"/>
      <c r="S36" s="419"/>
      <c r="T36" s="447">
        <f t="shared" si="1"/>
        <v>1916230.8</v>
      </c>
      <c r="U36" s="223"/>
      <c r="V36" s="7"/>
      <c r="W36" s="7"/>
    </row>
    <row r="37" spans="1:23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4">
        <f>7842+6376+1672+553-67-1140</f>
        <v>15236</v>
      </c>
      <c r="M37" s="285">
        <f>3658+1740+1286-155+564.3</f>
        <v>7093.3</v>
      </c>
      <c r="N37" s="285">
        <f>997+1337-161+650</f>
        <v>2823</v>
      </c>
      <c r="O37" s="226">
        <f>673+1350</f>
        <v>2023</v>
      </c>
      <c r="P37" s="226">
        <v>1404</v>
      </c>
      <c r="Q37" s="226">
        <v>730</v>
      </c>
      <c r="R37" s="69"/>
      <c r="S37" s="71"/>
      <c r="T37" s="291">
        <f t="shared" si="1"/>
        <v>14073.3</v>
      </c>
      <c r="U37" s="223"/>
    </row>
    <row r="38" spans="1:23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55">
        <f>876859.8+123387+73170.5-960236.8</f>
        <v>113180.5</v>
      </c>
      <c r="M38" s="304"/>
      <c r="N38" s="285">
        <v>111567.3</v>
      </c>
      <c r="O38" s="285">
        <v>1774642.1</v>
      </c>
      <c r="P38" s="304"/>
      <c r="Q38" s="304"/>
      <c r="R38" s="55"/>
      <c r="S38" s="57"/>
      <c r="T38" s="445">
        <f t="shared" si="1"/>
        <v>1886209.4000000001</v>
      </c>
      <c r="U38" s="223"/>
      <c r="V38" s="542">
        <f>O38/W32*100</f>
        <v>36.00000064914498</v>
      </c>
    </row>
    <row r="39" spans="1:23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55"/>
      <c r="M39" s="304"/>
      <c r="N39" s="333"/>
      <c r="O39" s="304"/>
      <c r="P39" s="304"/>
      <c r="Q39" s="304"/>
      <c r="R39" s="55"/>
      <c r="S39" s="57"/>
      <c r="T39" s="446">
        <f t="shared" si="1"/>
        <v>0</v>
      </c>
      <c r="U39" s="223"/>
    </row>
    <row r="40" spans="1:23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28"/>
      <c r="M40" s="304"/>
      <c r="N40" s="333"/>
      <c r="O40" s="304"/>
      <c r="P40" s="304"/>
      <c r="Q40" s="304"/>
      <c r="R40" s="55"/>
      <c r="S40" s="57"/>
      <c r="T40" s="446">
        <f t="shared" si="1"/>
        <v>0</v>
      </c>
      <c r="U40" s="223"/>
    </row>
    <row r="41" spans="1:23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28"/>
      <c r="M41" s="304"/>
      <c r="N41" s="333"/>
      <c r="O41" s="304"/>
      <c r="P41" s="304"/>
      <c r="Q41" s="304"/>
      <c r="R41" s="55"/>
      <c r="S41" s="57"/>
      <c r="T41" s="56">
        <f t="shared" si="1"/>
        <v>0</v>
      </c>
      <c r="U41" s="223"/>
    </row>
    <row r="42" spans="1:23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28"/>
      <c r="M42" s="304"/>
      <c r="N42" s="333"/>
      <c r="O42" s="304"/>
      <c r="P42" s="304"/>
      <c r="Q42" s="304"/>
      <c r="R42" s="55"/>
      <c r="S42" s="57"/>
      <c r="T42" s="56">
        <f t="shared" si="1"/>
        <v>0</v>
      </c>
      <c r="U42" s="223"/>
    </row>
    <row r="43" spans="1:23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61">
        <f>SUM(L44:L50)</f>
        <v>359748.8</v>
      </c>
      <c r="M43" s="386">
        <f>SUM(M44:M50)</f>
        <v>609235.99999999988</v>
      </c>
      <c r="N43" s="387">
        <f>SUM(N44:N50)</f>
        <v>1071266.5999999999</v>
      </c>
      <c r="O43" s="388"/>
      <c r="P43" s="388"/>
      <c r="Q43" s="388"/>
      <c r="R43" s="63"/>
      <c r="S43" s="81"/>
      <c r="T43" s="448">
        <f t="shared" si="1"/>
        <v>1680502.5999999996</v>
      </c>
      <c r="U43" s="223"/>
      <c r="W43" s="7">
        <f>M46+M47+M33+M38</f>
        <v>589258.59999999986</v>
      </c>
    </row>
    <row r="44" spans="1:23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29">
        <v>29266.400000000001</v>
      </c>
      <c r="M44" s="281"/>
      <c r="N44" s="333"/>
      <c r="O44" s="304"/>
      <c r="P44" s="55"/>
      <c r="Q44" s="55"/>
      <c r="R44" s="55"/>
      <c r="S44" s="57"/>
      <c r="T44" s="446">
        <f t="shared" si="1"/>
        <v>0</v>
      </c>
      <c r="U44" s="223"/>
    </row>
    <row r="45" spans="1:23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29">
        <f>161027.6</f>
        <v>161027.6</v>
      </c>
      <c r="M45" s="281"/>
      <c r="N45" s="333"/>
      <c r="O45" s="304"/>
      <c r="P45" s="55"/>
      <c r="Q45" s="55"/>
      <c r="R45" s="55"/>
      <c r="S45" s="57"/>
      <c r="T45" s="446">
        <f t="shared" si="1"/>
        <v>0</v>
      </c>
      <c r="U45" s="223"/>
    </row>
    <row r="46" spans="1:23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29">
        <v>68646.100000000006</v>
      </c>
      <c r="M46" s="285">
        <v>304572.09999999998</v>
      </c>
      <c r="N46" s="518">
        <v>611260</v>
      </c>
      <c r="O46" s="304"/>
      <c r="P46" s="55"/>
      <c r="Q46" s="55"/>
      <c r="R46" s="55"/>
      <c r="S46" s="57"/>
      <c r="T46" s="446">
        <f t="shared" si="1"/>
        <v>915832.1</v>
      </c>
      <c r="U46" s="223"/>
      <c r="W46" s="7">
        <f>M33+M38+M46</f>
        <v>304575.29999999993</v>
      </c>
    </row>
    <row r="47" spans="1:23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29">
        <v>72144</v>
      </c>
      <c r="M47" s="285">
        <v>284683.3</v>
      </c>
      <c r="N47" s="303">
        <v>432406.2</v>
      </c>
      <c r="O47" s="304"/>
      <c r="P47" s="55"/>
      <c r="Q47" s="55"/>
      <c r="R47" s="55"/>
      <c r="S47" s="57"/>
      <c r="T47" s="446">
        <f t="shared" si="1"/>
        <v>717089.5</v>
      </c>
      <c r="U47" s="223"/>
    </row>
    <row r="48" spans="1:23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29">
        <f>30485.8-29266.4</f>
        <v>1219.3999999999978</v>
      </c>
      <c r="M48" s="304"/>
      <c r="N48" s="333"/>
      <c r="O48" s="55"/>
      <c r="P48" s="55"/>
      <c r="Q48" s="55"/>
      <c r="R48" s="55"/>
      <c r="S48" s="57"/>
      <c r="T48" s="56">
        <f t="shared" si="1"/>
        <v>0</v>
      </c>
      <c r="U48" s="223"/>
    </row>
    <row r="49" spans="1:24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29">
        <f>167737.1-161027.6</f>
        <v>6709.5</v>
      </c>
      <c r="M49" s="281"/>
      <c r="N49" s="333"/>
      <c r="O49" s="55"/>
      <c r="P49" s="55"/>
      <c r="Q49" s="55"/>
      <c r="R49" s="55"/>
      <c r="S49" s="57"/>
      <c r="T49" s="56">
        <f t="shared" si="1"/>
        <v>0</v>
      </c>
      <c r="U49" s="223"/>
    </row>
    <row r="50" spans="1:24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9">
        <v>20735.8</v>
      </c>
      <c r="M50" s="285">
        <v>19980.599999999999</v>
      </c>
      <c r="N50" s="333">
        <v>27600.400000000001</v>
      </c>
      <c r="O50" s="55"/>
      <c r="P50" s="55"/>
      <c r="Q50" s="55"/>
      <c r="R50" s="55"/>
      <c r="S50" s="57"/>
      <c r="T50" s="56">
        <f t="shared" si="1"/>
        <v>47581</v>
      </c>
      <c r="U50" s="223"/>
    </row>
    <row r="51" spans="1:24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5"/>
      <c r="O51" s="74"/>
      <c r="P51" s="74"/>
      <c r="Q51" s="74"/>
      <c r="R51" s="74"/>
      <c r="S51" s="75"/>
      <c r="T51" s="76">
        <f t="shared" si="1"/>
        <v>0</v>
      </c>
    </row>
    <row r="52" spans="1:24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5"/>
      <c r="O52" s="74"/>
      <c r="P52" s="74"/>
      <c r="Q52" s="74"/>
      <c r="R52" s="74"/>
      <c r="S52" s="75"/>
      <c r="T52" s="76">
        <f t="shared" si="1"/>
        <v>0</v>
      </c>
    </row>
    <row r="53" spans="1:24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45">
        <f t="shared" ref="L53:O53" si="18">L59</f>
        <v>54121.4</v>
      </c>
      <c r="M53" s="53">
        <f t="shared" si="18"/>
        <v>36702.399999999994</v>
      </c>
      <c r="N53" s="54">
        <f t="shared" si="18"/>
        <v>32307.8</v>
      </c>
      <c r="O53" s="54">
        <f t="shared" si="18"/>
        <v>122935.70000000001</v>
      </c>
      <c r="P53" s="45"/>
      <c r="Q53" s="45"/>
      <c r="R53" s="45"/>
      <c r="S53" s="46"/>
      <c r="T53" s="443">
        <f t="shared" si="1"/>
        <v>191945.90000000002</v>
      </c>
    </row>
    <row r="54" spans="1:24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8">
        <f>L60+L61</f>
        <v>54121.4</v>
      </c>
      <c r="M54" s="334">
        <f t="shared" ref="M54:O56" si="19">M61</f>
        <v>32767.8</v>
      </c>
      <c r="N54" s="32">
        <f t="shared" si="19"/>
        <v>28844.3</v>
      </c>
      <c r="O54" s="32">
        <f t="shared" si="19"/>
        <v>73171.3</v>
      </c>
      <c r="P54" s="78"/>
      <c r="Q54" s="78"/>
      <c r="R54" s="78"/>
      <c r="S54" s="79"/>
      <c r="T54" s="30">
        <f t="shared" si="1"/>
        <v>134783.4</v>
      </c>
    </row>
    <row r="55" spans="1:24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334">
        <f t="shared" si="19"/>
        <v>1365.4</v>
      </c>
      <c r="N55" s="32">
        <f t="shared" si="19"/>
        <v>1201.9000000000001</v>
      </c>
      <c r="O55" s="32">
        <f t="shared" si="19"/>
        <v>41158.9</v>
      </c>
      <c r="P55" s="78"/>
      <c r="Q55" s="78"/>
      <c r="R55" s="78"/>
      <c r="S55" s="79"/>
      <c r="T55" s="30">
        <f t="shared" si="1"/>
        <v>43726.200000000004</v>
      </c>
    </row>
    <row r="56" spans="1:24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29">
        <f>M63</f>
        <v>2569.1999999999998</v>
      </c>
      <c r="N56" s="32">
        <f t="shared" si="19"/>
        <v>2261.6</v>
      </c>
      <c r="O56" s="32">
        <f t="shared" si="19"/>
        <v>8605.5</v>
      </c>
      <c r="P56" s="74"/>
      <c r="Q56" s="74"/>
      <c r="R56" s="74"/>
      <c r="S56" s="75"/>
      <c r="T56" s="30">
        <f t="shared" si="1"/>
        <v>13436.3</v>
      </c>
    </row>
    <row r="57" spans="1:24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343"/>
      <c r="N57" s="344"/>
      <c r="O57" s="343"/>
      <c r="P57" s="74"/>
      <c r="Q57" s="74"/>
      <c r="R57" s="74"/>
      <c r="S57" s="75"/>
      <c r="T57" s="449">
        <f t="shared" si="1"/>
        <v>0</v>
      </c>
    </row>
    <row r="58" spans="1:24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343"/>
      <c r="N58" s="344"/>
      <c r="O58" s="343"/>
      <c r="P58" s="74"/>
      <c r="Q58" s="74"/>
      <c r="R58" s="74"/>
      <c r="S58" s="75"/>
      <c r="T58" s="449">
        <f t="shared" si="1"/>
        <v>0</v>
      </c>
    </row>
    <row r="59" spans="1:24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81">
        <f>SUM(L60:L62)</f>
        <v>54121.4</v>
      </c>
      <c r="M59" s="62">
        <f>M61+M62+M63</f>
        <v>36702.399999999994</v>
      </c>
      <c r="N59" s="387">
        <f t="shared" ref="N59:O59" si="20">N61+N62+N63</f>
        <v>32307.8</v>
      </c>
      <c r="O59" s="387">
        <f t="shared" si="20"/>
        <v>122935.70000000001</v>
      </c>
      <c r="P59" s="63"/>
      <c r="Q59" s="63"/>
      <c r="R59" s="63"/>
      <c r="S59" s="81"/>
      <c r="T59" s="444">
        <f t="shared" si="1"/>
        <v>191945.90000000002</v>
      </c>
      <c r="W59" s="34">
        <f>SUM(W61:W63)</f>
        <v>122935.65188172043</v>
      </c>
    </row>
    <row r="60" spans="1:24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67"/>
      <c r="M60" s="186"/>
      <c r="N60" s="389"/>
      <c r="O60" s="389"/>
      <c r="P60" s="55"/>
      <c r="Q60" s="55"/>
      <c r="R60" s="55"/>
      <c r="S60" s="57"/>
      <c r="T60" s="450">
        <f t="shared" si="1"/>
        <v>0</v>
      </c>
    </row>
    <row r="61" spans="1:24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55">
        <v>54121.4</v>
      </c>
      <c r="M61" s="285">
        <v>32767.8</v>
      </c>
      <c r="N61" s="285">
        <v>28844.3</v>
      </c>
      <c r="O61" s="285">
        <v>73171.3</v>
      </c>
      <c r="P61" s="55"/>
      <c r="Q61" s="55"/>
      <c r="R61" s="55"/>
      <c r="S61" s="57"/>
      <c r="T61" s="445">
        <f t="shared" si="1"/>
        <v>134783.4</v>
      </c>
      <c r="U61" s="1">
        <v>96</v>
      </c>
      <c r="V61" s="1">
        <v>64</v>
      </c>
      <c r="W61" s="29">
        <v>73171.3</v>
      </c>
    </row>
    <row r="62" spans="1:24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67"/>
      <c r="M62" s="285">
        <v>1365.4</v>
      </c>
      <c r="N62" s="285">
        <v>1201.9000000000001</v>
      </c>
      <c r="O62" s="285">
        <v>41158.9</v>
      </c>
      <c r="P62" s="55"/>
      <c r="Q62" s="55"/>
      <c r="R62" s="55"/>
      <c r="S62" s="57"/>
      <c r="T62" s="445">
        <f t="shared" si="1"/>
        <v>43726.200000000004</v>
      </c>
      <c r="U62" s="1">
        <v>4</v>
      </c>
      <c r="V62" s="1">
        <v>36</v>
      </c>
      <c r="W62" s="29">
        <f>W61*V62/V61</f>
        <v>41158.856250000004</v>
      </c>
      <c r="X62" s="20">
        <f>W62-O62</f>
        <v>-4.3749999997089617E-2</v>
      </c>
    </row>
    <row r="63" spans="1:24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285">
        <v>2569.1999999999998</v>
      </c>
      <c r="N63" s="285">
        <v>2261.6</v>
      </c>
      <c r="O63" s="285">
        <v>8605.5</v>
      </c>
      <c r="P63" s="74"/>
      <c r="Q63" s="74"/>
      <c r="R63" s="74"/>
      <c r="S63" s="75"/>
      <c r="T63" s="445">
        <f t="shared" si="1"/>
        <v>13436.3</v>
      </c>
      <c r="W63" s="29">
        <f>(W61+W62)/93*7</f>
        <v>8605.4956317204305</v>
      </c>
    </row>
    <row r="64" spans="1:24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5"/>
      <c r="O64" s="74"/>
      <c r="P64" s="74"/>
      <c r="Q64" s="74"/>
      <c r="R64" s="74"/>
      <c r="S64" s="75"/>
      <c r="T64" s="76">
        <f t="shared" si="1"/>
        <v>0</v>
      </c>
    </row>
    <row r="65" spans="1:25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5"/>
      <c r="O65" s="74"/>
      <c r="P65" s="74"/>
      <c r="Q65" s="74"/>
      <c r="R65" s="74"/>
      <c r="S65" s="75"/>
      <c r="T65" s="76">
        <f t="shared" si="1"/>
        <v>0</v>
      </c>
    </row>
    <row r="66" spans="1:25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82">
        <f>SUM(L72:L77)</f>
        <v>104</v>
      </c>
      <c r="M66" s="82">
        <f>SUM(M72:M77)</f>
        <v>104</v>
      </c>
      <c r="N66" s="83">
        <f>SUM(N72:N77)</f>
        <v>104</v>
      </c>
      <c r="O66" s="83">
        <f>SUM(O72:O77)</f>
        <v>104</v>
      </c>
      <c r="P66" s="82"/>
      <c r="Q66" s="82"/>
      <c r="R66" s="82"/>
      <c r="S66" s="83"/>
      <c r="T66" s="84">
        <f t="shared" si="1"/>
        <v>312</v>
      </c>
    </row>
    <row r="67" spans="1:25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85"/>
      <c r="O67" s="27"/>
      <c r="P67" s="27"/>
      <c r="Q67" s="27"/>
      <c r="R67" s="27"/>
      <c r="S67" s="85"/>
      <c r="T67" s="86"/>
    </row>
    <row r="68" spans="1:25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87" t="e">
        <f>L74+#REF!+#REF!+#REF!</f>
        <v>#REF!</v>
      </c>
      <c r="M68" s="87">
        <f>M74</f>
        <v>104</v>
      </c>
      <c r="N68" s="88">
        <v>104</v>
      </c>
      <c r="O68" s="87">
        <v>104</v>
      </c>
      <c r="P68" s="87"/>
      <c r="Q68" s="87"/>
      <c r="R68" s="87"/>
      <c r="S68" s="88"/>
      <c r="T68" s="89">
        <f t="shared" si="1"/>
        <v>312</v>
      </c>
    </row>
    <row r="69" spans="1:25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85"/>
      <c r="O69" s="27"/>
      <c r="P69" s="27"/>
      <c r="Q69" s="27"/>
      <c r="R69" s="27"/>
      <c r="S69" s="85"/>
      <c r="T69" s="86">
        <f t="shared" si="1"/>
        <v>0</v>
      </c>
    </row>
    <row r="70" spans="1:25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85"/>
      <c r="O70" s="27"/>
      <c r="P70" s="27"/>
      <c r="Q70" s="27"/>
      <c r="R70" s="27"/>
      <c r="S70" s="85"/>
      <c r="T70" s="86">
        <f t="shared" si="1"/>
        <v>0</v>
      </c>
    </row>
    <row r="71" spans="1:25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85"/>
      <c r="O71" s="27"/>
      <c r="P71" s="27"/>
      <c r="Q71" s="27"/>
      <c r="R71" s="27"/>
      <c r="S71" s="85"/>
      <c r="T71" s="86">
        <f t="shared" si="1"/>
        <v>0</v>
      </c>
    </row>
    <row r="72" spans="1:25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69"/>
      <c r="N72" s="71"/>
      <c r="O72" s="69"/>
      <c r="P72" s="69"/>
      <c r="Q72" s="69"/>
      <c r="R72" s="69"/>
      <c r="S72" s="71"/>
      <c r="T72" s="73">
        <f t="shared" si="1"/>
        <v>0</v>
      </c>
      <c r="Y72" s="1" t="s">
        <v>21</v>
      </c>
    </row>
    <row r="73" spans="1:25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85"/>
      <c r="O73" s="27"/>
      <c r="P73" s="27"/>
      <c r="Q73" s="27"/>
      <c r="R73" s="27"/>
      <c r="S73" s="85"/>
      <c r="T73" s="86">
        <f t="shared" si="1"/>
        <v>0</v>
      </c>
    </row>
    <row r="74" spans="1:25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9">
        <v>104</v>
      </c>
      <c r="M74" s="69">
        <v>104</v>
      </c>
      <c r="N74" s="69">
        <v>104</v>
      </c>
      <c r="O74" s="69">
        <v>104</v>
      </c>
      <c r="P74" s="69"/>
      <c r="Q74" s="69"/>
      <c r="R74" s="69"/>
      <c r="S74" s="71"/>
      <c r="T74" s="73">
        <f t="shared" ref="T74:T137" si="21">M74+N74+O74+P74+Q74+R74+S74</f>
        <v>312</v>
      </c>
    </row>
    <row r="75" spans="1:25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69"/>
      <c r="N75" s="71"/>
      <c r="O75" s="69"/>
      <c r="P75" s="69"/>
      <c r="Q75" s="69"/>
      <c r="R75" s="69"/>
      <c r="S75" s="71"/>
      <c r="T75" s="73">
        <f t="shared" si="21"/>
        <v>0</v>
      </c>
    </row>
    <row r="76" spans="1:25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69"/>
      <c r="N76" s="71"/>
      <c r="O76" s="69"/>
      <c r="P76" s="69"/>
      <c r="Q76" s="69"/>
      <c r="R76" s="69"/>
      <c r="S76" s="71"/>
      <c r="T76" s="73">
        <f t="shared" si="21"/>
        <v>0</v>
      </c>
    </row>
    <row r="77" spans="1:25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69"/>
      <c r="N77" s="71"/>
      <c r="O77" s="69"/>
      <c r="P77" s="69"/>
      <c r="Q77" s="69"/>
      <c r="R77" s="69"/>
      <c r="S77" s="71"/>
      <c r="T77" s="73">
        <f t="shared" si="21"/>
        <v>0</v>
      </c>
    </row>
    <row r="78" spans="1:25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8"/>
      <c r="M78" s="98"/>
      <c r="N78" s="98"/>
      <c r="O78" s="97"/>
      <c r="P78" s="97"/>
      <c r="Q78" s="97"/>
      <c r="R78" s="97"/>
      <c r="S78" s="420"/>
      <c r="T78" s="99"/>
    </row>
    <row r="79" spans="1:25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100">
        <f>L84+L95</f>
        <v>340861.19999999995</v>
      </c>
      <c r="M79" s="100">
        <f>M84+M95</f>
        <v>44666</v>
      </c>
      <c r="N79" s="100">
        <f>N84+N95</f>
        <v>0</v>
      </c>
      <c r="O79" s="74"/>
      <c r="P79" s="74"/>
      <c r="Q79" s="74"/>
      <c r="R79" s="74"/>
      <c r="S79" s="75"/>
      <c r="T79" s="89">
        <f t="shared" si="21"/>
        <v>44666</v>
      </c>
    </row>
    <row r="80" spans="1:25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69">
        <f>L85++L96</f>
        <v>308501.09999999998</v>
      </c>
      <c r="M80" s="403">
        <f>M85++M96</f>
        <v>36275</v>
      </c>
      <c r="N80" s="69">
        <f>N85++N96</f>
        <v>0</v>
      </c>
      <c r="O80" s="74"/>
      <c r="P80" s="74"/>
      <c r="Q80" s="74"/>
      <c r="R80" s="74"/>
      <c r="S80" s="75"/>
      <c r="T80" s="89">
        <f t="shared" si="21"/>
        <v>36275</v>
      </c>
    </row>
    <row r="81" spans="1:24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69">
        <f>L86+L97</f>
        <v>32360.1</v>
      </c>
      <c r="M81" s="403">
        <f>M86+M97</f>
        <v>1512.4359999999999</v>
      </c>
      <c r="N81" s="69">
        <f>N86+N97</f>
        <v>0</v>
      </c>
      <c r="O81" s="74"/>
      <c r="P81" s="74"/>
      <c r="Q81" s="74"/>
      <c r="R81" s="74"/>
      <c r="S81" s="75"/>
      <c r="T81" s="89">
        <f t="shared" si="21"/>
        <v>1512.4359999999999</v>
      </c>
    </row>
    <row r="82" spans="1:24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9">
        <v>2411.9639999999999</v>
      </c>
      <c r="N82" s="71"/>
      <c r="O82" s="74"/>
      <c r="P82" s="74"/>
      <c r="Q82" s="74"/>
      <c r="R82" s="74"/>
      <c r="S82" s="75"/>
      <c r="T82" s="89">
        <f t="shared" si="21"/>
        <v>2411.9639999999999</v>
      </c>
    </row>
    <row r="83" spans="1:24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9">
        <v>4466.6000000000004</v>
      </c>
      <c r="N83" s="71"/>
      <c r="O83" s="74"/>
      <c r="P83" s="74"/>
      <c r="Q83" s="74"/>
      <c r="R83" s="74"/>
      <c r="S83" s="75"/>
      <c r="T83" s="89">
        <f t="shared" si="21"/>
        <v>4466.6000000000004</v>
      </c>
      <c r="X83" s="1" t="s">
        <v>21</v>
      </c>
    </row>
    <row r="84" spans="1:24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8">
        <f t="shared" ref="M84:N86" si="22">M90</f>
        <v>44666</v>
      </c>
      <c r="N84" s="102">
        <f>N85+N86</f>
        <v>0</v>
      </c>
      <c r="O84" s="98"/>
      <c r="P84" s="98"/>
      <c r="Q84" s="98"/>
      <c r="R84" s="98"/>
      <c r="S84" s="102"/>
      <c r="T84" s="103">
        <f t="shared" si="21"/>
        <v>44666</v>
      </c>
    </row>
    <row r="85" spans="1:24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27"/>
      <c r="M85" s="87">
        <f t="shared" si="22"/>
        <v>36275</v>
      </c>
      <c r="N85" s="88">
        <f t="shared" si="22"/>
        <v>0</v>
      </c>
      <c r="O85" s="87"/>
      <c r="P85" s="87"/>
      <c r="Q85" s="87"/>
      <c r="R85" s="87"/>
      <c r="S85" s="88"/>
      <c r="T85" s="89">
        <f t="shared" si="21"/>
        <v>36275</v>
      </c>
    </row>
    <row r="86" spans="1:24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27"/>
      <c r="M86" s="87">
        <f t="shared" si="22"/>
        <v>1512.4359999999999</v>
      </c>
      <c r="N86" s="88">
        <f t="shared" si="22"/>
        <v>0</v>
      </c>
      <c r="O86" s="87"/>
      <c r="P86" s="87"/>
      <c r="Q86" s="87"/>
      <c r="R86" s="87"/>
      <c r="S86" s="88"/>
      <c r="T86" s="89">
        <f t="shared" si="21"/>
        <v>1512.4359999999999</v>
      </c>
    </row>
    <row r="87" spans="1:24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9">
        <v>2411.9639999999999</v>
      </c>
      <c r="N87" s="85"/>
      <c r="O87" s="27"/>
      <c r="P87" s="27"/>
      <c r="Q87" s="27"/>
      <c r="R87" s="27"/>
      <c r="S87" s="85"/>
      <c r="T87" s="89">
        <f t="shared" si="21"/>
        <v>2411.9639999999999</v>
      </c>
    </row>
    <row r="88" spans="1:24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9">
        <v>4466.6000000000004</v>
      </c>
      <c r="N88" s="85"/>
      <c r="O88" s="27"/>
      <c r="P88" s="27"/>
      <c r="Q88" s="27"/>
      <c r="R88" s="27"/>
      <c r="S88" s="85"/>
      <c r="T88" s="89">
        <f t="shared" si="21"/>
        <v>4466.6000000000004</v>
      </c>
    </row>
    <row r="89" spans="1:24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85"/>
      <c r="O89" s="27"/>
      <c r="P89" s="27"/>
      <c r="Q89" s="27"/>
      <c r="R89" s="27"/>
      <c r="S89" s="85"/>
      <c r="T89" s="89">
        <f t="shared" si="21"/>
        <v>0</v>
      </c>
    </row>
    <row r="90" spans="1:24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7"/>
      <c r="M90" s="87">
        <f>M91+M92+M93+M94</f>
        <v>44666</v>
      </c>
      <c r="N90" s="85"/>
      <c r="O90" s="27"/>
      <c r="P90" s="27"/>
      <c r="Q90" s="27"/>
      <c r="R90" s="27"/>
      <c r="S90" s="85"/>
      <c r="T90" s="89">
        <f t="shared" si="21"/>
        <v>44666</v>
      </c>
    </row>
    <row r="91" spans="1:24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67"/>
      <c r="M91" s="69">
        <v>36275</v>
      </c>
      <c r="N91" s="85"/>
      <c r="O91" s="27"/>
      <c r="P91" s="27"/>
      <c r="Q91" s="27"/>
      <c r="R91" s="27"/>
      <c r="S91" s="85"/>
      <c r="T91" s="89">
        <f t="shared" si="21"/>
        <v>36275</v>
      </c>
    </row>
    <row r="92" spans="1:24" ht="20.25" customHeight="1">
      <c r="A92" s="576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67"/>
      <c r="M92" s="187">
        <v>1512.4359999999999</v>
      </c>
      <c r="N92" s="85"/>
      <c r="O92" s="27"/>
      <c r="P92" s="27"/>
      <c r="Q92" s="27"/>
      <c r="R92" s="27"/>
      <c r="S92" s="85"/>
      <c r="T92" s="89">
        <f t="shared" si="21"/>
        <v>1512.4359999999999</v>
      </c>
    </row>
    <row r="93" spans="1:24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9">
        <v>2411.9639999999999</v>
      </c>
      <c r="N93" s="85"/>
      <c r="O93" s="27"/>
      <c r="P93" s="27"/>
      <c r="Q93" s="27"/>
      <c r="R93" s="27"/>
      <c r="S93" s="85"/>
      <c r="T93" s="89">
        <f t="shared" si="21"/>
        <v>2411.9639999999999</v>
      </c>
    </row>
    <row r="94" spans="1:24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9">
        <v>4466.6000000000004</v>
      </c>
      <c r="N94" s="85"/>
      <c r="O94" s="27"/>
      <c r="P94" s="27"/>
      <c r="Q94" s="27"/>
      <c r="R94" s="27"/>
      <c r="S94" s="85"/>
      <c r="T94" s="89">
        <f t="shared" si="21"/>
        <v>4466.6000000000004</v>
      </c>
    </row>
    <row r="95" spans="1:24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8">
        <f>SUM(L99:L102)</f>
        <v>340861.19999999995</v>
      </c>
      <c r="M95" s="98">
        <f>M96+M97</f>
        <v>0</v>
      </c>
      <c r="N95" s="102"/>
      <c r="O95" s="98"/>
      <c r="P95" s="98"/>
      <c r="Q95" s="98"/>
      <c r="R95" s="98"/>
      <c r="S95" s="102"/>
      <c r="T95" s="103">
        <f t="shared" si="21"/>
        <v>0</v>
      </c>
    </row>
    <row r="96" spans="1:24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69">
        <f>L99+L102</f>
        <v>308501.09999999998</v>
      </c>
      <c r="M96" s="69">
        <f>M99+M102</f>
        <v>0</v>
      </c>
      <c r="N96" s="69"/>
      <c r="O96" s="74"/>
      <c r="P96" s="74"/>
      <c r="Q96" s="74"/>
      <c r="R96" s="74"/>
      <c r="S96" s="75"/>
      <c r="T96" s="76">
        <f t="shared" si="21"/>
        <v>0</v>
      </c>
    </row>
    <row r="97" spans="1:23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69">
        <f>L100</f>
        <v>32360.1</v>
      </c>
      <c r="M97" s="69">
        <f>M100</f>
        <v>0</v>
      </c>
      <c r="N97" s="69"/>
      <c r="O97" s="74"/>
      <c r="P97" s="74"/>
      <c r="Q97" s="74"/>
      <c r="R97" s="74"/>
      <c r="S97" s="75"/>
      <c r="T97" s="76">
        <f t="shared" si="21"/>
        <v>0</v>
      </c>
    </row>
    <row r="98" spans="1:23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5"/>
      <c r="O98" s="74"/>
      <c r="P98" s="74"/>
      <c r="Q98" s="74"/>
      <c r="R98" s="74"/>
      <c r="S98" s="75"/>
      <c r="T98" s="76">
        <f t="shared" si="21"/>
        <v>0</v>
      </c>
    </row>
    <row r="99" spans="1:23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9">
        <v>308501.09999999998</v>
      </c>
      <c r="M99" s="74"/>
      <c r="N99" s="75"/>
      <c r="O99" s="74"/>
      <c r="P99" s="74"/>
      <c r="Q99" s="74"/>
      <c r="R99" s="74"/>
      <c r="S99" s="75"/>
      <c r="T99" s="76">
        <f t="shared" si="21"/>
        <v>0</v>
      </c>
    </row>
    <row r="100" spans="1:23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9">
        <v>32360.1</v>
      </c>
      <c r="M100" s="74"/>
      <c r="N100" s="75"/>
      <c r="O100" s="74"/>
      <c r="P100" s="74"/>
      <c r="Q100" s="74"/>
      <c r="R100" s="74"/>
      <c r="S100" s="75"/>
      <c r="T100" s="76">
        <f t="shared" si="21"/>
        <v>0</v>
      </c>
    </row>
    <row r="101" spans="1:23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74"/>
      <c r="N101" s="75"/>
      <c r="O101" s="74"/>
      <c r="P101" s="74"/>
      <c r="Q101" s="74"/>
      <c r="R101" s="74"/>
      <c r="S101" s="75"/>
      <c r="T101" s="76">
        <f t="shared" si="21"/>
        <v>0</v>
      </c>
    </row>
    <row r="102" spans="1:23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74"/>
      <c r="N102" s="75"/>
      <c r="O102" s="74"/>
      <c r="P102" s="74"/>
      <c r="Q102" s="74"/>
      <c r="R102" s="74"/>
      <c r="S102" s="75"/>
      <c r="T102" s="76">
        <f t="shared" si="21"/>
        <v>0</v>
      </c>
    </row>
    <row r="103" spans="1:23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74"/>
      <c r="N103" s="75"/>
      <c r="O103" s="74"/>
      <c r="P103" s="74"/>
      <c r="Q103" s="74"/>
      <c r="R103" s="74"/>
      <c r="S103" s="75"/>
      <c r="T103" s="76">
        <f t="shared" si="21"/>
        <v>0</v>
      </c>
    </row>
    <row r="104" spans="1:23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1"/>
      <c r="N104" s="112"/>
      <c r="O104" s="111"/>
      <c r="P104" s="111"/>
      <c r="Q104" s="111"/>
      <c r="R104" s="111"/>
      <c r="S104" s="112"/>
      <c r="T104" s="113">
        <f t="shared" si="21"/>
        <v>0</v>
      </c>
    </row>
    <row r="105" spans="1:23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114" t="e">
        <f t="shared" ref="L105:S108" si="23">L109</f>
        <v>#REF!</v>
      </c>
      <c r="M105" s="114">
        <f t="shared" si="23"/>
        <v>705433.70000000007</v>
      </c>
      <c r="N105" s="114">
        <f t="shared" si="23"/>
        <v>1161171.8</v>
      </c>
      <c r="O105" s="114">
        <f t="shared" si="23"/>
        <v>1483187</v>
      </c>
      <c r="P105" s="114">
        <f t="shared" si="23"/>
        <v>4732317</v>
      </c>
      <c r="Q105" s="114">
        <f t="shared" si="23"/>
        <v>4744454</v>
      </c>
      <c r="R105" s="114">
        <f t="shared" si="23"/>
        <v>5440497</v>
      </c>
      <c r="S105" s="421">
        <f t="shared" si="23"/>
        <v>5477004</v>
      </c>
      <c r="T105" s="115">
        <f t="shared" si="21"/>
        <v>23744064.5</v>
      </c>
    </row>
    <row r="106" spans="1:23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116" t="e">
        <f t="shared" si="23"/>
        <v>#REF!</v>
      </c>
      <c r="M106" s="116">
        <f t="shared" si="23"/>
        <v>0</v>
      </c>
      <c r="N106" s="116">
        <f t="shared" si="23"/>
        <v>0</v>
      </c>
      <c r="O106" s="116">
        <f t="shared" si="23"/>
        <v>0</v>
      </c>
      <c r="P106" s="116">
        <f t="shared" si="23"/>
        <v>0</v>
      </c>
      <c r="Q106" s="116">
        <f t="shared" si="23"/>
        <v>0</v>
      </c>
      <c r="R106" s="116">
        <f t="shared" si="23"/>
        <v>0</v>
      </c>
      <c r="S106" s="422">
        <f t="shared" si="23"/>
        <v>0</v>
      </c>
      <c r="T106" s="117">
        <f t="shared" si="21"/>
        <v>0</v>
      </c>
    </row>
    <row r="107" spans="1:23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116" t="e">
        <f t="shared" si="23"/>
        <v>#REF!</v>
      </c>
      <c r="M107" s="334">
        <f t="shared" si="23"/>
        <v>695805.9</v>
      </c>
      <c r="N107" s="116">
        <f t="shared" si="23"/>
        <v>1125083.3</v>
      </c>
      <c r="O107" s="116">
        <f t="shared" si="23"/>
        <v>1483187</v>
      </c>
      <c r="P107" s="116">
        <f t="shared" si="23"/>
        <v>4674870</v>
      </c>
      <c r="Q107" s="116">
        <f t="shared" si="23"/>
        <v>4687007</v>
      </c>
      <c r="R107" s="116">
        <f t="shared" si="23"/>
        <v>5383050</v>
      </c>
      <c r="S107" s="422">
        <f t="shared" si="23"/>
        <v>5419557</v>
      </c>
      <c r="T107" s="117">
        <f t="shared" si="21"/>
        <v>23468560.199999999</v>
      </c>
    </row>
    <row r="108" spans="1:23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116">
        <f t="shared" si="23"/>
        <v>18097</v>
      </c>
      <c r="M108" s="116">
        <f t="shared" si="23"/>
        <v>9627.7999999999993</v>
      </c>
      <c r="N108" s="116">
        <f t="shared" si="23"/>
        <v>36088.5</v>
      </c>
      <c r="O108" s="116">
        <f t="shared" si="23"/>
        <v>0</v>
      </c>
      <c r="P108" s="116">
        <f t="shared" si="23"/>
        <v>57447</v>
      </c>
      <c r="Q108" s="116">
        <f t="shared" si="23"/>
        <v>57447</v>
      </c>
      <c r="R108" s="116">
        <f t="shared" si="23"/>
        <v>57447</v>
      </c>
      <c r="S108" s="422">
        <f t="shared" si="23"/>
        <v>57447</v>
      </c>
      <c r="T108" s="117">
        <f t="shared" si="21"/>
        <v>275504.3</v>
      </c>
    </row>
    <row r="109" spans="1:23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9" t="e">
        <f>L113+L118+L123+L129+L137</f>
        <v>#REF!</v>
      </c>
      <c r="M109" s="119">
        <f>M113+M116+M118+M135+M137</f>
        <v>705433.70000000007</v>
      </c>
      <c r="N109" s="119">
        <f t="shared" ref="N109:S109" si="24">N113+N116+N118+N135+N137</f>
        <v>1161171.8</v>
      </c>
      <c r="O109" s="119">
        <f t="shared" si="24"/>
        <v>1483187</v>
      </c>
      <c r="P109" s="119">
        <f t="shared" si="24"/>
        <v>4732317</v>
      </c>
      <c r="Q109" s="119">
        <f t="shared" si="24"/>
        <v>4744454</v>
      </c>
      <c r="R109" s="119">
        <f t="shared" si="24"/>
        <v>5440497</v>
      </c>
      <c r="S109" s="119">
        <f t="shared" si="24"/>
        <v>5477004</v>
      </c>
      <c r="T109" s="208">
        <f t="shared" si="21"/>
        <v>23744064.5</v>
      </c>
      <c r="U109" s="20">
        <f>M109-M118</f>
        <v>567893.90000000014</v>
      </c>
      <c r="V109" s="20">
        <f>P109-P118</f>
        <v>3774870</v>
      </c>
      <c r="W109" s="20">
        <f>Q109-Q118</f>
        <v>3787007</v>
      </c>
    </row>
    <row r="110" spans="1:23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87" t="e">
        <f>L114+#REF!+#REF!</f>
        <v>#REF!</v>
      </c>
      <c r="M110" s="87"/>
      <c r="N110" s="87"/>
      <c r="O110" s="87"/>
      <c r="P110" s="87">
        <f>P114</f>
        <v>0</v>
      </c>
      <c r="Q110" s="87">
        <f t="shared" ref="Q110:S110" si="25">Q114</f>
        <v>0</v>
      </c>
      <c r="R110" s="87">
        <f t="shared" si="25"/>
        <v>0</v>
      </c>
      <c r="S110" s="88">
        <f t="shared" si="25"/>
        <v>0</v>
      </c>
      <c r="T110" s="89">
        <f t="shared" si="21"/>
        <v>0</v>
      </c>
      <c r="U110" s="20">
        <f>N109</f>
        <v>1161171.8</v>
      </c>
      <c r="V110" s="20">
        <f>O109</f>
        <v>1483187</v>
      </c>
    </row>
    <row r="111" spans="1:23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87" t="e">
        <f>L115+#REF!+L119+L125+L131+L139</f>
        <v>#REF!</v>
      </c>
      <c r="M111" s="334">
        <f>M115+M117+M119+M136+M137</f>
        <v>695805.9</v>
      </c>
      <c r="N111" s="285">
        <f>N115+N117+N119+N136+N137</f>
        <v>1125083.3</v>
      </c>
      <c r="O111" s="285">
        <f t="shared" ref="O111:S111" si="26">O115+O117+O119+O136+O137</f>
        <v>1483187</v>
      </c>
      <c r="P111" s="285">
        <f t="shared" si="26"/>
        <v>4674870</v>
      </c>
      <c r="Q111" s="285">
        <f t="shared" si="26"/>
        <v>4687007</v>
      </c>
      <c r="R111" s="285">
        <f t="shared" si="26"/>
        <v>5383050</v>
      </c>
      <c r="S111" s="285">
        <f t="shared" si="26"/>
        <v>5419557</v>
      </c>
      <c r="T111" s="89">
        <f>M111+N111+O111+P111+Q111+R111+S111</f>
        <v>23468560.199999999</v>
      </c>
    </row>
    <row r="112" spans="1:23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87">
        <f>L120+L126</f>
        <v>18097</v>
      </c>
      <c r="M112" s="299">
        <f>M120+M126</f>
        <v>9627.7999999999993</v>
      </c>
      <c r="N112" s="299">
        <f t="shared" ref="N112:S112" si="27">N120+N126</f>
        <v>36088.5</v>
      </c>
      <c r="O112" s="87">
        <f t="shared" si="27"/>
        <v>0</v>
      </c>
      <c r="P112" s="87">
        <f t="shared" si="27"/>
        <v>57447</v>
      </c>
      <c r="Q112" s="87">
        <f t="shared" si="27"/>
        <v>57447</v>
      </c>
      <c r="R112" s="87">
        <f t="shared" si="27"/>
        <v>57447</v>
      </c>
      <c r="S112" s="88">
        <f t="shared" si="27"/>
        <v>57447</v>
      </c>
      <c r="T112" s="89">
        <f t="shared" si="21"/>
        <v>275504.3</v>
      </c>
    </row>
    <row r="113" spans="1:23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121">
        <f>L115</f>
        <v>177633.4</v>
      </c>
      <c r="M113" s="300">
        <f>M115</f>
        <v>202849.90000000002</v>
      </c>
      <c r="N113" s="300">
        <f>N115</f>
        <v>285708</v>
      </c>
      <c r="O113" s="300">
        <f>1321457+53630-85000</f>
        <v>1290087</v>
      </c>
      <c r="P113" s="300">
        <f>2699870+1000000</f>
        <v>3699870</v>
      </c>
      <c r="Q113" s="121">
        <f>3712007-336007</f>
        <v>3376000</v>
      </c>
      <c r="R113" s="121">
        <f>3408050+1000000</f>
        <v>4408050</v>
      </c>
      <c r="S113" s="124">
        <f>3844557+1600000-1000000</f>
        <v>4444557</v>
      </c>
      <c r="T113" s="451">
        <f t="shared" si="21"/>
        <v>17707121.899999999</v>
      </c>
      <c r="U113" s="1">
        <v>15752097</v>
      </c>
    </row>
    <row r="114" spans="1:23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1"/>
      <c r="M114" s="300"/>
      <c r="N114" s="301"/>
      <c r="O114" s="300"/>
      <c r="P114" s="226"/>
      <c r="Q114" s="69"/>
      <c r="R114" s="69"/>
      <c r="S114" s="71"/>
      <c r="T114" s="71">
        <f t="shared" si="21"/>
        <v>0</v>
      </c>
    </row>
    <row r="115" spans="1:23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9">
        <f>72133.4+105500</f>
        <v>177633.4</v>
      </c>
      <c r="M115" s="575">
        <f>202849.9+60225.8-60225.8</f>
        <v>202849.90000000002</v>
      </c>
      <c r="N115" s="226">
        <f>291909.3-6201.3</f>
        <v>285708</v>
      </c>
      <c r="O115" s="226">
        <f t="shared" ref="O115:S115" si="28">O113-O114</f>
        <v>1290087</v>
      </c>
      <c r="P115" s="226">
        <f t="shared" si="28"/>
        <v>3699870</v>
      </c>
      <c r="Q115" s="69">
        <f t="shared" si="28"/>
        <v>3376000</v>
      </c>
      <c r="R115" s="69">
        <f t="shared" si="28"/>
        <v>4408050</v>
      </c>
      <c r="S115" s="71">
        <f t="shared" si="28"/>
        <v>4444557</v>
      </c>
      <c r="T115" s="291">
        <f t="shared" si="21"/>
        <v>17707121.899999999</v>
      </c>
      <c r="U115" s="20">
        <f>M115+M136+M139</f>
        <v>404489.4</v>
      </c>
      <c r="W115" s="20">
        <f>M115+M117+M136+M139</f>
        <v>492737.2</v>
      </c>
    </row>
    <row r="116" spans="1:23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9"/>
      <c r="M116" s="300">
        <f>M117</f>
        <v>88247.8</v>
      </c>
      <c r="N116" s="300">
        <f>N117</f>
        <v>165593.29999999999</v>
      </c>
      <c r="O116" s="300">
        <f t="shared" ref="O116:S116" si="29">O117</f>
        <v>85000</v>
      </c>
      <c r="P116" s="300">
        <f t="shared" si="29"/>
        <v>0</v>
      </c>
      <c r="Q116" s="300">
        <f t="shared" si="29"/>
        <v>336007</v>
      </c>
      <c r="R116" s="300">
        <f t="shared" si="29"/>
        <v>0</v>
      </c>
      <c r="S116" s="300">
        <f t="shared" si="29"/>
        <v>0</v>
      </c>
      <c r="T116" s="300">
        <f t="shared" si="21"/>
        <v>674848.1</v>
      </c>
      <c r="U116" s="20"/>
    </row>
    <row r="117" spans="1:23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9"/>
      <c r="M117" s="226">
        <v>88247.8</v>
      </c>
      <c r="N117" s="226">
        <f>159392+6201.3</f>
        <v>165593.29999999999</v>
      </c>
      <c r="O117" s="226">
        <v>85000</v>
      </c>
      <c r="P117" s="226"/>
      <c r="Q117" s="69">
        <v>336007</v>
      </c>
      <c r="R117" s="69"/>
      <c r="S117" s="71"/>
      <c r="T117" s="291">
        <f t="shared" si="21"/>
        <v>674848.1</v>
      </c>
      <c r="U117" s="20"/>
    </row>
    <row r="118" spans="1:23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121" t="e">
        <f>#REF!+#REF!+#REF!+L119+L120</f>
        <v>#REF!</v>
      </c>
      <c r="M118" s="300">
        <f>M119+M120</f>
        <v>137539.79999999999</v>
      </c>
      <c r="N118" s="310">
        <f t="shared" ref="N118:S118" si="30">N119+N120</f>
        <v>614777.5</v>
      </c>
      <c r="O118" s="300">
        <f t="shared" si="30"/>
        <v>0</v>
      </c>
      <c r="P118" s="300">
        <f t="shared" si="30"/>
        <v>957447</v>
      </c>
      <c r="Q118" s="121">
        <f t="shared" si="30"/>
        <v>957447</v>
      </c>
      <c r="R118" s="121">
        <f t="shared" si="30"/>
        <v>957447</v>
      </c>
      <c r="S118" s="124">
        <f t="shared" si="30"/>
        <v>957447</v>
      </c>
      <c r="T118" s="451">
        <f t="shared" si="21"/>
        <v>4582105.3</v>
      </c>
    </row>
    <row r="119" spans="1:23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69">
        <f>8570.2+837.4+34.9</f>
        <v>9442.5</v>
      </c>
      <c r="M119" s="226">
        <v>127912</v>
      </c>
      <c r="N119" s="309">
        <v>578689</v>
      </c>
      <c r="O119" s="226"/>
      <c r="P119" s="226">
        <v>900000</v>
      </c>
      <c r="Q119" s="69">
        <v>900000</v>
      </c>
      <c r="R119" s="69">
        <v>900000</v>
      </c>
      <c r="S119" s="71">
        <v>900000</v>
      </c>
      <c r="T119" s="291">
        <f t="shared" si="21"/>
        <v>4306601</v>
      </c>
    </row>
    <row r="120" spans="1:23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26">
        <v>9627.7999999999993</v>
      </c>
      <c r="N120" s="309">
        <v>36088.5</v>
      </c>
      <c r="O120" s="281"/>
      <c r="P120" s="226">
        <v>57447</v>
      </c>
      <c r="Q120" s="69">
        <v>57447</v>
      </c>
      <c r="R120" s="69">
        <v>57447</v>
      </c>
      <c r="S120" s="71">
        <v>57447</v>
      </c>
      <c r="T120" s="291">
        <f t="shared" si="21"/>
        <v>275504.3</v>
      </c>
    </row>
    <row r="121" spans="1:23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81"/>
      <c r="N121" s="296"/>
      <c r="O121" s="281"/>
      <c r="P121" s="281"/>
      <c r="Q121" s="27"/>
      <c r="R121" s="27"/>
      <c r="S121" s="85"/>
      <c r="T121" s="297">
        <f t="shared" si="21"/>
        <v>0</v>
      </c>
    </row>
    <row r="122" spans="1:23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81"/>
      <c r="N122" s="296"/>
      <c r="O122" s="281"/>
      <c r="P122" s="281"/>
      <c r="Q122" s="27"/>
      <c r="R122" s="27"/>
      <c r="S122" s="85"/>
      <c r="T122" s="297">
        <f t="shared" si="21"/>
        <v>0</v>
      </c>
    </row>
    <row r="123" spans="1:23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37">
        <f>SUM(L125:L126)</f>
        <v>322939</v>
      </c>
      <c r="M123" s="391">
        <f>SUM(M125:M126)</f>
        <v>0</v>
      </c>
      <c r="N123" s="390">
        <f>SUM(N125:N126)</f>
        <v>0</v>
      </c>
      <c r="O123" s="391"/>
      <c r="P123" s="391"/>
      <c r="Q123" s="135"/>
      <c r="R123" s="135"/>
      <c r="S123" s="136"/>
      <c r="T123" s="452">
        <f t="shared" si="21"/>
        <v>0</v>
      </c>
    </row>
    <row r="124" spans="1:23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85"/>
      <c r="O124" s="27"/>
      <c r="P124" s="27"/>
      <c r="Q124" s="27"/>
      <c r="R124" s="27"/>
      <c r="S124" s="85"/>
      <c r="T124" s="86">
        <f t="shared" si="21"/>
        <v>0</v>
      </c>
    </row>
    <row r="125" spans="1:23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69">
        <v>304842</v>
      </c>
      <c r="M125" s="27"/>
      <c r="N125" s="85"/>
      <c r="O125" s="27"/>
      <c r="P125" s="27"/>
      <c r="Q125" s="27"/>
      <c r="R125" s="27"/>
      <c r="S125" s="85"/>
      <c r="T125" s="86">
        <f t="shared" si="21"/>
        <v>0</v>
      </c>
    </row>
    <row r="126" spans="1:23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69">
        <v>18097</v>
      </c>
      <c r="M126" s="27"/>
      <c r="N126" s="27"/>
      <c r="O126" s="27"/>
      <c r="P126" s="27"/>
      <c r="Q126" s="27"/>
      <c r="R126" s="27"/>
      <c r="S126" s="85"/>
      <c r="T126" s="86">
        <f t="shared" si="21"/>
        <v>0</v>
      </c>
    </row>
    <row r="127" spans="1:23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85"/>
      <c r="O127" s="27"/>
      <c r="P127" s="27"/>
      <c r="Q127" s="27"/>
      <c r="R127" s="27"/>
      <c r="S127" s="85"/>
      <c r="T127" s="86">
        <f t="shared" si="21"/>
        <v>0</v>
      </c>
    </row>
    <row r="128" spans="1:23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85"/>
      <c r="O128" s="27"/>
      <c r="P128" s="27"/>
      <c r="Q128" s="27"/>
      <c r="R128" s="27"/>
      <c r="S128" s="85"/>
      <c r="T128" s="86">
        <f t="shared" si="21"/>
        <v>0</v>
      </c>
    </row>
    <row r="129" spans="1:22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35">
        <f>SUM(L131:L132)</f>
        <v>0</v>
      </c>
      <c r="M129" s="135">
        <f>SUM(M131:M132)</f>
        <v>0</v>
      </c>
      <c r="N129" s="136">
        <f>SUM(N131:N132)</f>
        <v>0</v>
      </c>
      <c r="O129" s="135"/>
      <c r="P129" s="135"/>
      <c r="Q129" s="135"/>
      <c r="R129" s="135"/>
      <c r="S129" s="136"/>
      <c r="T129" s="138">
        <f t="shared" si="21"/>
        <v>0</v>
      </c>
    </row>
    <row r="130" spans="1:22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5"/>
      <c r="O130" s="74"/>
      <c r="P130" s="74"/>
      <c r="Q130" s="74"/>
      <c r="R130" s="74"/>
      <c r="S130" s="75"/>
      <c r="T130" s="76">
        <f t="shared" si="21"/>
        <v>0</v>
      </c>
    </row>
    <row r="131" spans="1:22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27"/>
      <c r="M131" s="27"/>
      <c r="N131" s="85"/>
      <c r="O131" s="27"/>
      <c r="P131" s="27"/>
      <c r="Q131" s="27"/>
      <c r="R131" s="27"/>
      <c r="S131" s="85"/>
      <c r="T131" s="86">
        <f t="shared" si="21"/>
        <v>0</v>
      </c>
    </row>
    <row r="132" spans="1:22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85"/>
      <c r="O132" s="27"/>
      <c r="P132" s="27"/>
      <c r="Q132" s="27"/>
      <c r="R132" s="27"/>
      <c r="S132" s="85"/>
      <c r="T132" s="86">
        <f t="shared" si="21"/>
        <v>0</v>
      </c>
    </row>
    <row r="133" spans="1:22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85"/>
      <c r="O133" s="27"/>
      <c r="P133" s="27"/>
      <c r="Q133" s="27"/>
      <c r="R133" s="27"/>
      <c r="S133" s="85"/>
      <c r="T133" s="86">
        <f t="shared" si="21"/>
        <v>0</v>
      </c>
    </row>
    <row r="134" spans="1:22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85"/>
      <c r="O134" s="27"/>
      <c r="P134" s="27"/>
      <c r="Q134" s="27"/>
      <c r="R134" s="27"/>
      <c r="S134" s="85"/>
      <c r="T134" s="86">
        <f t="shared" si="21"/>
        <v>0</v>
      </c>
    </row>
    <row r="135" spans="1:22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300">
        <f>SUM(M136)</f>
        <v>129136.3</v>
      </c>
      <c r="N135" s="300">
        <f t="shared" ref="N135:S135" si="31">SUM(N136)</f>
        <v>72000</v>
      </c>
      <c r="O135" s="300">
        <f t="shared" si="31"/>
        <v>33100</v>
      </c>
      <c r="P135" s="300">
        <f t="shared" si="31"/>
        <v>0</v>
      </c>
      <c r="Q135" s="121">
        <f t="shared" si="31"/>
        <v>0</v>
      </c>
      <c r="R135" s="121">
        <f t="shared" si="31"/>
        <v>0</v>
      </c>
      <c r="S135" s="124">
        <f t="shared" si="31"/>
        <v>0</v>
      </c>
      <c r="T135" s="451">
        <f t="shared" si="21"/>
        <v>234236.3</v>
      </c>
    </row>
    <row r="136" spans="1:22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27"/>
      <c r="M136" s="309">
        <v>129136.3</v>
      </c>
      <c r="N136" s="226">
        <v>72000</v>
      </c>
      <c r="O136" s="226">
        <v>33100</v>
      </c>
      <c r="P136" s="226"/>
      <c r="Q136" s="69"/>
      <c r="R136" s="69"/>
      <c r="S136" s="71"/>
      <c r="T136" s="291">
        <f t="shared" si="21"/>
        <v>234236.3</v>
      </c>
    </row>
    <row r="137" spans="1:22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137">
        <f>L139</f>
        <v>115741.29999999999</v>
      </c>
      <c r="M137" s="289">
        <f>M138+M139+M140</f>
        <v>147659.90000000002</v>
      </c>
      <c r="N137" s="289">
        <f>N139+N140</f>
        <v>23093</v>
      </c>
      <c r="O137" s="289">
        <f t="shared" ref="O137:S137" si="32">O139</f>
        <v>75000</v>
      </c>
      <c r="P137" s="289">
        <f t="shared" si="32"/>
        <v>75000</v>
      </c>
      <c r="Q137" s="137">
        <f t="shared" si="32"/>
        <v>75000</v>
      </c>
      <c r="R137" s="137">
        <f t="shared" si="32"/>
        <v>75000</v>
      </c>
      <c r="S137" s="423">
        <f t="shared" si="32"/>
        <v>75000</v>
      </c>
      <c r="T137" s="290">
        <f t="shared" si="21"/>
        <v>545752.9</v>
      </c>
    </row>
    <row r="138" spans="1:22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27"/>
      <c r="M138" s="499">
        <f>2000+329.8+60225.8</f>
        <v>62555.600000000006</v>
      </c>
      <c r="N138" s="296"/>
      <c r="O138" s="296"/>
      <c r="P138" s="296"/>
      <c r="Q138" s="85"/>
      <c r="R138" s="85"/>
      <c r="S138" s="85"/>
      <c r="T138" s="445">
        <f t="shared" ref="T138:T202" si="33">M138+N138+O138+P138+Q138+R138+S138</f>
        <v>62555.600000000006</v>
      </c>
    </row>
    <row r="139" spans="1:22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69">
        <f>12563.4+103177.9</f>
        <v>115741.29999999999</v>
      </c>
      <c r="M139" s="309">
        <f>87434.1+60225.8-M140-M138</f>
        <v>72503.200000000012</v>
      </c>
      <c r="N139" s="539">
        <f>23093-N140</f>
        <v>23093</v>
      </c>
      <c r="O139" s="285">
        <v>75000</v>
      </c>
      <c r="P139" s="285">
        <v>75000</v>
      </c>
      <c r="Q139" s="29">
        <v>75000</v>
      </c>
      <c r="R139" s="29">
        <v>75000</v>
      </c>
      <c r="S139" s="32">
        <v>75000</v>
      </c>
      <c r="T139" s="445">
        <f t="shared" si="33"/>
        <v>470596.2</v>
      </c>
      <c r="V139" s="1" t="s">
        <v>170</v>
      </c>
    </row>
    <row r="140" spans="1:22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501">
        <v>12601.1</v>
      </c>
      <c r="N140" s="285"/>
      <c r="O140" s="288"/>
      <c r="P140" s="288"/>
      <c r="Q140" s="74"/>
      <c r="R140" s="74"/>
      <c r="S140" s="75"/>
      <c r="T140" s="445">
        <f t="shared" si="33"/>
        <v>12601.1</v>
      </c>
    </row>
    <row r="141" spans="1:22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3"/>
      <c r="O141" s="142"/>
      <c r="P141" s="142"/>
      <c r="Q141" s="142"/>
      <c r="R141" s="142"/>
      <c r="S141" s="143"/>
      <c r="T141" s="144"/>
    </row>
    <row r="142" spans="1:22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146" t="e">
        <f t="shared" ref="L142:S142" si="34">L146+L178+L207</f>
        <v>#REF!</v>
      </c>
      <c r="M142" s="146">
        <f t="shared" si="34"/>
        <v>9171774.2999999989</v>
      </c>
      <c r="N142" s="146">
        <f t="shared" si="34"/>
        <v>10142971.300000001</v>
      </c>
      <c r="O142" s="146">
        <f t="shared" si="34"/>
        <v>9483527.4000000004</v>
      </c>
      <c r="P142" s="146">
        <f t="shared" si="34"/>
        <v>11453867.192000002</v>
      </c>
      <c r="Q142" s="146">
        <f t="shared" si="34"/>
        <v>12163559.567680001</v>
      </c>
      <c r="R142" s="146">
        <f t="shared" si="34"/>
        <v>12473639.638387201</v>
      </c>
      <c r="S142" s="424">
        <f t="shared" si="34"/>
        <v>12784123.011922691</v>
      </c>
      <c r="T142" s="147">
        <f t="shared" si="33"/>
        <v>77673462.409989893</v>
      </c>
    </row>
    <row r="143" spans="1:22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87"/>
      <c r="M143" s="87"/>
      <c r="N143" s="87"/>
      <c r="O143" s="87"/>
      <c r="P143" s="87"/>
      <c r="Q143" s="87"/>
      <c r="R143" s="87"/>
      <c r="S143" s="88"/>
      <c r="T143" s="89">
        <f t="shared" si="33"/>
        <v>0</v>
      </c>
    </row>
    <row r="144" spans="1:22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87" t="e">
        <f t="shared" ref="L144:S144" si="35">L148+L179+L208</f>
        <v>#REF!</v>
      </c>
      <c r="M144" s="87">
        <f t="shared" si="35"/>
        <v>9046650</v>
      </c>
      <c r="N144" s="87">
        <f t="shared" si="35"/>
        <v>10062394.700000001</v>
      </c>
      <c r="O144" s="87">
        <f t="shared" si="35"/>
        <v>9482239.2000000011</v>
      </c>
      <c r="P144" s="87">
        <f t="shared" si="35"/>
        <v>11452578.991999999</v>
      </c>
      <c r="Q144" s="87">
        <f t="shared" si="35"/>
        <v>12162271.36768</v>
      </c>
      <c r="R144" s="87">
        <f t="shared" si="35"/>
        <v>12472351.4383872</v>
      </c>
      <c r="S144" s="88">
        <f t="shared" si="35"/>
        <v>12782834.81192269</v>
      </c>
      <c r="T144" s="89">
        <f t="shared" si="33"/>
        <v>77461320.509989887</v>
      </c>
    </row>
    <row r="145" spans="1:26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87">
        <f t="shared" ref="L145:S145" si="36">L149+L180</f>
        <v>108855.82199999997</v>
      </c>
      <c r="M145" s="87">
        <f t="shared" si="36"/>
        <v>125124.29999999999</v>
      </c>
      <c r="N145" s="87">
        <f t="shared" si="36"/>
        <v>80576.600000000006</v>
      </c>
      <c r="O145" s="87">
        <f t="shared" si="36"/>
        <v>1288.2</v>
      </c>
      <c r="P145" s="87">
        <f t="shared" si="36"/>
        <v>1288.2</v>
      </c>
      <c r="Q145" s="87">
        <f t="shared" si="36"/>
        <v>1288.2</v>
      </c>
      <c r="R145" s="87">
        <f t="shared" si="36"/>
        <v>1288.2</v>
      </c>
      <c r="S145" s="88">
        <f t="shared" si="36"/>
        <v>1288.2</v>
      </c>
      <c r="T145" s="89">
        <f t="shared" si="33"/>
        <v>212141.90000000005</v>
      </c>
    </row>
    <row r="146" spans="1:26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9">
        <f t="shared" ref="L146" si="37">L152+L158+L160+L161+L163+L165+L166+L168+L170+L172+L174</f>
        <v>7078197.5219999989</v>
      </c>
      <c r="M146" s="149">
        <f>M152+M158+M160+M161+M163+M165+M166+M168+M170+M174+M175+M176+M177</f>
        <v>7212688.9999999991</v>
      </c>
      <c r="N146" s="149">
        <f>N152+N158+N160+N161+N163+N165+N166+N168+N170+N174+N175+N176+N177</f>
        <v>8569347.9000000004</v>
      </c>
      <c r="O146" s="149">
        <f t="shared" ref="O146:S146" si="38">O152+O158+O160+O161+O163+O165+O166+O168+O170+O174+O176+O177</f>
        <v>7902306</v>
      </c>
      <c r="P146" s="149">
        <f t="shared" si="38"/>
        <v>9828389</v>
      </c>
      <c r="Q146" s="149">
        <f t="shared" si="38"/>
        <v>10528389</v>
      </c>
      <c r="R146" s="149">
        <f t="shared" si="38"/>
        <v>10828389</v>
      </c>
      <c r="S146" s="149">
        <f t="shared" si="38"/>
        <v>11128389.100000001</v>
      </c>
      <c r="T146" s="150">
        <f t="shared" si="33"/>
        <v>65997899</v>
      </c>
      <c r="U146" s="20">
        <f>SUM(M146:S146)</f>
        <v>65997899</v>
      </c>
      <c r="W146" s="20">
        <f>M148-'21.03.2024 УТОЧ'!M148</f>
        <v>109324.89999999851</v>
      </c>
    </row>
    <row r="147" spans="1:26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5"/>
      <c r="O147" s="75"/>
      <c r="P147" s="75"/>
      <c r="Q147" s="75"/>
      <c r="R147" s="75"/>
      <c r="S147" s="75"/>
      <c r="T147" s="76">
        <f t="shared" si="33"/>
        <v>0</v>
      </c>
    </row>
    <row r="148" spans="1:26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87" t="e">
        <f>L153+L154+L155+L156+#REF!+L158+L160+L163+L165+L168+L170+L172+L174</f>
        <v>#REF!</v>
      </c>
      <c r="M148" s="335">
        <f>M153+M154+M155+M156+M158+M160+M163+M165+M168+M170+M172+M174+M175+M176+M177</f>
        <v>7088852.8999999994</v>
      </c>
      <c r="N148" s="87">
        <f>N153+N154+N155+N156+N158+N160+N163+N165+N168+N170+N172+N174+N175+N176+N177</f>
        <v>8490059.5</v>
      </c>
      <c r="O148" s="87">
        <f t="shared" ref="O148:S148" si="39">O153+O154+O155+O156+O158+O160+O163+O165+O168+O170+O172+O174+O175+O176+O177</f>
        <v>7902306</v>
      </c>
      <c r="P148" s="87">
        <f t="shared" si="39"/>
        <v>9828389</v>
      </c>
      <c r="Q148" s="87">
        <f t="shared" si="39"/>
        <v>10528389</v>
      </c>
      <c r="R148" s="87">
        <f t="shared" si="39"/>
        <v>10828389</v>
      </c>
      <c r="S148" s="87">
        <f t="shared" si="39"/>
        <v>11128389.100000001</v>
      </c>
      <c r="T148" s="89">
        <f t="shared" si="33"/>
        <v>65794774.5</v>
      </c>
      <c r="U148" s="20">
        <f>M148-M156+M212</f>
        <v>7209852.8999999994</v>
      </c>
      <c r="V148" s="20">
        <f>N148-N156+N212</f>
        <v>8615600.5</v>
      </c>
      <c r="W148" s="20">
        <f>O148-O156+O212</f>
        <v>8032135</v>
      </c>
    </row>
    <row r="149" spans="1:26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87">
        <f>L161+L166</f>
        <v>106166.82199999997</v>
      </c>
      <c r="M149" s="87">
        <f t="shared" ref="M149:S149" si="40">M161+M166</f>
        <v>123836.09999999999</v>
      </c>
      <c r="N149" s="87">
        <f t="shared" si="40"/>
        <v>79288.400000000009</v>
      </c>
      <c r="O149" s="87">
        <f t="shared" si="40"/>
        <v>0</v>
      </c>
      <c r="P149" s="87">
        <f t="shared" si="40"/>
        <v>0</v>
      </c>
      <c r="Q149" s="87">
        <f t="shared" si="40"/>
        <v>0</v>
      </c>
      <c r="R149" s="87">
        <f t="shared" si="40"/>
        <v>0</v>
      </c>
      <c r="S149" s="88">
        <f t="shared" si="40"/>
        <v>0</v>
      </c>
      <c r="T149" s="89">
        <f t="shared" si="33"/>
        <v>203124.5</v>
      </c>
      <c r="U149" s="20"/>
    </row>
    <row r="150" spans="1:26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5"/>
      <c r="O150" s="75"/>
      <c r="P150" s="75"/>
      <c r="Q150" s="75"/>
      <c r="R150" s="75"/>
      <c r="S150" s="75"/>
      <c r="T150" s="76">
        <f t="shared" si="33"/>
        <v>0</v>
      </c>
    </row>
    <row r="151" spans="1:26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5"/>
      <c r="O151" s="75"/>
      <c r="P151" s="75"/>
      <c r="Q151" s="75"/>
      <c r="R151" s="75"/>
      <c r="S151" s="75"/>
      <c r="T151" s="76">
        <f t="shared" si="33"/>
        <v>0</v>
      </c>
    </row>
    <row r="152" spans="1:26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137">
        <f t="shared" ref="L152:S152" si="41">SUM(L153:L156)</f>
        <v>3427725.3</v>
      </c>
      <c r="M152" s="289">
        <f t="shared" si="41"/>
        <v>4180059.7</v>
      </c>
      <c r="N152" s="289">
        <f t="shared" si="41"/>
        <v>4402391</v>
      </c>
      <c r="O152" s="289">
        <f t="shared" si="41"/>
        <v>4221366</v>
      </c>
      <c r="P152" s="289">
        <f t="shared" si="41"/>
        <v>4423389</v>
      </c>
      <c r="Q152" s="289">
        <f t="shared" si="41"/>
        <v>4623389</v>
      </c>
      <c r="R152" s="289">
        <f t="shared" si="41"/>
        <v>4823389</v>
      </c>
      <c r="S152" s="425">
        <f t="shared" si="41"/>
        <v>5023389.1000000006</v>
      </c>
      <c r="T152" s="290">
        <f t="shared" si="33"/>
        <v>31697372.800000001</v>
      </c>
      <c r="U152" s="20">
        <f>M153+M158+M174</f>
        <v>4826250.8000000007</v>
      </c>
      <c r="V152" s="20">
        <f t="shared" ref="V152" si="42">N153+N158+N174</f>
        <v>6778671.3000000007</v>
      </c>
      <c r="W152" s="20">
        <f>O153+O158+O163+O174</f>
        <v>7301859.5999999996</v>
      </c>
    </row>
    <row r="153" spans="1:26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9">
        <f>3284529.3+(351627.4-20110.4)-180000-30431.4</f>
        <v>3405614.9</v>
      </c>
      <c r="M153" s="488">
        <f>4164825-M154-M155-7093.3</f>
        <v>3958218.3000000003</v>
      </c>
      <c r="N153" s="501">
        <f>4382290-N154-N155-2823</f>
        <v>3974320.7</v>
      </c>
      <c r="O153" s="226">
        <f>4200000-O154-O155-2023</f>
        <v>4005819.6</v>
      </c>
      <c r="P153" s="226">
        <f>4207842.6</f>
        <v>4207842.5999999996</v>
      </c>
      <c r="Q153" s="226">
        <f>4407842.6</f>
        <v>4407842.5999999996</v>
      </c>
      <c r="R153" s="226">
        <v>4607842.5999999996</v>
      </c>
      <c r="S153" s="286">
        <v>4807842.7</v>
      </c>
      <c r="T153" s="291">
        <f t="shared" si="33"/>
        <v>29969729.099999998</v>
      </c>
      <c r="U153" s="20">
        <f>M153-'ДЛЯ СКДФ'!M153</f>
        <v>72378.700000000186</v>
      </c>
    </row>
    <row r="154" spans="1:26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9">
        <v>2000</v>
      </c>
      <c r="M154" s="226">
        <v>5000</v>
      </c>
      <c r="N154" s="286">
        <v>5000</v>
      </c>
      <c r="O154" s="286">
        <v>5000</v>
      </c>
      <c r="P154" s="286">
        <v>5000</v>
      </c>
      <c r="Q154" s="286">
        <v>5000</v>
      </c>
      <c r="R154" s="286">
        <v>5000</v>
      </c>
      <c r="S154" s="286">
        <v>5000</v>
      </c>
      <c r="T154" s="291">
        <f t="shared" si="33"/>
        <v>35000</v>
      </c>
    </row>
    <row r="155" spans="1:26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69">
        <v>20110.400000000001</v>
      </c>
      <c r="M155" s="568">
        <f>164649+22404.4+7460</f>
        <v>194513.4</v>
      </c>
      <c r="N155" s="322">
        <f>164753+22404.4+148000+53808+11180.9</f>
        <v>400146.30000000005</v>
      </c>
      <c r="O155" s="287">
        <f>164753+22404.4</f>
        <v>187157.4</v>
      </c>
      <c r="P155" s="287">
        <f t="shared" ref="P155:S155" si="43">164753+22404.4</f>
        <v>187157.4</v>
      </c>
      <c r="Q155" s="287">
        <f t="shared" si="43"/>
        <v>187157.4</v>
      </c>
      <c r="R155" s="287">
        <f t="shared" si="43"/>
        <v>187157.4</v>
      </c>
      <c r="S155" s="287">
        <f t="shared" si="43"/>
        <v>187157.4</v>
      </c>
      <c r="T155" s="292">
        <f t="shared" si="33"/>
        <v>1530446.7</v>
      </c>
    </row>
    <row r="156" spans="1:26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287">
        <v>22328</v>
      </c>
      <c r="N156" s="287">
        <v>22924</v>
      </c>
      <c r="O156" s="287">
        <v>23389</v>
      </c>
      <c r="P156" s="287">
        <v>23389</v>
      </c>
      <c r="Q156" s="287">
        <v>23389</v>
      </c>
      <c r="R156" s="287">
        <v>23389</v>
      </c>
      <c r="S156" s="287">
        <v>23389</v>
      </c>
      <c r="T156" s="292">
        <f t="shared" si="33"/>
        <v>162197</v>
      </c>
    </row>
    <row r="157" spans="1:26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288"/>
      <c r="N157" s="293"/>
      <c r="O157" s="288"/>
      <c r="P157" s="288"/>
      <c r="Q157" s="288"/>
      <c r="R157" s="288"/>
      <c r="S157" s="293"/>
      <c r="T157" s="294"/>
    </row>
    <row r="158" spans="1:26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69">
        <v>1729823.5</v>
      </c>
      <c r="M158" s="277">
        <v>825404.8</v>
      </c>
      <c r="N158" s="309">
        <v>2750950.6</v>
      </c>
      <c r="O158" s="309">
        <f>7304165.4-2178784.5-148.4-3630-131455+100000+131455-1774642.1-37920.4-100000+50000-200000-100000</f>
        <v>3059040</v>
      </c>
      <c r="P158" s="277">
        <f>5200000-200000-150000</f>
        <v>4850000</v>
      </c>
      <c r="Q158" s="277">
        <f>5300000</f>
        <v>5300000</v>
      </c>
      <c r="R158" s="277">
        <f>5400000</f>
        <v>5400000</v>
      </c>
      <c r="S158" s="426">
        <f>5500000</f>
        <v>5500000</v>
      </c>
      <c r="T158" s="291">
        <f t="shared" si="33"/>
        <v>27685395.399999999</v>
      </c>
      <c r="U158" s="482">
        <f>M158+N158+O158+P158+Q158</f>
        <v>16785395.399999999</v>
      </c>
      <c r="V158" s="405">
        <f>(O158)/ 28000</f>
        <v>109.25142857142858</v>
      </c>
      <c r="W158" s="405">
        <f>P158/29000</f>
        <v>167.24137931034483</v>
      </c>
      <c r="X158" s="405">
        <f>Q158/30000</f>
        <v>176.66666666666666</v>
      </c>
      <c r="Y158" s="528">
        <f>R158/30000</f>
        <v>180</v>
      </c>
      <c r="Z158" s="1">
        <f>S158/30000</f>
        <v>183.33333333333334</v>
      </c>
    </row>
    <row r="159" spans="1:26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7"/>
      <c r="M159" s="281"/>
      <c r="N159" s="296"/>
      <c r="O159" s="281"/>
      <c r="P159" s="281"/>
      <c r="Q159" s="281"/>
      <c r="R159" s="281"/>
      <c r="S159" s="296"/>
      <c r="T159" s="297"/>
      <c r="U159" s="483"/>
      <c r="V159" s="406"/>
      <c r="W159" s="406"/>
    </row>
    <row r="160" spans="1:26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9">
        <v>1566869.5999999996</v>
      </c>
      <c r="M160" s="515">
        <f>1768270.6-78020+177001.3</f>
        <v>1867251.9000000001</v>
      </c>
      <c r="N160" s="537">
        <f>1012810.9+187000</f>
        <v>1199810.8999999999</v>
      </c>
      <c r="O160" s="226"/>
      <c r="P160" s="226"/>
      <c r="Q160" s="226"/>
      <c r="R160" s="226"/>
      <c r="S160" s="286"/>
      <c r="T160" s="291">
        <f t="shared" si="33"/>
        <v>3067062.8</v>
      </c>
      <c r="U160" s="482">
        <f>M160-'21.03.2024 УТОЧ'!M160</f>
        <v>149137.20000000019</v>
      </c>
      <c r="V160" s="20">
        <f>M160+M165</f>
        <v>1867251.9000000001</v>
      </c>
    </row>
    <row r="161" spans="1:23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9">
        <v>106166.82199999997</v>
      </c>
      <c r="M161" s="515">
        <f>116403.7-4980+12412.4</f>
        <v>123836.09999999999</v>
      </c>
      <c r="N161" s="537">
        <f>69446.3+9842.1</f>
        <v>79288.400000000009</v>
      </c>
      <c r="O161" s="226"/>
      <c r="P161" s="226"/>
      <c r="Q161" s="226"/>
      <c r="R161" s="226"/>
      <c r="S161" s="286"/>
      <c r="T161" s="291">
        <f t="shared" si="33"/>
        <v>203124.5</v>
      </c>
      <c r="U161" s="484"/>
    </row>
    <row r="162" spans="1:23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7"/>
      <c r="M162" s="281"/>
      <c r="N162" s="296"/>
      <c r="O162" s="281"/>
      <c r="P162" s="281"/>
      <c r="Q162" s="281"/>
      <c r="R162" s="281"/>
      <c r="S162" s="296"/>
      <c r="T162" s="297"/>
      <c r="U162" s="484"/>
    </row>
    <row r="163" spans="1:23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69">
        <v>48991.9</v>
      </c>
      <c r="M163" s="281"/>
      <c r="N163" s="296"/>
      <c r="O163" s="226">
        <v>200000</v>
      </c>
      <c r="P163" s="226">
        <f>100000+150000</f>
        <v>250000</v>
      </c>
      <c r="Q163" s="226">
        <v>100000</v>
      </c>
      <c r="R163" s="226">
        <v>100000</v>
      </c>
      <c r="S163" s="286">
        <v>100000</v>
      </c>
      <c r="T163" s="291">
        <f t="shared" si="33"/>
        <v>750000</v>
      </c>
      <c r="V163" s="482">
        <f>P163+Q163</f>
        <v>350000</v>
      </c>
    </row>
    <row r="164" spans="1:23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7"/>
      <c r="M164" s="281"/>
      <c r="N164" s="296"/>
      <c r="O164" s="281"/>
      <c r="P164" s="281"/>
      <c r="Q164" s="281"/>
      <c r="R164" s="281"/>
      <c r="S164" s="296"/>
      <c r="T164" s="297"/>
      <c r="V164" s="482">
        <f>M174+N174+O174+P174+Q174</f>
        <v>207027.7</v>
      </c>
    </row>
    <row r="165" spans="1:23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226"/>
      <c r="N165" s="286"/>
      <c r="O165" s="226"/>
      <c r="P165" s="226"/>
      <c r="Q165" s="226"/>
      <c r="R165" s="226"/>
      <c r="S165" s="286"/>
      <c r="T165" s="291">
        <f t="shared" si="33"/>
        <v>0</v>
      </c>
      <c r="U165" s="482">
        <f>M165-'21.03.2024 УТОЧ'!M165</f>
        <v>-40420</v>
      </c>
    </row>
    <row r="166" spans="1:23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26"/>
      <c r="N166" s="286"/>
      <c r="O166" s="226"/>
      <c r="P166" s="226"/>
      <c r="Q166" s="226"/>
      <c r="R166" s="226"/>
      <c r="S166" s="286"/>
      <c r="T166" s="291">
        <f t="shared" si="33"/>
        <v>0</v>
      </c>
    </row>
    <row r="167" spans="1:23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281"/>
      <c r="N167" s="296"/>
      <c r="O167" s="281"/>
      <c r="P167" s="281"/>
      <c r="Q167" s="281"/>
      <c r="R167" s="281"/>
      <c r="S167" s="296"/>
      <c r="T167" s="297"/>
    </row>
    <row r="168" spans="1:23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226">
        <f>82893.1</f>
        <v>82893.100000000006</v>
      </c>
      <c r="M168" s="277">
        <v>84197.8</v>
      </c>
      <c r="N168" s="309">
        <v>5000</v>
      </c>
      <c r="O168" s="309">
        <v>200000</v>
      </c>
      <c r="P168" s="226">
        <v>0</v>
      </c>
      <c r="Q168" s="226">
        <v>200000</v>
      </c>
      <c r="R168" s="226">
        <v>200000</v>
      </c>
      <c r="S168" s="286">
        <v>200000</v>
      </c>
      <c r="T168" s="291">
        <f t="shared" si="33"/>
        <v>889197.8</v>
      </c>
      <c r="U168" s="161">
        <f>SUM(M168:Q168)</f>
        <v>489197.8</v>
      </c>
      <c r="V168" s="20">
        <f>M168+M170+M176+M177</f>
        <v>172798.80000000002</v>
      </c>
      <c r="W168" s="20">
        <f>M168+M170+M176</f>
        <v>163019.70000000001</v>
      </c>
    </row>
    <row r="169" spans="1:23" ht="48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81"/>
      <c r="P169" s="281"/>
      <c r="Q169" s="281"/>
      <c r="R169" s="281"/>
      <c r="S169" s="296"/>
      <c r="T169" s="297"/>
      <c r="U169" s="481"/>
    </row>
    <row r="170" spans="1:23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226">
        <f>27358.6</f>
        <v>27358.6</v>
      </c>
      <c r="M170" s="226">
        <v>35092.800000000003</v>
      </c>
      <c r="N170" s="226">
        <v>18000</v>
      </c>
      <c r="O170" s="226">
        <v>166900</v>
      </c>
      <c r="P170" s="226">
        <v>250000</v>
      </c>
      <c r="Q170" s="226">
        <v>250000</v>
      </c>
      <c r="R170" s="226">
        <v>250000</v>
      </c>
      <c r="S170" s="226">
        <v>250000</v>
      </c>
      <c r="T170" s="291">
        <f t="shared" si="33"/>
        <v>1219992.8</v>
      </c>
      <c r="U170" s="161">
        <f>SUM(M170:Q170)</f>
        <v>719992.8</v>
      </c>
      <c r="V170" s="20">
        <f>N168+N170+N176+N177</f>
        <v>83507</v>
      </c>
      <c r="W170" s="20">
        <f>N168+N170+N176</f>
        <v>75507</v>
      </c>
    </row>
    <row r="171" spans="1:23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519"/>
      <c r="T171" s="453">
        <f t="shared" si="33"/>
        <v>0</v>
      </c>
      <c r="U171" s="406"/>
    </row>
    <row r="172" spans="1:23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6"/>
      <c r="M172" s="396"/>
      <c r="N172" s="226"/>
      <c r="O172" s="281"/>
      <c r="P172" s="281"/>
      <c r="Q172" s="281"/>
      <c r="R172" s="281"/>
      <c r="S172" s="296"/>
      <c r="T172" s="297">
        <f t="shared" si="33"/>
        <v>0</v>
      </c>
      <c r="U172" s="406"/>
    </row>
    <row r="173" spans="1:23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96"/>
      <c r="T173" s="297"/>
      <c r="U173" s="406"/>
    </row>
    <row r="174" spans="1:23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69">
        <f>40770.3+606+46992.4</f>
        <v>88368.700000000012</v>
      </c>
      <c r="M174" s="279">
        <f>43337.7-M175</f>
        <v>42627.7</v>
      </c>
      <c r="N174" s="279">
        <f>53400-N175</f>
        <v>53400</v>
      </c>
      <c r="O174" s="277">
        <f>55000-O176-O175</f>
        <v>37000</v>
      </c>
      <c r="P174" s="277">
        <f t="shared" ref="P174:S174" si="44">55000-P176</f>
        <v>37000</v>
      </c>
      <c r="Q174" s="277">
        <f t="shared" si="44"/>
        <v>37000</v>
      </c>
      <c r="R174" s="277">
        <f t="shared" si="44"/>
        <v>37000</v>
      </c>
      <c r="S174" s="426">
        <f t="shared" si="44"/>
        <v>37000</v>
      </c>
      <c r="T174" s="249">
        <f t="shared" si="33"/>
        <v>281027.7</v>
      </c>
      <c r="U174" s="406"/>
      <c r="V174" s="20">
        <f>M137+M174+M175+M176+M177</f>
        <v>244505.80000000005</v>
      </c>
    </row>
    <row r="175" spans="1:23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245"/>
      <c r="M175" s="277">
        <v>710</v>
      </c>
      <c r="N175" s="277"/>
      <c r="O175" s="277"/>
      <c r="P175" s="277"/>
      <c r="Q175" s="277"/>
      <c r="R175" s="277"/>
      <c r="S175" s="426"/>
      <c r="T175" s="249">
        <f t="shared" si="33"/>
        <v>710</v>
      </c>
      <c r="U175" s="406"/>
    </row>
    <row r="176" spans="1:23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245"/>
      <c r="M176" s="309">
        <f>53508.2-M177</f>
        <v>43729.1</v>
      </c>
      <c r="N176" s="279">
        <f>60507-N177</f>
        <v>52507</v>
      </c>
      <c r="O176" s="277">
        <v>18000</v>
      </c>
      <c r="P176" s="277">
        <v>18000</v>
      </c>
      <c r="Q176" s="277">
        <v>18000</v>
      </c>
      <c r="R176" s="277">
        <v>18000</v>
      </c>
      <c r="S176" s="426">
        <v>18000</v>
      </c>
      <c r="T176" s="249">
        <f t="shared" si="33"/>
        <v>186236.1</v>
      </c>
      <c r="U176" s="161">
        <f>SUM(M176:Q176)</f>
        <v>150236.1</v>
      </c>
    </row>
    <row r="177" spans="1:23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245"/>
      <c r="M177" s="226">
        <v>9779.1</v>
      </c>
      <c r="N177" s="397">
        <v>8000</v>
      </c>
      <c r="O177" s="397"/>
      <c r="P177" s="397"/>
      <c r="Q177" s="397"/>
      <c r="R177" s="397"/>
      <c r="S177" s="520"/>
      <c r="T177" s="454">
        <f t="shared" si="33"/>
        <v>17779.099999999999</v>
      </c>
      <c r="U177" s="161">
        <f>SUM(M177:Q177)</f>
        <v>17779.099999999999</v>
      </c>
      <c r="V177" s="20">
        <f>M153+M158+M174</f>
        <v>4826250.8000000007</v>
      </c>
      <c r="W177" s="20">
        <f>N153+N158+N174</f>
        <v>6778671.3000000007</v>
      </c>
    </row>
    <row r="178" spans="1:23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1" t="e">
        <f>L181+L185+L188+L190+L193+L197+L199+L203+L205</f>
        <v>#REF!</v>
      </c>
      <c r="M178" s="191">
        <f>M181+M185+M188+M190+M193+M195+M197+M199+M201+M203+M205+M183</f>
        <v>1741236.9000000001</v>
      </c>
      <c r="N178" s="191">
        <f t="shared" ref="N178:S178" si="45">N181+N185+N188+N190+N193+N197+N199+N201+N203+N205+N183</f>
        <v>1348091.6</v>
      </c>
      <c r="O178" s="191">
        <f t="shared" si="45"/>
        <v>1348231.6</v>
      </c>
      <c r="P178" s="191">
        <f t="shared" si="45"/>
        <v>1383168.8</v>
      </c>
      <c r="Q178" s="191">
        <f t="shared" si="45"/>
        <v>1383168.8</v>
      </c>
      <c r="R178" s="191">
        <f t="shared" si="45"/>
        <v>1383168.8</v>
      </c>
      <c r="S178" s="429">
        <f t="shared" si="45"/>
        <v>1383168.8</v>
      </c>
      <c r="T178" s="209">
        <f t="shared" si="33"/>
        <v>9970235.3000000007</v>
      </c>
      <c r="U178" s="20">
        <f>SUM(M178:S178)</f>
        <v>9970235.3000000007</v>
      </c>
      <c r="V178" s="161">
        <f>M168+M170+M176</f>
        <v>163019.70000000001</v>
      </c>
      <c r="W178" s="161">
        <f>N168+N170+N176</f>
        <v>75507</v>
      </c>
    </row>
    <row r="179" spans="1:23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3" t="e">
        <f>L182+L184+L186+L189+L191+L194+#REF!+L198+L200+#REF!+L204+L206</f>
        <v>#REF!</v>
      </c>
      <c r="M179" s="193">
        <f>M182+M184+M186+M189+M191+M194+M196+M198+M200+M202+M204+M206</f>
        <v>1739948.7</v>
      </c>
      <c r="N179" s="193">
        <f t="shared" ref="N179" si="46">N182+N184+N186+N189+N191+N194+N198+N200+N202+N204+N206</f>
        <v>1346803.4</v>
      </c>
      <c r="O179" s="193">
        <f>O182+O184+O186+O189+O191+O194+O198+O200+O202+O204+O206</f>
        <v>1346943.4</v>
      </c>
      <c r="P179" s="193">
        <f t="shared" ref="P179:S179" si="47">P182+P184+P186+P189+P191+P194+P198+P200+P202+P204+P206</f>
        <v>1381880.5999999999</v>
      </c>
      <c r="Q179" s="193">
        <f t="shared" si="47"/>
        <v>1381880.5999999999</v>
      </c>
      <c r="R179" s="193">
        <f t="shared" si="47"/>
        <v>1381880.5999999999</v>
      </c>
      <c r="S179" s="193">
        <f t="shared" si="47"/>
        <v>1381880.5999999999</v>
      </c>
      <c r="T179" s="211">
        <f>M179+N179+O179+P179+Q179+R179+S179</f>
        <v>9961217.8999999985</v>
      </c>
      <c r="U179" s="20">
        <f>SUM(M179:S179)</f>
        <v>9961217.8999999985</v>
      </c>
    </row>
    <row r="180" spans="1:23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3">
        <f t="shared" ref="L180:S180" si="48">L187+L192</f>
        <v>2689</v>
      </c>
      <c r="M180" s="193">
        <f t="shared" si="48"/>
        <v>1288.2</v>
      </c>
      <c r="N180" s="193">
        <f t="shared" si="48"/>
        <v>1288.2</v>
      </c>
      <c r="O180" s="193">
        <f t="shared" si="48"/>
        <v>1288.2</v>
      </c>
      <c r="P180" s="193">
        <f t="shared" si="48"/>
        <v>1288.2</v>
      </c>
      <c r="Q180" s="193">
        <f t="shared" si="48"/>
        <v>1288.2</v>
      </c>
      <c r="R180" s="193">
        <f t="shared" si="48"/>
        <v>1288.2</v>
      </c>
      <c r="S180" s="430">
        <f t="shared" si="48"/>
        <v>1288.2</v>
      </c>
      <c r="T180" s="211">
        <f t="shared" si="33"/>
        <v>9017.4</v>
      </c>
      <c r="U180" s="20">
        <f>SUM(M180:S180)</f>
        <v>9017.4</v>
      </c>
    </row>
    <row r="181" spans="1:23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5">
        <f>SUM(L182:L184)</f>
        <v>18232</v>
      </c>
      <c r="M181" s="195">
        <f t="shared" ref="M181:S181" si="49">M182</f>
        <v>20436</v>
      </c>
      <c r="N181" s="195">
        <f t="shared" si="49"/>
        <v>20436</v>
      </c>
      <c r="O181" s="195">
        <f t="shared" si="49"/>
        <v>20436</v>
      </c>
      <c r="P181" s="195">
        <f t="shared" si="49"/>
        <v>20436</v>
      </c>
      <c r="Q181" s="195">
        <f t="shared" si="49"/>
        <v>20436</v>
      </c>
      <c r="R181" s="195">
        <f t="shared" si="49"/>
        <v>20436</v>
      </c>
      <c r="S181" s="431">
        <f t="shared" si="49"/>
        <v>20436</v>
      </c>
      <c r="T181" s="213">
        <f t="shared" si="33"/>
        <v>143052</v>
      </c>
    </row>
    <row r="182" spans="1:23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3">
        <v>18032</v>
      </c>
      <c r="M182" s="193">
        <v>20436</v>
      </c>
      <c r="N182" s="193">
        <v>20436</v>
      </c>
      <c r="O182" s="193">
        <v>20436</v>
      </c>
      <c r="P182" s="193">
        <v>20436</v>
      </c>
      <c r="Q182" s="193">
        <v>20436</v>
      </c>
      <c r="R182" s="193">
        <v>20436</v>
      </c>
      <c r="S182" s="430">
        <v>20436</v>
      </c>
      <c r="T182" s="211">
        <f t="shared" si="33"/>
        <v>143052</v>
      </c>
    </row>
    <row r="183" spans="1:23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3"/>
      <c r="M183" s="195">
        <f t="shared" ref="M183:S183" si="50">M184</f>
        <v>200</v>
      </c>
      <c r="N183" s="195">
        <f t="shared" si="50"/>
        <v>200</v>
      </c>
      <c r="O183" s="195">
        <f t="shared" si="50"/>
        <v>200</v>
      </c>
      <c r="P183" s="195">
        <f t="shared" si="50"/>
        <v>200</v>
      </c>
      <c r="Q183" s="195">
        <f t="shared" si="50"/>
        <v>200</v>
      </c>
      <c r="R183" s="195">
        <f t="shared" si="50"/>
        <v>200</v>
      </c>
      <c r="S183" s="431">
        <f t="shared" si="50"/>
        <v>200</v>
      </c>
      <c r="T183" s="213">
        <f t="shared" si="33"/>
        <v>1400</v>
      </c>
    </row>
    <row r="184" spans="1:23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3">
        <v>200</v>
      </c>
      <c r="M184" s="193">
        <v>200</v>
      </c>
      <c r="N184" s="193">
        <v>200</v>
      </c>
      <c r="O184" s="193">
        <v>200</v>
      </c>
      <c r="P184" s="193">
        <v>200</v>
      </c>
      <c r="Q184" s="193">
        <v>200</v>
      </c>
      <c r="R184" s="193">
        <v>200</v>
      </c>
      <c r="S184" s="430">
        <v>200</v>
      </c>
      <c r="T184" s="211">
        <f t="shared" si="33"/>
        <v>1400</v>
      </c>
    </row>
    <row r="185" spans="1:23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5">
        <f t="shared" ref="L185:S185" si="51">SUM(L186:L187)</f>
        <v>16664.7</v>
      </c>
      <c r="M185" s="195">
        <f t="shared" si="51"/>
        <v>13876</v>
      </c>
      <c r="N185" s="195">
        <f t="shared" si="51"/>
        <v>13876</v>
      </c>
      <c r="O185" s="195">
        <f t="shared" si="51"/>
        <v>13876</v>
      </c>
      <c r="P185" s="195">
        <f t="shared" si="51"/>
        <v>13876</v>
      </c>
      <c r="Q185" s="195">
        <f t="shared" si="51"/>
        <v>13876</v>
      </c>
      <c r="R185" s="195">
        <f t="shared" si="51"/>
        <v>13876</v>
      </c>
      <c r="S185" s="431">
        <f t="shared" si="51"/>
        <v>13876</v>
      </c>
      <c r="T185" s="213">
        <f t="shared" si="33"/>
        <v>97132</v>
      </c>
    </row>
    <row r="186" spans="1:23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3">
        <v>14803</v>
      </c>
      <c r="M186" s="199">
        <v>12936.8</v>
      </c>
      <c r="N186" s="199">
        <v>12936.8</v>
      </c>
      <c r="O186" s="199">
        <v>12936.8</v>
      </c>
      <c r="P186" s="199">
        <v>12936.8</v>
      </c>
      <c r="Q186" s="199">
        <v>12936.8</v>
      </c>
      <c r="R186" s="199">
        <v>12936.8</v>
      </c>
      <c r="S186" s="432">
        <v>12936.8</v>
      </c>
      <c r="T186" s="216">
        <f t="shared" si="33"/>
        <v>90557.6</v>
      </c>
    </row>
    <row r="187" spans="1:23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3">
        <f>1069.7+792</f>
        <v>1861.7</v>
      </c>
      <c r="M187" s="199">
        <v>939.2</v>
      </c>
      <c r="N187" s="199">
        <v>939.2</v>
      </c>
      <c r="O187" s="199">
        <v>939.2</v>
      </c>
      <c r="P187" s="199">
        <v>939.2</v>
      </c>
      <c r="Q187" s="199">
        <v>939.2</v>
      </c>
      <c r="R187" s="199">
        <v>939.2</v>
      </c>
      <c r="S187" s="432">
        <v>939.2</v>
      </c>
      <c r="T187" s="216">
        <f t="shared" si="33"/>
        <v>6574.4</v>
      </c>
    </row>
    <row r="188" spans="1:23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5">
        <f t="shared" ref="L188:S188" si="52">L189</f>
        <v>163.19999999999999</v>
      </c>
      <c r="M188" s="195">
        <f t="shared" si="52"/>
        <v>163.19999999999999</v>
      </c>
      <c r="N188" s="195">
        <f t="shared" si="52"/>
        <v>163.19999999999999</v>
      </c>
      <c r="O188" s="195">
        <f t="shared" si="52"/>
        <v>163.19999999999999</v>
      </c>
      <c r="P188" s="195">
        <f t="shared" si="52"/>
        <v>163.19999999999999</v>
      </c>
      <c r="Q188" s="195">
        <f t="shared" si="52"/>
        <v>163.19999999999999</v>
      </c>
      <c r="R188" s="195">
        <f t="shared" si="52"/>
        <v>163.19999999999999</v>
      </c>
      <c r="S188" s="431">
        <f t="shared" si="52"/>
        <v>163.19999999999999</v>
      </c>
      <c r="T188" s="213">
        <f t="shared" si="33"/>
        <v>1142.4000000000001</v>
      </c>
    </row>
    <row r="189" spans="1:23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2">
        <v>163.19999999999999</v>
      </c>
      <c r="M189" s="262">
        <v>163.19999999999999</v>
      </c>
      <c r="N189" s="262">
        <v>163.19999999999999</v>
      </c>
      <c r="O189" s="262">
        <v>163.19999999999999</v>
      </c>
      <c r="P189" s="262">
        <v>163.19999999999999</v>
      </c>
      <c r="Q189" s="262">
        <v>163.19999999999999</v>
      </c>
      <c r="R189" s="262">
        <v>163.19999999999999</v>
      </c>
      <c r="S189" s="433">
        <v>163.19999999999999</v>
      </c>
      <c r="T189" s="268">
        <f t="shared" si="33"/>
        <v>1142.4000000000001</v>
      </c>
    </row>
    <row r="190" spans="1:23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8">
        <f t="shared" ref="L190:S190" si="53">SUM(L191:L192)</f>
        <v>12127.3</v>
      </c>
      <c r="M190" s="258">
        <f t="shared" si="53"/>
        <v>5057.8999999999996</v>
      </c>
      <c r="N190" s="258">
        <f t="shared" si="53"/>
        <v>5057.8999999999996</v>
      </c>
      <c r="O190" s="258">
        <f t="shared" si="53"/>
        <v>5057.8999999999996</v>
      </c>
      <c r="P190" s="258">
        <f t="shared" si="53"/>
        <v>5057.8999999999996</v>
      </c>
      <c r="Q190" s="258">
        <f t="shared" si="53"/>
        <v>5057.8999999999996</v>
      </c>
      <c r="R190" s="258">
        <f t="shared" si="53"/>
        <v>5057.8999999999996</v>
      </c>
      <c r="S190" s="434">
        <f t="shared" si="53"/>
        <v>5057.8999999999996</v>
      </c>
      <c r="T190" s="259">
        <f t="shared" si="33"/>
        <v>35405.300000000003</v>
      </c>
    </row>
    <row r="191" spans="1:23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3">
        <v>11300</v>
      </c>
      <c r="M191" s="201">
        <v>4708.8999999999996</v>
      </c>
      <c r="N191" s="201">
        <v>4708.8999999999996</v>
      </c>
      <c r="O191" s="201">
        <v>4708.8999999999996</v>
      </c>
      <c r="P191" s="201">
        <v>4708.8999999999996</v>
      </c>
      <c r="Q191" s="201">
        <v>4708.8999999999996</v>
      </c>
      <c r="R191" s="201">
        <v>4708.8999999999996</v>
      </c>
      <c r="S191" s="435">
        <v>4708.8999999999996</v>
      </c>
      <c r="T191" s="217">
        <f t="shared" si="33"/>
        <v>32962.300000000003</v>
      </c>
    </row>
    <row r="192" spans="1:23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2">
        <v>827.3</v>
      </c>
      <c r="M192" s="263">
        <v>349</v>
      </c>
      <c r="N192" s="263">
        <v>349</v>
      </c>
      <c r="O192" s="263">
        <v>349</v>
      </c>
      <c r="P192" s="263">
        <v>349</v>
      </c>
      <c r="Q192" s="263">
        <v>349</v>
      </c>
      <c r="R192" s="263">
        <v>349</v>
      </c>
      <c r="S192" s="436">
        <v>349</v>
      </c>
      <c r="T192" s="264">
        <f t="shared" si="33"/>
        <v>2443</v>
      </c>
    </row>
    <row r="193" spans="1:22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8" t="e">
        <f>L194+#REF!</f>
        <v>#REF!</v>
      </c>
      <c r="M193" s="258">
        <f t="shared" ref="M193:S193" si="54">M194</f>
        <v>1067892</v>
      </c>
      <c r="N193" s="258">
        <f t="shared" si="54"/>
        <v>1067892</v>
      </c>
      <c r="O193" s="258">
        <f t="shared" si="54"/>
        <v>1067892</v>
      </c>
      <c r="P193" s="258">
        <f t="shared" si="54"/>
        <v>1067892</v>
      </c>
      <c r="Q193" s="258">
        <f t="shared" si="54"/>
        <v>1067892</v>
      </c>
      <c r="R193" s="258">
        <f t="shared" si="54"/>
        <v>1067892</v>
      </c>
      <c r="S193" s="434">
        <f t="shared" si="54"/>
        <v>1067892</v>
      </c>
      <c r="T193" s="259">
        <f t="shared" si="33"/>
        <v>7475244</v>
      </c>
    </row>
    <row r="194" spans="1:22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3">
        <v>1067892</v>
      </c>
      <c r="M194" s="340">
        <v>1067892</v>
      </c>
      <c r="N194" s="541">
        <f>1067892</f>
        <v>1067892</v>
      </c>
      <c r="O194" s="340">
        <v>1067892</v>
      </c>
      <c r="P194" s="340">
        <v>1067892</v>
      </c>
      <c r="Q194" s="201">
        <v>1067892</v>
      </c>
      <c r="R194" s="201">
        <v>1067892</v>
      </c>
      <c r="S194" s="435">
        <v>1067892</v>
      </c>
      <c r="T194" s="217">
        <f t="shared" si="33"/>
        <v>7475244</v>
      </c>
    </row>
    <row r="195" spans="1:22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399"/>
      <c r="M195" s="400">
        <f>M196</f>
        <v>389780</v>
      </c>
      <c r="N195" s="340"/>
      <c r="O195" s="340"/>
      <c r="P195" s="340"/>
      <c r="Q195" s="201"/>
      <c r="R195" s="201"/>
      <c r="S195" s="435"/>
      <c r="T195" s="455">
        <f t="shared" si="33"/>
        <v>389780</v>
      </c>
    </row>
    <row r="196" spans="1:22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399"/>
      <c r="M196" s="226">
        <v>389780</v>
      </c>
      <c r="N196" s="340"/>
      <c r="O196" s="340"/>
      <c r="P196" s="340"/>
      <c r="Q196" s="201"/>
      <c r="R196" s="201"/>
      <c r="S196" s="435"/>
      <c r="T196" s="455">
        <f t="shared" si="33"/>
        <v>389780</v>
      </c>
      <c r="U196" s="20">
        <f>M196-'ДЛЯ СКДФ'!M194</f>
        <v>32000</v>
      </c>
    </row>
    <row r="197" spans="1:22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2">
        <f t="shared" ref="L197:S197" si="55">L198</f>
        <v>229866</v>
      </c>
      <c r="M197" s="402">
        <f t="shared" si="55"/>
        <v>229866</v>
      </c>
      <c r="N197" s="402">
        <f t="shared" si="55"/>
        <v>229866</v>
      </c>
      <c r="O197" s="402">
        <f t="shared" si="55"/>
        <v>229866</v>
      </c>
      <c r="P197" s="402">
        <f t="shared" si="55"/>
        <v>229866</v>
      </c>
      <c r="Q197" s="195">
        <f t="shared" si="55"/>
        <v>229866</v>
      </c>
      <c r="R197" s="195">
        <f t="shared" si="55"/>
        <v>229866</v>
      </c>
      <c r="S197" s="431">
        <f t="shared" si="55"/>
        <v>229866</v>
      </c>
      <c r="T197" s="456">
        <f t="shared" si="33"/>
        <v>1609062</v>
      </c>
    </row>
    <row r="198" spans="1:22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9">
        <v>229866</v>
      </c>
      <c r="M198" s="340">
        <v>229866</v>
      </c>
      <c r="N198" s="340">
        <v>229866</v>
      </c>
      <c r="O198" s="340">
        <v>229866</v>
      </c>
      <c r="P198" s="340">
        <v>229866</v>
      </c>
      <c r="Q198" s="201">
        <v>229866</v>
      </c>
      <c r="R198" s="201">
        <v>229866</v>
      </c>
      <c r="S198" s="435">
        <v>229866</v>
      </c>
      <c r="T198" s="455">
        <f t="shared" si="33"/>
        <v>1609062</v>
      </c>
    </row>
    <row r="199" spans="1:22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2">
        <f t="shared" ref="L199:S199" si="56">SUM(L200:L200)</f>
        <v>4500</v>
      </c>
      <c r="M199" s="402">
        <f t="shared" si="56"/>
        <v>6865.8</v>
      </c>
      <c r="N199" s="402">
        <f t="shared" si="56"/>
        <v>3500.5</v>
      </c>
      <c r="O199" s="402">
        <f t="shared" si="56"/>
        <v>3640.5</v>
      </c>
      <c r="P199" s="402">
        <f t="shared" si="56"/>
        <v>4577.7</v>
      </c>
      <c r="Q199" s="195">
        <f t="shared" si="56"/>
        <v>4577.7</v>
      </c>
      <c r="R199" s="195">
        <f t="shared" si="56"/>
        <v>4577.7</v>
      </c>
      <c r="S199" s="431">
        <f t="shared" si="56"/>
        <v>4577.7</v>
      </c>
      <c r="T199" s="456">
        <f t="shared" si="33"/>
        <v>32317.600000000002</v>
      </c>
    </row>
    <row r="200" spans="1:22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3">
        <v>4500</v>
      </c>
      <c r="M200" s="328">
        <f>3294+71.8+3500</f>
        <v>6865.8</v>
      </c>
      <c r="N200" s="341">
        <f>3425.8+74.7</f>
        <v>3500.5</v>
      </c>
      <c r="O200" s="341">
        <f>3562.8+77.7</f>
        <v>3640.5</v>
      </c>
      <c r="P200" s="341">
        <f>4500+77.7</f>
        <v>4577.7</v>
      </c>
      <c r="Q200" s="202">
        <f t="shared" ref="Q200:S200" si="57">4500+77.7</f>
        <v>4577.7</v>
      </c>
      <c r="R200" s="202">
        <f t="shared" si="57"/>
        <v>4577.7</v>
      </c>
      <c r="S200" s="202">
        <f t="shared" si="57"/>
        <v>4577.7</v>
      </c>
      <c r="T200" s="457">
        <f t="shared" si="33"/>
        <v>32317.600000000002</v>
      </c>
      <c r="U200" s="540">
        <v>6210.5</v>
      </c>
    </row>
    <row r="201" spans="1:22" ht="46.5" hidden="1" customHeight="1">
      <c r="A201" s="212"/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3"/>
      <c r="M201" s="402">
        <f>M202</f>
        <v>0</v>
      </c>
      <c r="N201" s="402">
        <f t="shared" ref="N201:R201" si="58">N202</f>
        <v>0</v>
      </c>
      <c r="O201" s="402">
        <f t="shared" si="58"/>
        <v>0</v>
      </c>
      <c r="P201" s="402">
        <f t="shared" si="58"/>
        <v>0</v>
      </c>
      <c r="Q201" s="195">
        <f t="shared" si="58"/>
        <v>0</v>
      </c>
      <c r="R201" s="195">
        <f t="shared" si="58"/>
        <v>0</v>
      </c>
      <c r="S201" s="431">
        <f>S202</f>
        <v>0</v>
      </c>
      <c r="T201" s="213">
        <f t="shared" si="33"/>
        <v>0</v>
      </c>
    </row>
    <row r="202" spans="1:22" ht="17.25" hidden="1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413"/>
      <c r="M202" s="340"/>
      <c r="N202" s="340"/>
      <c r="O202" s="340"/>
      <c r="P202" s="340"/>
      <c r="Q202" s="340"/>
      <c r="R202" s="340"/>
      <c r="S202" s="438"/>
      <c r="T202" s="455">
        <f t="shared" si="33"/>
        <v>0</v>
      </c>
    </row>
    <row r="203" spans="1:22" ht="49.5" customHeight="1">
      <c r="A203" s="212" t="s">
        <v>186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5">
        <f t="shared" ref="L203:S203" si="59">L204</f>
        <v>6700</v>
      </c>
      <c r="M203" s="402">
        <f t="shared" si="59"/>
        <v>7100</v>
      </c>
      <c r="N203" s="402">
        <f t="shared" si="59"/>
        <v>7100</v>
      </c>
      <c r="O203" s="402">
        <f t="shared" si="59"/>
        <v>7100</v>
      </c>
      <c r="P203" s="402">
        <f t="shared" si="59"/>
        <v>7100</v>
      </c>
      <c r="Q203" s="195">
        <f t="shared" si="59"/>
        <v>7100</v>
      </c>
      <c r="R203" s="195">
        <f t="shared" si="59"/>
        <v>7100</v>
      </c>
      <c r="S203" s="431">
        <f t="shared" si="59"/>
        <v>7100</v>
      </c>
      <c r="T203" s="213">
        <f t="shared" ref="T203:T214" si="60">M203+N203+O203+P203+Q203+R203+S203</f>
        <v>49700</v>
      </c>
      <c r="U203" s="540">
        <v>2628.9</v>
      </c>
      <c r="V203" s="406" t="s">
        <v>224</v>
      </c>
    </row>
    <row r="204" spans="1:22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3">
        <v>6700</v>
      </c>
      <c r="M204" s="202">
        <v>7100</v>
      </c>
      <c r="N204" s="202">
        <v>7100</v>
      </c>
      <c r="O204" s="202">
        <v>7100</v>
      </c>
      <c r="P204" s="202">
        <v>7100</v>
      </c>
      <c r="Q204" s="202">
        <v>7100</v>
      </c>
      <c r="R204" s="202">
        <v>7100</v>
      </c>
      <c r="S204" s="437">
        <v>7100</v>
      </c>
      <c r="T204" s="219">
        <f t="shared" si="60"/>
        <v>49700</v>
      </c>
    </row>
    <row r="205" spans="1:22" ht="45" customHeight="1">
      <c r="A205" s="212" t="s">
        <v>201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5">
        <f t="shared" ref="L205:S205" si="61">L206</f>
        <v>34000</v>
      </c>
      <c r="M205" s="195">
        <f t="shared" si="61"/>
        <v>0</v>
      </c>
      <c r="N205" s="195">
        <f t="shared" si="61"/>
        <v>0</v>
      </c>
      <c r="O205" s="195">
        <f t="shared" si="61"/>
        <v>0</v>
      </c>
      <c r="P205" s="195">
        <f t="shared" si="61"/>
        <v>34000</v>
      </c>
      <c r="Q205" s="195">
        <f t="shared" si="61"/>
        <v>34000</v>
      </c>
      <c r="R205" s="195">
        <f t="shared" si="61"/>
        <v>34000</v>
      </c>
      <c r="S205" s="431">
        <f t="shared" si="61"/>
        <v>34000</v>
      </c>
      <c r="T205" s="213">
        <f t="shared" si="60"/>
        <v>136000</v>
      </c>
    </row>
    <row r="206" spans="1:22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3">
        <v>34000</v>
      </c>
      <c r="M206" s="193">
        <v>0</v>
      </c>
      <c r="N206" s="193">
        <v>0</v>
      </c>
      <c r="O206" s="193">
        <v>0</v>
      </c>
      <c r="P206" s="193">
        <v>34000</v>
      </c>
      <c r="Q206" s="193">
        <v>34000</v>
      </c>
      <c r="R206" s="193">
        <v>34000</v>
      </c>
      <c r="S206" s="430">
        <v>34000</v>
      </c>
      <c r="T206" s="211">
        <f t="shared" si="60"/>
        <v>136000</v>
      </c>
    </row>
    <row r="207" spans="1:22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6" t="e">
        <f>L210+#REF!+L212+L214</f>
        <v>#REF!</v>
      </c>
      <c r="M207" s="206">
        <f t="shared" ref="M207:S207" si="62">M210+M212+M214</f>
        <v>217848.39999999997</v>
      </c>
      <c r="N207" s="206">
        <f t="shared" si="62"/>
        <v>225531.8</v>
      </c>
      <c r="O207" s="206">
        <f t="shared" si="62"/>
        <v>232989.8</v>
      </c>
      <c r="P207" s="206">
        <f t="shared" si="62"/>
        <v>242309.39199999999</v>
      </c>
      <c r="Q207" s="206">
        <f t="shared" si="62"/>
        <v>252001.76767999999</v>
      </c>
      <c r="R207" s="206">
        <f t="shared" si="62"/>
        <v>262081.83838720003</v>
      </c>
      <c r="S207" s="439">
        <f t="shared" si="62"/>
        <v>272565.11192268803</v>
      </c>
      <c r="T207" s="220">
        <f t="shared" si="60"/>
        <v>1705328.1099898883</v>
      </c>
    </row>
    <row r="208" spans="1:22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69">
        <f t="shared" ref="L208:S208" si="63">SUM(L210:L214)</f>
        <v>213801.2</v>
      </c>
      <c r="M208" s="69">
        <f t="shared" si="63"/>
        <v>217848.39999999997</v>
      </c>
      <c r="N208" s="71">
        <f t="shared" si="63"/>
        <v>225531.8</v>
      </c>
      <c r="O208" s="71">
        <f t="shared" si="63"/>
        <v>232989.8</v>
      </c>
      <c r="P208" s="71">
        <f t="shared" si="63"/>
        <v>242309.39199999999</v>
      </c>
      <c r="Q208" s="71">
        <f t="shared" si="63"/>
        <v>252001.76767999999</v>
      </c>
      <c r="R208" s="71">
        <f t="shared" si="63"/>
        <v>262081.83838720003</v>
      </c>
      <c r="S208" s="71">
        <f t="shared" si="63"/>
        <v>272565.11192268803</v>
      </c>
      <c r="T208" s="73">
        <f t="shared" si="60"/>
        <v>1705328.1099898883</v>
      </c>
    </row>
    <row r="209" spans="1:20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93"/>
      <c r="O209" s="293"/>
      <c r="P209" s="293"/>
      <c r="Q209" s="293"/>
      <c r="R209" s="75"/>
      <c r="S209" s="75"/>
      <c r="T209" s="294"/>
    </row>
    <row r="210" spans="1:20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226">
        <v>39207</v>
      </c>
      <c r="M210" s="309">
        <f>35662.1+3308+44273.7-44273.7</f>
        <v>38970.099999999991</v>
      </c>
      <c r="N210" s="226">
        <f>36823.1+3308</f>
        <v>40131.1</v>
      </c>
      <c r="O210" s="226">
        <f>38219.1+3308</f>
        <v>41527.1</v>
      </c>
      <c r="P210" s="285">
        <f>O210*1.04</f>
        <v>43188.184000000001</v>
      </c>
      <c r="Q210" s="285">
        <f>P210*1.04</f>
        <v>44915.711360000001</v>
      </c>
      <c r="R210" s="285">
        <f>Q210*1.04</f>
        <v>46712.339814400002</v>
      </c>
      <c r="S210" s="303">
        <f>R210*1.04</f>
        <v>48580.833406976002</v>
      </c>
      <c r="T210" s="291">
        <f t="shared" si="60"/>
        <v>304025.36858137604</v>
      </c>
    </row>
    <row r="211" spans="1:20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93"/>
      <c r="O211" s="293"/>
      <c r="P211" s="293"/>
      <c r="Q211" s="293"/>
      <c r="R211" s="75"/>
      <c r="S211" s="75"/>
      <c r="T211" s="294"/>
    </row>
    <row r="212" spans="1:20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226">
        <v>140767</v>
      </c>
      <c r="M212" s="385">
        <v>143328</v>
      </c>
      <c r="N212" s="285">
        <v>148465</v>
      </c>
      <c r="O212" s="285">
        <v>153218</v>
      </c>
      <c r="P212" s="285">
        <f>O212*1.04</f>
        <v>159346.72</v>
      </c>
      <c r="Q212" s="285">
        <f t="shared" ref="Q212:S212" si="64">P212*1.04</f>
        <v>165720.5888</v>
      </c>
      <c r="R212" s="285">
        <f t="shared" si="64"/>
        <v>172349.41235200001</v>
      </c>
      <c r="S212" s="303">
        <f t="shared" si="64"/>
        <v>179243.38884608002</v>
      </c>
      <c r="T212" s="445">
        <f t="shared" si="60"/>
        <v>1121671.1099980799</v>
      </c>
    </row>
    <row r="213" spans="1:20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5"/>
      <c r="O213" s="75"/>
      <c r="P213" s="75"/>
      <c r="Q213" s="75"/>
      <c r="R213" s="75"/>
      <c r="S213" s="75"/>
      <c r="T213" s="76"/>
    </row>
    <row r="214" spans="1:20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8">
        <v>33827.199999999997</v>
      </c>
      <c r="M214" s="459">
        <v>35550.300000000003</v>
      </c>
      <c r="N214" s="459">
        <v>36935.699999999997</v>
      </c>
      <c r="O214" s="459">
        <v>38244.699999999997</v>
      </c>
      <c r="P214" s="459">
        <f>O214*1.04</f>
        <v>39774.487999999998</v>
      </c>
      <c r="Q214" s="459">
        <f>P214*1.04</f>
        <v>41365.467519999998</v>
      </c>
      <c r="R214" s="459">
        <f>Q214*1.04</f>
        <v>43020.086220799996</v>
      </c>
      <c r="S214" s="460">
        <f>R214*1.04</f>
        <v>44740.889669632001</v>
      </c>
      <c r="T214" s="461">
        <f t="shared" si="60"/>
        <v>279631.63141043199</v>
      </c>
    </row>
  </sheetData>
  <mergeCells count="28">
    <mergeCell ref="A1:S1"/>
    <mergeCell ref="A2:S2"/>
    <mergeCell ref="A4:A5"/>
    <mergeCell ref="B4:B5"/>
    <mergeCell ref="C4:C5"/>
    <mergeCell ref="D4:G4"/>
    <mergeCell ref="H4:K4"/>
    <mergeCell ref="L4:T4"/>
    <mergeCell ref="D5:G5"/>
    <mergeCell ref="H5:K5"/>
    <mergeCell ref="A35:A38"/>
    <mergeCell ref="B35:B39"/>
    <mergeCell ref="C35:C39"/>
    <mergeCell ref="D6:G6"/>
    <mergeCell ref="H6:K6"/>
    <mergeCell ref="A33:A34"/>
    <mergeCell ref="B33:B34"/>
    <mergeCell ref="C33:C34"/>
    <mergeCell ref="B63:B64"/>
    <mergeCell ref="A44:A45"/>
    <mergeCell ref="B44:B45"/>
    <mergeCell ref="C44:C45"/>
    <mergeCell ref="A46:A49"/>
    <mergeCell ref="B46:B49"/>
    <mergeCell ref="C46:C49"/>
    <mergeCell ref="A60:A61"/>
    <mergeCell ref="B60:B61"/>
    <mergeCell ref="C60:C61"/>
  </mergeCells>
  <pageMargins left="0.59055118110236227" right="0.59055118110236227" top="0.39370078740157483" bottom="0.39370078740157483" header="0.11811023622047245" footer="0.31496062992125984"/>
  <pageSetup paperSize="9" scale="61" firstPageNumber="2147483648" fitToHeight="7" orientation="landscape" r:id="rId1"/>
  <headerFooter>
    <oddHeader>&amp;C&amp;P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00B0F0"/>
    <pageSetUpPr fitToPage="1"/>
  </sheetPr>
  <dimension ref="A1:AG214"/>
  <sheetViews>
    <sheetView tabSelected="1" view="pageBreakPreview" topLeftCell="A2" zoomScaleSheetLayoutView="100" workbookViewId="0">
      <pane xSplit="7" ySplit="4" topLeftCell="H32" activePane="bottomRight" state="frozen"/>
      <selection activeCell="A2" sqref="A2"/>
      <selection pane="topRight" activeCell="H2" sqref="H2"/>
      <selection pane="bottomLeft" activeCell="A6" sqref="A6"/>
      <selection pane="bottomRight" activeCell="P13" sqref="P13:Q13"/>
    </sheetView>
  </sheetViews>
  <sheetFormatPr defaultRowHeight="15.75"/>
  <cols>
    <col min="1" max="1" width="8.7109375" style="1" bestFit="1" customWidth="1"/>
    <col min="2" max="2" width="60.7109375" style="1" customWidth="1"/>
    <col min="3" max="3" width="60.7109375" style="1" hidden="1" customWidth="1"/>
    <col min="4" max="4" width="7.140625" style="1" hidden="1" customWidth="1"/>
    <col min="5" max="5" width="8" style="1" hidden="1" customWidth="1"/>
    <col min="6" max="6" width="16" style="1" hidden="1" customWidth="1"/>
    <col min="7" max="7" width="7.28515625" style="1" hidden="1" customWidth="1"/>
    <col min="8" max="8" width="6.28515625" style="1" customWidth="1"/>
    <col min="9" max="9" width="6.7109375" style="1" customWidth="1"/>
    <col min="10" max="10" width="15.28515625" style="1" customWidth="1"/>
    <col min="11" max="13" width="6.85546875" style="1" customWidth="1"/>
    <col min="14" max="14" width="12.42578125" style="1" customWidth="1"/>
    <col min="15" max="15" width="6.85546875" style="1" customWidth="1"/>
    <col min="16" max="16" width="15.42578125" style="1" customWidth="1"/>
    <col min="17" max="22" width="13.7109375" style="1" customWidth="1"/>
    <col min="23" max="23" width="15.140625" style="1" customWidth="1"/>
    <col min="24" max="24" width="15.5703125" style="1" bestFit="1" customWidth="1"/>
    <col min="25" max="25" width="19.85546875" style="1" customWidth="1"/>
    <col min="26" max="26" width="15.28515625" style="1" customWidth="1"/>
    <col min="27" max="27" width="14.28515625" style="1" customWidth="1"/>
    <col min="28" max="28" width="9.140625" style="1"/>
    <col min="29" max="29" width="25.42578125" style="1" customWidth="1"/>
    <col min="30" max="30" width="9.140625" style="1"/>
    <col min="31" max="31" width="14.140625" style="1" customWidth="1"/>
    <col min="32" max="32" width="14.5703125" style="1" customWidth="1"/>
    <col min="33" max="16384" width="9.140625" style="1"/>
  </cols>
  <sheetData>
    <row r="1" spans="1:33" ht="19.5" customHeight="1">
      <c r="A1" s="611"/>
      <c r="B1" s="611"/>
      <c r="C1" s="611"/>
      <c r="D1" s="611"/>
      <c r="E1" s="611"/>
      <c r="F1" s="611"/>
      <c r="G1" s="611"/>
      <c r="H1" s="611"/>
      <c r="I1" s="611"/>
      <c r="J1" s="611"/>
      <c r="K1" s="611"/>
      <c r="L1" s="611"/>
      <c r="M1" s="611"/>
      <c r="N1" s="611"/>
      <c r="O1" s="611"/>
      <c r="P1" s="611"/>
      <c r="Q1" s="611"/>
      <c r="R1" s="611"/>
      <c r="S1" s="611"/>
      <c r="T1" s="611"/>
      <c r="U1" s="611"/>
      <c r="V1" s="611"/>
      <c r="W1" s="584"/>
    </row>
    <row r="2" spans="1:33" ht="41.25" customHeight="1">
      <c r="A2" s="612" t="s">
        <v>0</v>
      </c>
      <c r="B2" s="612"/>
      <c r="C2" s="612"/>
      <c r="D2" s="612"/>
      <c r="E2" s="612"/>
      <c r="F2" s="612"/>
      <c r="G2" s="612"/>
      <c r="H2" s="612"/>
      <c r="I2" s="612"/>
      <c r="J2" s="612"/>
      <c r="K2" s="612"/>
      <c r="L2" s="612"/>
      <c r="M2" s="612"/>
      <c r="N2" s="612"/>
      <c r="O2" s="612"/>
      <c r="P2" s="612"/>
      <c r="Q2" s="612"/>
      <c r="R2" s="612"/>
      <c r="S2" s="612"/>
      <c r="T2" s="612"/>
      <c r="U2" s="612"/>
      <c r="V2" s="612"/>
      <c r="W2" s="585"/>
    </row>
    <row r="3" spans="1:33" ht="16.5" thickBot="1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529">
        <f>Q7-'21.03.2024 УТОЧ'!N7</f>
        <v>202269.59999999963</v>
      </c>
      <c r="R3" s="529">
        <f>R7-'21.03.2024 УТОЧ'!O7</f>
        <v>0</v>
      </c>
      <c r="S3" s="529"/>
      <c r="T3" s="2"/>
      <c r="U3" s="2"/>
      <c r="V3" s="2"/>
      <c r="W3" s="2"/>
    </row>
    <row r="4" spans="1:33" ht="54" customHeight="1">
      <c r="A4" s="613" t="s">
        <v>1</v>
      </c>
      <c r="B4" s="615" t="s">
        <v>2</v>
      </c>
      <c r="C4" s="615" t="s">
        <v>3</v>
      </c>
      <c r="D4" s="617" t="s">
        <v>4</v>
      </c>
      <c r="E4" s="618"/>
      <c r="F4" s="618"/>
      <c r="G4" s="619"/>
      <c r="H4" s="620" t="s">
        <v>225</v>
      </c>
      <c r="I4" s="621"/>
      <c r="J4" s="621"/>
      <c r="K4" s="622"/>
      <c r="L4" s="620" t="s">
        <v>226</v>
      </c>
      <c r="M4" s="621"/>
      <c r="N4" s="621"/>
      <c r="O4" s="622"/>
      <c r="P4" s="633" t="s">
        <v>6</v>
      </c>
      <c r="Q4" s="634"/>
      <c r="R4" s="634"/>
      <c r="S4" s="634"/>
      <c r="T4" s="634"/>
      <c r="U4" s="634"/>
      <c r="V4" s="634"/>
      <c r="W4" s="635"/>
    </row>
    <row r="5" spans="1:33" ht="45.75" customHeight="1" thickBot="1">
      <c r="A5" s="614"/>
      <c r="B5" s="616"/>
      <c r="C5" s="616"/>
      <c r="D5" s="626" t="s">
        <v>7</v>
      </c>
      <c r="E5" s="627"/>
      <c r="F5" s="627"/>
      <c r="G5" s="628"/>
      <c r="H5" s="626" t="s">
        <v>7</v>
      </c>
      <c r="I5" s="627"/>
      <c r="J5" s="627"/>
      <c r="K5" s="628"/>
      <c r="L5" s="586"/>
      <c r="M5" s="586"/>
      <c r="N5" s="586"/>
      <c r="O5" s="586"/>
      <c r="P5" s="4">
        <v>2024</v>
      </c>
      <c r="Q5" s="5">
        <v>2025</v>
      </c>
      <c r="R5" s="4">
        <v>2026</v>
      </c>
      <c r="S5" s="4">
        <v>2027</v>
      </c>
      <c r="T5" s="4">
        <v>2028</v>
      </c>
      <c r="U5" s="4">
        <v>2029</v>
      </c>
      <c r="V5" s="5">
        <v>2030</v>
      </c>
      <c r="W5" s="6" t="s">
        <v>220</v>
      </c>
      <c r="Y5" s="7"/>
      <c r="Z5" s="7"/>
    </row>
    <row r="6" spans="1:33" ht="17.25" customHeight="1" thickBot="1">
      <c r="A6" s="8">
        <v>1</v>
      </c>
      <c r="B6" s="9">
        <v>2</v>
      </c>
      <c r="C6" s="587">
        <v>3</v>
      </c>
      <c r="D6" s="605">
        <v>4</v>
      </c>
      <c r="E6" s="606"/>
      <c r="F6" s="606"/>
      <c r="G6" s="607"/>
      <c r="H6" s="608">
        <v>5</v>
      </c>
      <c r="I6" s="629"/>
      <c r="J6" s="629"/>
      <c r="K6" s="610"/>
      <c r="L6" s="588"/>
      <c r="M6" s="588"/>
      <c r="N6" s="588"/>
      <c r="O6" s="588"/>
      <c r="P6" s="12">
        <v>6</v>
      </c>
      <c r="Q6" s="13">
        <v>7</v>
      </c>
      <c r="R6" s="12">
        <v>8</v>
      </c>
      <c r="S6" s="12">
        <v>9</v>
      </c>
      <c r="T6" s="12">
        <v>10</v>
      </c>
      <c r="U6" s="12">
        <v>11</v>
      </c>
      <c r="V6" s="13">
        <v>12</v>
      </c>
      <c r="W6" s="14"/>
      <c r="Y6" s="7"/>
    </row>
    <row r="7" spans="1:33" ht="34.5" customHeight="1" thickBot="1">
      <c r="A7" s="15"/>
      <c r="B7" s="16" t="s">
        <v>8</v>
      </c>
      <c r="C7" s="16"/>
      <c r="D7" s="16"/>
      <c r="E7" s="16"/>
      <c r="F7" s="16"/>
      <c r="G7" s="16"/>
      <c r="H7" s="17"/>
      <c r="I7" s="17"/>
      <c r="J7" s="18">
        <f>P7-'21.03.2024 УТОЧ'!M7</f>
        <v>110426.0999999959</v>
      </c>
      <c r="K7" s="17"/>
      <c r="L7" s="17"/>
      <c r="M7" s="17"/>
      <c r="N7" s="17"/>
      <c r="O7" s="17"/>
      <c r="P7" s="18">
        <f t="shared" ref="P7:V7" si="0">P22+P79+P105+P142</f>
        <v>13394097.599999998</v>
      </c>
      <c r="Q7" s="18">
        <f t="shared" si="0"/>
        <v>15866134.300000001</v>
      </c>
      <c r="R7" s="18">
        <f t="shared" si="0"/>
        <v>16021338.400000002</v>
      </c>
      <c r="S7" s="18">
        <f t="shared" si="0"/>
        <v>16187588.192000002</v>
      </c>
      <c r="T7" s="18">
        <f t="shared" si="0"/>
        <v>16908743.567680001</v>
      </c>
      <c r="U7" s="18">
        <f t="shared" si="0"/>
        <v>17914136.638387203</v>
      </c>
      <c r="V7" s="414">
        <f t="shared" si="0"/>
        <v>18261127.011922691</v>
      </c>
      <c r="W7" s="19">
        <f>P7+Q7+R7+S7+T7+U7+V7</f>
        <v>114553165.70998989</v>
      </c>
      <c r="X7" s="280">
        <f>SUM(P7:V7)</f>
        <v>114553165.70998989</v>
      </c>
      <c r="Y7" s="224"/>
      <c r="Z7" s="223"/>
      <c r="AA7" s="225"/>
      <c r="AB7" s="225"/>
      <c r="AC7" s="225"/>
      <c r="AD7" s="225"/>
      <c r="AE7" s="225"/>
      <c r="AF7" s="225"/>
      <c r="AG7" s="225"/>
    </row>
    <row r="8" spans="1:33" ht="21" customHeight="1">
      <c r="A8" s="21"/>
      <c r="B8" s="22" t="s">
        <v>9</v>
      </c>
      <c r="C8" s="22"/>
      <c r="D8" s="22"/>
      <c r="E8" s="22"/>
      <c r="F8" s="22"/>
      <c r="G8" s="22"/>
      <c r="H8" s="23"/>
      <c r="I8" s="23"/>
      <c r="J8" s="24">
        <f>P8-'21.03.2024 УТОЧ'!M8</f>
        <v>0</v>
      </c>
      <c r="K8" s="23"/>
      <c r="L8" s="23"/>
      <c r="M8" s="23"/>
      <c r="N8" s="23"/>
      <c r="O8" s="23"/>
      <c r="P8" s="24">
        <f>P27+P54+P67+P85+P110+P147</f>
        <v>69045.999999999956</v>
      </c>
      <c r="Q8" s="25">
        <f>Q27+Q54+Q67+Q85+Q110+Q147</f>
        <v>2706459</v>
      </c>
      <c r="R8" s="25">
        <f>R27+R54+R67+R85+R110+R147</f>
        <v>3228090.5</v>
      </c>
      <c r="S8" s="25">
        <f>S27+S54+S67+S85+S106+S147</f>
        <v>0</v>
      </c>
      <c r="T8" s="25">
        <f>T27+T54+T67+T85+T106+T147</f>
        <v>0</v>
      </c>
      <c r="U8" s="25">
        <f>U27+U54+U67+U85+U106+U147</f>
        <v>0</v>
      </c>
      <c r="V8" s="25">
        <f>V27+V54+V67+V85+V106+V147</f>
        <v>0</v>
      </c>
      <c r="W8" s="207">
        <f t="shared" ref="W8:W73" si="1">P8+Q8+R8+S8+T8+U8+V8</f>
        <v>6003595.5</v>
      </c>
      <c r="X8" s="280">
        <f t="shared" ref="X8:X11" si="2">SUM(P8:V8)</f>
        <v>6003595.5</v>
      </c>
      <c r="Y8" s="280">
        <f>W8+W9</f>
        <v>113997623.64598989</v>
      </c>
      <c r="Z8" s="223">
        <f>Y8-'ДЛЯ СКДФ'!V8</f>
        <v>1853710.1000000089</v>
      </c>
      <c r="AA8" s="223">
        <f>Z8-Z9-AA9</f>
        <v>433615.39999512583</v>
      </c>
      <c r="AB8" s="225"/>
      <c r="AC8" s="225"/>
      <c r="AD8" s="225"/>
      <c r="AE8" s="225"/>
      <c r="AF8" s="225"/>
      <c r="AG8" s="225"/>
    </row>
    <row r="9" spans="1:33" ht="21.75" customHeight="1">
      <c r="A9" s="26"/>
      <c r="B9" s="27" t="s">
        <v>10</v>
      </c>
      <c r="C9" s="27"/>
      <c r="D9" s="27"/>
      <c r="E9" s="27"/>
      <c r="F9" s="27"/>
      <c r="G9" s="27"/>
      <c r="H9" s="28"/>
      <c r="I9" s="28"/>
      <c r="J9" s="29">
        <f>P9-'21.03.2024 УТОЧ'!M9</f>
        <v>102481.29999999888</v>
      </c>
      <c r="K9" s="28"/>
      <c r="L9" s="28"/>
      <c r="M9" s="28"/>
      <c r="N9" s="28"/>
      <c r="O9" s="28"/>
      <c r="P9" s="29">
        <f t="shared" ref="P9:V9" si="3">P24+P81+P107+P144</f>
        <v>13160871.136</v>
      </c>
      <c r="Q9" s="29">
        <f t="shared" si="3"/>
        <v>13013148.200000001</v>
      </c>
      <c r="R9" s="29">
        <f t="shared" si="3"/>
        <v>12783354.200000001</v>
      </c>
      <c r="S9" s="29">
        <f t="shared" si="3"/>
        <v>16128852.991999999</v>
      </c>
      <c r="T9" s="29">
        <f t="shared" si="3"/>
        <v>16850008.367679998</v>
      </c>
      <c r="U9" s="29">
        <f t="shared" si="3"/>
        <v>17855401.4383872</v>
      </c>
      <c r="V9" s="32">
        <f t="shared" si="3"/>
        <v>18202391.811922692</v>
      </c>
      <c r="W9" s="30">
        <f t="shared" si="1"/>
        <v>107994028.14598989</v>
      </c>
      <c r="X9" s="280">
        <f t="shared" si="2"/>
        <v>107994028.14598989</v>
      </c>
      <c r="Y9" s="224"/>
      <c r="Z9" s="223">
        <v>420094.70000488311</v>
      </c>
      <c r="AA9" s="223">
        <v>1000000</v>
      </c>
      <c r="AB9" s="225"/>
      <c r="AC9" s="225"/>
      <c r="AD9" s="225"/>
      <c r="AE9" s="226">
        <v>115912</v>
      </c>
      <c r="AF9" s="225"/>
      <c r="AG9" s="225"/>
    </row>
    <row r="10" spans="1:33" ht="21.75" customHeight="1">
      <c r="A10" s="26"/>
      <c r="B10" s="27" t="s">
        <v>11</v>
      </c>
      <c r="C10" s="27"/>
      <c r="D10" s="27"/>
      <c r="E10" s="27"/>
      <c r="F10" s="27"/>
      <c r="G10" s="27"/>
      <c r="H10" s="28"/>
      <c r="I10" s="28"/>
      <c r="J10" s="29">
        <f>P10-'21.03.2024 УТОЧ'!M10</f>
        <v>7944.7999999999884</v>
      </c>
      <c r="K10" s="28"/>
      <c r="L10" s="28"/>
      <c r="M10" s="28"/>
      <c r="N10" s="28"/>
      <c r="O10" s="28"/>
      <c r="P10" s="29">
        <f>P25+P87+P108+P145</f>
        <v>159713.864</v>
      </c>
      <c r="Q10" s="29">
        <f t="shared" ref="Q10:V10" si="4">Q25+Q108+Q145</f>
        <v>146527.1</v>
      </c>
      <c r="R10" s="29">
        <f t="shared" si="4"/>
        <v>9893.7000000000007</v>
      </c>
      <c r="S10" s="29">
        <f t="shared" si="4"/>
        <v>58735.199999999997</v>
      </c>
      <c r="T10" s="29">
        <f t="shared" si="4"/>
        <v>58735.199999999997</v>
      </c>
      <c r="U10" s="29">
        <f t="shared" si="4"/>
        <v>58735.199999999997</v>
      </c>
      <c r="V10" s="32">
        <f t="shared" si="4"/>
        <v>58735.199999999997</v>
      </c>
      <c r="W10" s="30">
        <f t="shared" si="1"/>
        <v>551075.46400000004</v>
      </c>
      <c r="X10" s="280">
        <f t="shared" si="2"/>
        <v>551075.46400000004</v>
      </c>
      <c r="Y10" s="227"/>
      <c r="Z10" s="227"/>
      <c r="AA10" s="225"/>
      <c r="AB10" s="225"/>
      <c r="AC10" s="225"/>
      <c r="AD10" s="225"/>
      <c r="AE10" s="226">
        <v>104</v>
      </c>
      <c r="AF10" s="225"/>
      <c r="AG10" s="225"/>
    </row>
    <row r="11" spans="1:33" ht="21.75" customHeight="1">
      <c r="A11" s="26"/>
      <c r="B11" s="27" t="s">
        <v>12</v>
      </c>
      <c r="C11" s="27"/>
      <c r="D11" s="27"/>
      <c r="E11" s="27"/>
      <c r="F11" s="27"/>
      <c r="G11" s="27"/>
      <c r="H11" s="28"/>
      <c r="I11" s="28"/>
      <c r="J11" s="29"/>
      <c r="K11" s="28"/>
      <c r="L11" s="28"/>
      <c r="M11" s="28"/>
      <c r="N11" s="28"/>
      <c r="O11" s="28"/>
      <c r="P11" s="29">
        <f>P88</f>
        <v>4466.6000000000004</v>
      </c>
      <c r="Q11" s="32"/>
      <c r="R11" s="32"/>
      <c r="S11" s="32"/>
      <c r="T11" s="32"/>
      <c r="U11" s="32"/>
      <c r="V11" s="32"/>
      <c r="W11" s="30">
        <f t="shared" si="1"/>
        <v>4466.6000000000004</v>
      </c>
      <c r="X11" s="280">
        <f t="shared" si="2"/>
        <v>4466.6000000000004</v>
      </c>
      <c r="Y11" s="224"/>
      <c r="Z11" s="223"/>
      <c r="AA11" s="225"/>
      <c r="AB11" s="225"/>
      <c r="AC11" s="225"/>
      <c r="AD11" s="225"/>
      <c r="AE11" s="225"/>
      <c r="AF11" s="225"/>
      <c r="AG11" s="225"/>
    </row>
    <row r="12" spans="1:33" ht="21.75" hidden="1" customHeight="1">
      <c r="A12" s="26"/>
      <c r="B12" s="27" t="s">
        <v>13</v>
      </c>
      <c r="C12" s="27"/>
      <c r="D12" s="27"/>
      <c r="E12" s="27"/>
      <c r="F12" s="27"/>
      <c r="G12" s="27"/>
      <c r="H12" s="28"/>
      <c r="I12" s="28"/>
      <c r="J12" s="28"/>
      <c r="K12" s="28"/>
      <c r="L12" s="28"/>
      <c r="M12" s="28"/>
      <c r="N12" s="28"/>
      <c r="O12" s="28"/>
      <c r="P12" s="29"/>
      <c r="Q12" s="32"/>
      <c r="R12" s="32"/>
      <c r="S12" s="32"/>
      <c r="T12" s="32"/>
      <c r="U12" s="32"/>
      <c r="V12" s="32"/>
      <c r="W12" s="30">
        <f t="shared" si="1"/>
        <v>0</v>
      </c>
      <c r="X12" s="225"/>
      <c r="Y12" s="225"/>
      <c r="Z12" s="225"/>
      <c r="AA12" s="225"/>
      <c r="AB12" s="225"/>
      <c r="AC12" s="225"/>
      <c r="AD12" s="225"/>
      <c r="AE12" s="225"/>
      <c r="AF12" s="225"/>
      <c r="AG12" s="225"/>
    </row>
    <row r="13" spans="1:33" ht="40.5" customHeight="1">
      <c r="A13" s="26"/>
      <c r="B13" s="37" t="s">
        <v>197</v>
      </c>
      <c r="C13" s="33"/>
      <c r="D13" s="33"/>
      <c r="E13" s="33"/>
      <c r="F13" s="33"/>
      <c r="G13" s="33"/>
      <c r="H13" s="28"/>
      <c r="I13" s="28"/>
      <c r="J13" s="29">
        <f>P13-'21.03.2024 УТОЧ'!M13</f>
        <v>106926.09999999776</v>
      </c>
      <c r="K13" s="28"/>
      <c r="L13" s="28"/>
      <c r="M13" s="28"/>
      <c r="N13" s="28"/>
      <c r="O13" s="28"/>
      <c r="P13" s="639">
        <f>P22+P84+P95+P109+P146-P68-P156</f>
        <v>11412580.299999999</v>
      </c>
      <c r="Q13" s="639">
        <f t="shared" ref="Q13:V13" si="5">Q22+Q95+Q109+Q146-Q68-Q156</f>
        <v>14269482.899999999</v>
      </c>
      <c r="R13" s="283">
        <f t="shared" si="5"/>
        <v>14416624</v>
      </c>
      <c r="S13" s="283">
        <f t="shared" si="5"/>
        <v>14538721</v>
      </c>
      <c r="T13" s="283">
        <f t="shared" si="5"/>
        <v>15250184</v>
      </c>
      <c r="U13" s="283">
        <f t="shared" si="5"/>
        <v>16245497</v>
      </c>
      <c r="V13" s="415">
        <f t="shared" si="5"/>
        <v>16582004.100000001</v>
      </c>
      <c r="W13" s="284">
        <f t="shared" si="1"/>
        <v>102715093.29999998</v>
      </c>
      <c r="X13" s="228">
        <v>10851634.4</v>
      </c>
      <c r="Y13" s="229">
        <v>13967106</v>
      </c>
      <c r="Z13" s="229">
        <v>14416624</v>
      </c>
      <c r="AA13" s="225"/>
      <c r="AB13" s="225"/>
      <c r="AC13" s="229">
        <v>11961229.100000001</v>
      </c>
      <c r="AD13" s="225"/>
      <c r="AE13" s="230">
        <f>P13-AE22-AE23</f>
        <v>11238761.999999998</v>
      </c>
      <c r="AF13" s="230">
        <f>Q13-AF22-AF23</f>
        <v>11557509.999999998</v>
      </c>
      <c r="AG13" s="225" t="s">
        <v>166</v>
      </c>
    </row>
    <row r="14" spans="1:33" ht="25.5" hidden="1" customHeight="1">
      <c r="A14" s="26"/>
      <c r="B14" s="37" t="s">
        <v>203</v>
      </c>
      <c r="C14" s="33"/>
      <c r="D14" s="33"/>
      <c r="E14" s="33"/>
      <c r="F14" s="33"/>
      <c r="G14" s="33"/>
      <c r="H14" s="28"/>
      <c r="I14" s="28"/>
      <c r="J14" s="582"/>
      <c r="K14" s="28"/>
      <c r="L14" s="28"/>
      <c r="M14" s="28"/>
      <c r="N14" s="28"/>
      <c r="O14" s="28"/>
      <c r="P14" s="347">
        <f>P23+P80+P106</f>
        <v>69045.999999999956</v>
      </c>
      <c r="Q14" s="347">
        <f t="shared" ref="Q14:V14" si="6">Q23+Q80+Q106</f>
        <v>2706459</v>
      </c>
      <c r="R14" s="347">
        <f t="shared" si="6"/>
        <v>3228090.5</v>
      </c>
      <c r="S14" s="347">
        <f t="shared" si="6"/>
        <v>0</v>
      </c>
      <c r="T14" s="347">
        <f t="shared" si="6"/>
        <v>0</v>
      </c>
      <c r="U14" s="347">
        <f t="shared" si="6"/>
        <v>0</v>
      </c>
      <c r="V14" s="416">
        <f t="shared" si="6"/>
        <v>0</v>
      </c>
      <c r="W14" s="440">
        <f t="shared" si="1"/>
        <v>6003595.5</v>
      </c>
      <c r="X14" s="345"/>
      <c r="Y14" s="345"/>
      <c r="Z14" s="345"/>
      <c r="AA14" s="225"/>
      <c r="AB14" s="225"/>
      <c r="AC14" s="345"/>
      <c r="AD14" s="225"/>
      <c r="AE14" s="346"/>
      <c r="AF14" s="346"/>
      <c r="AG14" s="225"/>
    </row>
    <row r="15" spans="1:33" ht="25.5" hidden="1" customHeight="1">
      <c r="A15" s="26"/>
      <c r="B15" s="37" t="s">
        <v>204</v>
      </c>
      <c r="C15" s="33"/>
      <c r="D15" s="33"/>
      <c r="E15" s="33"/>
      <c r="F15" s="33"/>
      <c r="G15" s="33"/>
      <c r="H15" s="28"/>
      <c r="I15" s="28"/>
      <c r="J15" s="582"/>
      <c r="K15" s="28"/>
      <c r="L15" s="28"/>
      <c r="M15" s="28"/>
      <c r="N15" s="28"/>
      <c r="O15" s="28"/>
      <c r="P15" s="283">
        <f t="shared" ref="P15:V15" si="7">P24+P81+P107+P148-P68-P156</f>
        <v>11180642.035999998</v>
      </c>
      <c r="Q15" s="283">
        <f t="shared" si="7"/>
        <v>11417785</v>
      </c>
      <c r="R15" s="283">
        <f t="shared" si="7"/>
        <v>11179928</v>
      </c>
      <c r="S15" s="283">
        <f t="shared" si="7"/>
        <v>14481274</v>
      </c>
      <c r="T15" s="283">
        <f t="shared" si="7"/>
        <v>15192737</v>
      </c>
      <c r="U15" s="283">
        <f t="shared" si="7"/>
        <v>16188050</v>
      </c>
      <c r="V15" s="415">
        <f t="shared" si="7"/>
        <v>16524557.100000001</v>
      </c>
      <c r="W15" s="284">
        <f t="shared" si="1"/>
        <v>96164973.136000007</v>
      </c>
      <c r="X15" s="345"/>
      <c r="Y15" s="345"/>
      <c r="Z15" s="345"/>
      <c r="AA15" s="225"/>
      <c r="AB15" s="225"/>
      <c r="AC15" s="345"/>
      <c r="AD15" s="225"/>
      <c r="AE15" s="346"/>
      <c r="AF15" s="346"/>
      <c r="AG15" s="225"/>
    </row>
    <row r="16" spans="1:33" ht="25.5" hidden="1" customHeight="1">
      <c r="A16" s="26"/>
      <c r="B16" s="37" t="s">
        <v>205</v>
      </c>
      <c r="C16" s="33"/>
      <c r="D16" s="33"/>
      <c r="E16" s="33"/>
      <c r="F16" s="33"/>
      <c r="G16" s="33"/>
      <c r="H16" s="28"/>
      <c r="I16" s="28"/>
      <c r="J16" s="582"/>
      <c r="K16" s="28"/>
      <c r="L16" s="28"/>
      <c r="M16" s="28"/>
      <c r="N16" s="28"/>
      <c r="O16" s="28"/>
      <c r="P16" s="348">
        <f t="shared" ref="P16:V16" si="8">P25+P82+P83+P108+P149</f>
        <v>162892.264</v>
      </c>
      <c r="Q16" s="348">
        <f t="shared" si="8"/>
        <v>145238.90000000002</v>
      </c>
      <c r="R16" s="348">
        <f t="shared" si="8"/>
        <v>8605.5</v>
      </c>
      <c r="S16" s="348">
        <f t="shared" si="8"/>
        <v>57447</v>
      </c>
      <c r="T16" s="348">
        <f t="shared" si="8"/>
        <v>57447</v>
      </c>
      <c r="U16" s="348">
        <f t="shared" si="8"/>
        <v>57447</v>
      </c>
      <c r="V16" s="417">
        <f t="shared" si="8"/>
        <v>57447</v>
      </c>
      <c r="W16" s="441">
        <f t="shared" si="1"/>
        <v>546524.66399999999</v>
      </c>
      <c r="X16" s="345"/>
      <c r="Y16" s="345"/>
      <c r="Z16" s="345"/>
      <c r="AA16" s="225"/>
      <c r="AB16" s="225"/>
      <c r="AC16" s="345"/>
      <c r="AD16" s="225"/>
      <c r="AE16" s="346"/>
      <c r="AF16" s="346"/>
      <c r="AG16" s="225"/>
    </row>
    <row r="17" spans="1:33" ht="22.5" customHeight="1">
      <c r="A17" s="36"/>
      <c r="B17" s="37" t="s">
        <v>198</v>
      </c>
      <c r="C17" s="37"/>
      <c r="D17" s="37"/>
      <c r="E17" s="37"/>
      <c r="F17" s="37"/>
      <c r="G17" s="37"/>
      <c r="H17" s="38"/>
      <c r="I17" s="38"/>
      <c r="J17" s="583">
        <f>P17-'21.03.2024 УТОЧ'!M17</f>
        <v>98981.299999995157</v>
      </c>
      <c r="K17" s="38"/>
      <c r="L17" s="38"/>
      <c r="M17" s="38"/>
      <c r="N17" s="38"/>
      <c r="O17" s="38"/>
      <c r="P17" s="39">
        <f>P7-P10-P11-P68-P156-P179-P214</f>
        <v>11431986.135999998</v>
      </c>
      <c r="Q17" s="39">
        <f>Q7-Q10-Q68-Q156-Q179-Q214</f>
        <v>14312840.100000001</v>
      </c>
      <c r="R17" s="39">
        <f>R7-R10-R68-R156-R179-R214</f>
        <v>14602763.600000003</v>
      </c>
      <c r="S17" s="39"/>
      <c r="T17" s="39"/>
      <c r="U17" s="39"/>
      <c r="V17" s="40"/>
      <c r="W17" s="41">
        <f t="shared" si="1"/>
        <v>40347589.836000003</v>
      </c>
      <c r="X17" s="223">
        <f>P13-X13</f>
        <v>560945.89999999851</v>
      </c>
      <c r="Y17" s="223">
        <f>Q13-Y13</f>
        <v>302376.89999999851</v>
      </c>
      <c r="Z17" s="225"/>
      <c r="AA17" s="225"/>
      <c r="AB17" s="225"/>
      <c r="AC17" s="225"/>
      <c r="AD17" s="225"/>
      <c r="AE17" s="225"/>
      <c r="AF17" s="225"/>
      <c r="AG17" s="225"/>
    </row>
    <row r="18" spans="1:33" ht="20.25" customHeight="1">
      <c r="A18" s="36"/>
      <c r="B18" s="37" t="s">
        <v>212</v>
      </c>
      <c r="C18" s="37"/>
      <c r="D18" s="37"/>
      <c r="E18" s="37"/>
      <c r="F18" s="37"/>
      <c r="G18" s="37"/>
      <c r="H18" s="38"/>
      <c r="I18" s="38"/>
      <c r="J18" s="38"/>
      <c r="K18" s="38"/>
      <c r="L18" s="630"/>
      <c r="M18" s="630"/>
      <c r="N18" s="630"/>
      <c r="O18" s="630"/>
      <c r="P18" s="384">
        <f>P27+P28+P54+P55+P80+P81+P107+P148+P212</f>
        <v>11415344.035999998</v>
      </c>
      <c r="Q18" s="384">
        <f>Q27+Q28+Q54+Q55+Q80+Q81+Q107+Q148+Q212</f>
        <v>14295633</v>
      </c>
      <c r="R18" s="384">
        <f>R27+R28+R54+R55+R80+R81+R107+R148+R212</f>
        <v>14584625.5</v>
      </c>
      <c r="S18" s="383">
        <f>S27+S28+S54+S55+S80+S81+S107+S148+S212+S106</f>
        <v>14664009.720000001</v>
      </c>
      <c r="T18" s="383">
        <f>T27+T28+T54+T55+T80+T81+T107+T148+T212+T106</f>
        <v>15381846.5888</v>
      </c>
      <c r="U18" s="39"/>
      <c r="V18" s="40"/>
      <c r="W18" s="442">
        <f t="shared" si="1"/>
        <v>70341458.844799995</v>
      </c>
      <c r="X18" s="404" t="s">
        <v>213</v>
      </c>
      <c r="Y18" s="313" t="s">
        <v>167</v>
      </c>
      <c r="Z18" s="225"/>
      <c r="AA18" s="225"/>
      <c r="AB18" s="225"/>
      <c r="AC18" s="225"/>
      <c r="AD18" s="225"/>
      <c r="AE18" s="225"/>
      <c r="AF18" s="225"/>
      <c r="AG18" s="225"/>
    </row>
    <row r="19" spans="1:33" ht="20.25" hidden="1" customHeight="1">
      <c r="A19" s="36"/>
      <c r="B19" s="37" t="s">
        <v>222</v>
      </c>
      <c r="C19" s="37"/>
      <c r="D19" s="37"/>
      <c r="E19" s="37"/>
      <c r="F19" s="37"/>
      <c r="G19" s="37"/>
      <c r="H19" s="38"/>
      <c r="I19" s="38"/>
      <c r="J19" s="38"/>
      <c r="K19" s="38"/>
      <c r="L19" s="630"/>
      <c r="M19" s="630"/>
      <c r="N19" s="630"/>
      <c r="O19" s="630"/>
      <c r="P19" s="384">
        <f>P18-P54-P55</f>
        <v>11381210.835999997</v>
      </c>
      <c r="Q19" s="384">
        <f>Q18-Q54-Q55</f>
        <v>14265586.799999999</v>
      </c>
      <c r="R19" s="384">
        <f>R18-R54-R55</f>
        <v>14470295.299999999</v>
      </c>
      <c r="S19" s="383">
        <f>S18</f>
        <v>14664009.720000001</v>
      </c>
      <c r="T19" s="383">
        <f>T18</f>
        <v>15381846.5888</v>
      </c>
      <c r="U19" s="39"/>
      <c r="V19" s="40"/>
      <c r="W19" s="442"/>
      <c r="X19" s="404"/>
      <c r="Y19" s="313"/>
      <c r="Z19" s="225"/>
      <c r="AA19" s="225"/>
      <c r="AB19" s="225"/>
      <c r="AC19" s="225"/>
      <c r="AD19" s="225"/>
      <c r="AE19" s="225"/>
      <c r="AF19" s="225"/>
      <c r="AG19" s="225"/>
    </row>
    <row r="20" spans="1:33" ht="20.25" hidden="1" customHeight="1">
      <c r="A20" s="36"/>
      <c r="B20" s="37" t="s">
        <v>223</v>
      </c>
      <c r="C20" s="37"/>
      <c r="D20" s="37"/>
      <c r="E20" s="37"/>
      <c r="F20" s="37"/>
      <c r="G20" s="37"/>
      <c r="H20" s="38"/>
      <c r="I20" s="38"/>
      <c r="J20" s="38"/>
      <c r="K20" s="38"/>
      <c r="L20" s="630"/>
      <c r="M20" s="630"/>
      <c r="N20" s="630"/>
      <c r="O20" s="630"/>
      <c r="P20" s="384">
        <f>P19+P29+P82+P83+P108+P149</f>
        <v>11541533.899999997</v>
      </c>
      <c r="Q20" s="384">
        <f t="shared" ref="Q20:T20" si="9">Q19+Q29+Q82+Q83+Q108+Q149</f>
        <v>14408564.1</v>
      </c>
      <c r="R20" s="384">
        <f t="shared" si="9"/>
        <v>14470295.299999999</v>
      </c>
      <c r="S20" s="383">
        <f t="shared" si="9"/>
        <v>14721456.720000001</v>
      </c>
      <c r="T20" s="383">
        <f t="shared" si="9"/>
        <v>15439293.5888</v>
      </c>
      <c r="U20" s="39"/>
      <c r="V20" s="40"/>
      <c r="W20" s="442"/>
      <c r="X20" s="404"/>
      <c r="Y20" s="313"/>
      <c r="Z20" s="225"/>
      <c r="AA20" s="225"/>
      <c r="AB20" s="225"/>
      <c r="AC20" s="225"/>
      <c r="AD20" s="225"/>
      <c r="AE20" s="225"/>
      <c r="AF20" s="225"/>
      <c r="AG20" s="225"/>
    </row>
    <row r="21" spans="1:33" ht="36" customHeight="1">
      <c r="A21" s="42">
        <v>1</v>
      </c>
      <c r="B21" s="43" t="s">
        <v>17</v>
      </c>
      <c r="C21" s="43"/>
      <c r="D21" s="43"/>
      <c r="E21" s="43"/>
      <c r="F21" s="43"/>
      <c r="G21" s="43"/>
      <c r="H21" s="44"/>
      <c r="I21" s="44"/>
      <c r="J21" s="44"/>
      <c r="K21" s="44"/>
      <c r="L21" s="44"/>
      <c r="M21" s="44"/>
      <c r="N21" s="44"/>
      <c r="O21" s="44"/>
      <c r="P21" s="246"/>
      <c r="Q21" s="247"/>
      <c r="R21" s="246"/>
      <c r="S21" s="246">
        <f>S13-S17</f>
        <v>14538721</v>
      </c>
      <c r="T21" s="246">
        <f t="shared" ref="T21:V21" si="10">T13-T17</f>
        <v>15250184</v>
      </c>
      <c r="U21" s="246">
        <f t="shared" si="10"/>
        <v>16245497</v>
      </c>
      <c r="V21" s="246">
        <f t="shared" si="10"/>
        <v>16582004.100000001</v>
      </c>
      <c r="W21" s="248">
        <f t="shared" si="1"/>
        <v>62616406.100000001</v>
      </c>
      <c r="X21" s="231">
        <f>10293249.1+1756093.2+23743.7</f>
        <v>12073085.999999998</v>
      </c>
      <c r="Y21" s="224"/>
      <c r="Z21" s="225"/>
      <c r="AA21" s="225"/>
      <c r="AB21" s="225"/>
      <c r="AC21" s="226">
        <v>191267</v>
      </c>
      <c r="AD21" s="225"/>
      <c r="AE21" s="230">
        <f>AE13-AE9-AE10</f>
        <v>11122745.999999998</v>
      </c>
      <c r="AF21" s="225"/>
      <c r="AG21" s="225"/>
    </row>
    <row r="22" spans="1:33" ht="22.5" customHeight="1">
      <c r="A22" s="48"/>
      <c r="B22" s="49" t="s">
        <v>18</v>
      </c>
      <c r="C22" s="49"/>
      <c r="D22" s="49"/>
      <c r="E22" s="49"/>
      <c r="F22" s="49"/>
      <c r="G22" s="49"/>
      <c r="H22" s="50"/>
      <c r="I22" s="50"/>
      <c r="J22" s="50"/>
      <c r="K22" s="50"/>
      <c r="L22" s="50"/>
      <c r="M22" s="50"/>
      <c r="N22" s="50"/>
      <c r="O22" s="50"/>
      <c r="P22" s="34">
        <f t="shared" ref="P22:T24" si="11">P26+P53+P66</f>
        <v>3472223.6</v>
      </c>
      <c r="Q22" s="34">
        <f t="shared" si="11"/>
        <v>4561991.1999999993</v>
      </c>
      <c r="R22" s="34">
        <f t="shared" si="11"/>
        <v>5054624.0000000009</v>
      </c>
      <c r="S22" s="34">
        <f t="shared" si="11"/>
        <v>1404</v>
      </c>
      <c r="T22" s="34">
        <f t="shared" si="11"/>
        <v>730</v>
      </c>
      <c r="U22" s="51"/>
      <c r="V22" s="418"/>
      <c r="W22" s="35">
        <f t="shared" si="1"/>
        <v>13090972.800000001</v>
      </c>
      <c r="X22" s="232">
        <v>104</v>
      </c>
      <c r="Y22" s="224"/>
      <c r="Z22" s="225"/>
      <c r="AA22" s="225"/>
      <c r="AB22" s="225"/>
      <c r="AC22" s="226">
        <f>115685.1-36275</f>
        <v>79410.100000000006</v>
      </c>
      <c r="AD22" s="225"/>
      <c r="AE22" s="226">
        <f>P8</f>
        <v>69045.999999999956</v>
      </c>
      <c r="AF22" s="226">
        <f>Q8</f>
        <v>2706459</v>
      </c>
      <c r="AG22" s="225" t="s">
        <v>167</v>
      </c>
    </row>
    <row r="23" spans="1:33" ht="24" customHeight="1">
      <c r="A23" s="48"/>
      <c r="B23" s="27" t="s">
        <v>9</v>
      </c>
      <c r="C23" s="49"/>
      <c r="D23" s="49"/>
      <c r="E23" s="49"/>
      <c r="F23" s="49"/>
      <c r="G23" s="49"/>
      <c r="H23" s="50"/>
      <c r="I23" s="50"/>
      <c r="J23" s="50"/>
      <c r="K23" s="50"/>
      <c r="L23" s="50"/>
      <c r="M23" s="50"/>
      <c r="N23" s="50"/>
      <c r="O23" s="50"/>
      <c r="P23" s="29">
        <f t="shared" si="11"/>
        <v>32770.999999999956</v>
      </c>
      <c r="Q23" s="29">
        <f t="shared" si="11"/>
        <v>2706459</v>
      </c>
      <c r="R23" s="29">
        <f t="shared" si="11"/>
        <v>3228090.5</v>
      </c>
      <c r="S23" s="29">
        <f t="shared" si="11"/>
        <v>0</v>
      </c>
      <c r="T23" s="29">
        <f t="shared" si="11"/>
        <v>0</v>
      </c>
      <c r="U23" s="51"/>
      <c r="V23" s="418"/>
      <c r="W23" s="30">
        <f t="shared" si="1"/>
        <v>5967320.5</v>
      </c>
      <c r="X23" s="232">
        <f>103457+12455</f>
        <v>115912</v>
      </c>
      <c r="Y23" s="226">
        <v>34685</v>
      </c>
      <c r="Z23" s="225"/>
      <c r="AA23" s="225"/>
      <c r="AB23" s="225"/>
      <c r="AC23" s="233">
        <f>AC13+AC21-AC22</f>
        <v>12073086.000000002</v>
      </c>
      <c r="AD23" s="225"/>
      <c r="AE23" s="226">
        <v>104772.3</v>
      </c>
      <c r="AF23" s="226">
        <v>5513.9</v>
      </c>
      <c r="AG23" s="225" t="s">
        <v>16</v>
      </c>
    </row>
    <row r="24" spans="1:33" ht="25.5" customHeight="1">
      <c r="A24" s="48"/>
      <c r="B24" s="27" t="s">
        <v>10</v>
      </c>
      <c r="C24" s="49"/>
      <c r="D24" s="49"/>
      <c r="E24" s="49"/>
      <c r="F24" s="49"/>
      <c r="G24" s="49"/>
      <c r="H24" s="50"/>
      <c r="I24" s="50"/>
      <c r="J24" s="50"/>
      <c r="K24" s="50"/>
      <c r="L24" s="50"/>
      <c r="M24" s="50"/>
      <c r="N24" s="50"/>
      <c r="O24" s="50"/>
      <c r="P24" s="29">
        <f>P28+P55+P68</f>
        <v>3416902.8</v>
      </c>
      <c r="Q24" s="29">
        <f t="shared" si="11"/>
        <v>1825670.2</v>
      </c>
      <c r="R24" s="29">
        <f t="shared" si="11"/>
        <v>1817928</v>
      </c>
      <c r="S24" s="29">
        <f t="shared" si="11"/>
        <v>1404</v>
      </c>
      <c r="T24" s="29">
        <f t="shared" si="11"/>
        <v>730</v>
      </c>
      <c r="U24" s="51"/>
      <c r="V24" s="418"/>
      <c r="W24" s="30">
        <f t="shared" si="1"/>
        <v>7062635</v>
      </c>
      <c r="X24" s="232">
        <v>36078.699999999997</v>
      </c>
      <c r="Y24" s="226">
        <v>31758.7</v>
      </c>
      <c r="Z24" s="225"/>
      <c r="AA24" s="225"/>
      <c r="AB24" s="225"/>
      <c r="AC24" s="225"/>
      <c r="AD24" s="225"/>
      <c r="AE24" s="225"/>
      <c r="AF24" s="225"/>
      <c r="AG24" s="225"/>
    </row>
    <row r="25" spans="1:33" ht="23.25" customHeight="1">
      <c r="A25" s="48"/>
      <c r="B25" s="27" t="s">
        <v>11</v>
      </c>
      <c r="C25" s="49"/>
      <c r="D25" s="49"/>
      <c r="E25" s="49"/>
      <c r="F25" s="49"/>
      <c r="G25" s="49"/>
      <c r="H25" s="50"/>
      <c r="I25" s="50"/>
      <c r="J25" s="50"/>
      <c r="K25" s="50"/>
      <c r="L25" s="50"/>
      <c r="M25" s="50"/>
      <c r="N25" s="50"/>
      <c r="O25" s="50"/>
      <c r="P25" s="29">
        <f>P29+P56</f>
        <v>22549.8</v>
      </c>
      <c r="Q25" s="29">
        <f t="shared" ref="Q25:T25" si="12">Q29+Q56</f>
        <v>29862</v>
      </c>
      <c r="R25" s="29">
        <f t="shared" si="12"/>
        <v>8605.5</v>
      </c>
      <c r="S25" s="29">
        <f t="shared" si="12"/>
        <v>0</v>
      </c>
      <c r="T25" s="29">
        <f t="shared" si="12"/>
        <v>0</v>
      </c>
      <c r="U25" s="51"/>
      <c r="V25" s="418"/>
      <c r="W25" s="30">
        <f t="shared" si="1"/>
        <v>61017.3</v>
      </c>
      <c r="X25" s="231">
        <f>X21+X22+X23+X24</f>
        <v>12225180.699999997</v>
      </c>
      <c r="Y25" s="234">
        <f>Y13+Y23+Y24</f>
        <v>14033549.699999999</v>
      </c>
      <c r="Z25" s="225"/>
      <c r="AA25" s="225"/>
      <c r="AB25" s="225"/>
      <c r="AC25" s="225"/>
      <c r="AD25" s="225"/>
      <c r="AE25" s="225"/>
      <c r="AF25" s="225"/>
      <c r="AG25" s="225"/>
    </row>
    <row r="26" spans="1:33" ht="33" customHeight="1">
      <c r="A26" s="42" t="s">
        <v>19</v>
      </c>
      <c r="B26" s="43" t="s">
        <v>20</v>
      </c>
      <c r="C26" s="43"/>
      <c r="D26" s="43"/>
      <c r="E26" s="43"/>
      <c r="F26" s="43"/>
      <c r="G26" s="43"/>
      <c r="H26" s="44"/>
      <c r="I26" s="44"/>
      <c r="J26" s="44"/>
      <c r="K26" s="44"/>
      <c r="L26" s="44"/>
      <c r="M26" s="44"/>
      <c r="N26" s="44"/>
      <c r="O26" s="44"/>
      <c r="P26" s="53">
        <f t="shared" ref="P26:T26" si="13">P32+P43</f>
        <v>3435417.2</v>
      </c>
      <c r="Q26" s="54">
        <f t="shared" si="13"/>
        <v>4529579.3999999994</v>
      </c>
      <c r="R26" s="54">
        <f t="shared" si="13"/>
        <v>4931584.3000000007</v>
      </c>
      <c r="S26" s="54">
        <f t="shared" si="13"/>
        <v>1404</v>
      </c>
      <c r="T26" s="54">
        <f t="shared" si="13"/>
        <v>730</v>
      </c>
      <c r="U26" s="45"/>
      <c r="V26" s="46"/>
      <c r="W26" s="443">
        <f t="shared" si="1"/>
        <v>12898714.9</v>
      </c>
      <c r="X26" s="223">
        <f>Q26-'Прилож.УТОЧ 17.10.2023'!N21</f>
        <v>1625671.2999999993</v>
      </c>
      <c r="Y26" s="225"/>
      <c r="Z26" s="225"/>
      <c r="AA26" s="225"/>
      <c r="AB26" s="225"/>
      <c r="AC26" s="225"/>
      <c r="AD26" s="225"/>
      <c r="AE26" s="225"/>
      <c r="AF26" s="225"/>
      <c r="AG26" s="225"/>
    </row>
    <row r="27" spans="1:33" ht="22.5" customHeight="1">
      <c r="A27" s="26"/>
      <c r="B27" s="27" t="s">
        <v>9</v>
      </c>
      <c r="C27" s="27"/>
      <c r="D27" s="27"/>
      <c r="E27" s="27"/>
      <c r="F27" s="27"/>
      <c r="G27" s="27"/>
      <c r="H27" s="28"/>
      <c r="I27" s="28"/>
      <c r="J27" s="28"/>
      <c r="K27" s="28"/>
      <c r="L27" s="28"/>
      <c r="M27" s="28"/>
      <c r="N27" s="28"/>
      <c r="O27" s="28"/>
      <c r="P27" s="385">
        <f>P33+P44+P45</f>
        <v>3.1999999999534339</v>
      </c>
      <c r="Q27" s="29">
        <f>Q33+Q44+Q45</f>
        <v>2677614.7000000002</v>
      </c>
      <c r="R27" s="29">
        <f>R33+R44+R45</f>
        <v>3154919.2</v>
      </c>
      <c r="S27" s="29">
        <f t="shared" ref="S27:T27" si="14">S33+S44+S45</f>
        <v>0</v>
      </c>
      <c r="T27" s="29">
        <f t="shared" si="14"/>
        <v>0</v>
      </c>
      <c r="U27" s="55"/>
      <c r="V27" s="57"/>
      <c r="W27" s="30">
        <f t="shared" si="1"/>
        <v>5832537.1000000006</v>
      </c>
      <c r="X27" s="223">
        <f>Q27-'Прилож.УТОЧ 17.10.2023'!N22</f>
        <v>4347.8999999999069</v>
      </c>
      <c r="Y27" s="543">
        <f>R27/(R27+R28)</f>
        <v>0.63973745718997432</v>
      </c>
      <c r="Z27" s="20">
        <f>R27+R28</f>
        <v>4931584.3000000007</v>
      </c>
    </row>
    <row r="28" spans="1:33" ht="18" customHeight="1">
      <c r="A28" s="26"/>
      <c r="B28" s="27" t="s">
        <v>10</v>
      </c>
      <c r="C28" s="27"/>
      <c r="D28" s="27"/>
      <c r="E28" s="27"/>
      <c r="F28" s="27"/>
      <c r="G28" s="27"/>
      <c r="H28" s="28"/>
      <c r="I28" s="28"/>
      <c r="J28" s="28"/>
      <c r="K28" s="28"/>
      <c r="L28" s="28"/>
      <c r="M28" s="28"/>
      <c r="N28" s="28"/>
      <c r="O28" s="28"/>
      <c r="P28" s="385">
        <f>P35+P36+P37+P38+P39+P46+P47+P48+P49</f>
        <v>3415433.4</v>
      </c>
      <c r="Q28" s="29">
        <f>Q35+Q36+Q37+Q38+Q39+Q46+Q47+Q48+Q49</f>
        <v>1824364.3</v>
      </c>
      <c r="R28" s="29">
        <f>R35+R36+R37+R38+R39+R46+R47+R48+R49</f>
        <v>1776665.1</v>
      </c>
      <c r="S28" s="29">
        <f t="shared" ref="S28:T28" si="15">S35+S36+S37+S38+S39+S46+S47+S48+S49</f>
        <v>1404</v>
      </c>
      <c r="T28" s="29">
        <f t="shared" si="15"/>
        <v>730</v>
      </c>
      <c r="U28" s="55"/>
      <c r="V28" s="57"/>
      <c r="W28" s="30">
        <f t="shared" si="1"/>
        <v>7018596.8000000007</v>
      </c>
      <c r="X28" s="280">
        <f>Q28-'Прилож.УТОЧ 17.10.2023'!N23</f>
        <v>1599236.9000000001</v>
      </c>
      <c r="Y28" s="543">
        <f>R28/Z27</f>
        <v>0.36026254281002551</v>
      </c>
    </row>
    <row r="29" spans="1:33" ht="20.25" customHeight="1">
      <c r="A29" s="26"/>
      <c r="B29" s="27" t="s">
        <v>11</v>
      </c>
      <c r="C29" s="27"/>
      <c r="D29" s="27"/>
      <c r="E29" s="27"/>
      <c r="F29" s="27" t="s">
        <v>21</v>
      </c>
      <c r="G29" s="27"/>
      <c r="H29" s="28"/>
      <c r="I29" s="28"/>
      <c r="J29" s="28"/>
      <c r="K29" s="28"/>
      <c r="L29" s="28"/>
      <c r="M29" s="28"/>
      <c r="N29" s="28"/>
      <c r="O29" s="28"/>
      <c r="P29" s="29">
        <f>P50</f>
        <v>19980.599999999999</v>
      </c>
      <c r="Q29" s="29">
        <f>Q50</f>
        <v>27600.400000000001</v>
      </c>
      <c r="R29" s="29">
        <f>R50</f>
        <v>0</v>
      </c>
      <c r="S29" s="29">
        <f t="shared" ref="S29:T29" si="16">S50</f>
        <v>0</v>
      </c>
      <c r="T29" s="29">
        <f t="shared" si="16"/>
        <v>0</v>
      </c>
      <c r="U29" s="55"/>
      <c r="V29" s="57"/>
      <c r="W29" s="30">
        <f t="shared" si="1"/>
        <v>47581</v>
      </c>
      <c r="X29" s="223">
        <f>Q29-'Прилож.УТОЧ 17.10.2023'!N24</f>
        <v>22086.5</v>
      </c>
    </row>
    <row r="30" spans="1:33" ht="15.75" hidden="1" customHeight="1">
      <c r="A30" s="26"/>
      <c r="B30" s="27" t="s">
        <v>12</v>
      </c>
      <c r="C30" s="27"/>
      <c r="D30" s="27"/>
      <c r="E30" s="27"/>
      <c r="F30" s="27"/>
      <c r="G30" s="27"/>
      <c r="H30" s="28"/>
      <c r="I30" s="28"/>
      <c r="J30" s="28"/>
      <c r="K30" s="28"/>
      <c r="L30" s="28"/>
      <c r="M30" s="28"/>
      <c r="N30" s="28"/>
      <c r="O30" s="28"/>
      <c r="P30" s="55"/>
      <c r="Q30" s="57"/>
      <c r="R30" s="55"/>
      <c r="S30" s="55"/>
      <c r="T30" s="55"/>
      <c r="U30" s="55"/>
      <c r="V30" s="57"/>
      <c r="W30" s="56">
        <f t="shared" si="1"/>
        <v>0</v>
      </c>
    </row>
    <row r="31" spans="1:33" ht="15.75" hidden="1" customHeight="1">
      <c r="A31" s="26"/>
      <c r="B31" s="27" t="s">
        <v>13</v>
      </c>
      <c r="C31" s="27"/>
      <c r="D31" s="27"/>
      <c r="E31" s="27"/>
      <c r="F31" s="27"/>
      <c r="G31" s="27"/>
      <c r="H31" s="28"/>
      <c r="I31" s="28"/>
      <c r="J31" s="28"/>
      <c r="K31" s="28"/>
      <c r="L31" s="28"/>
      <c r="M31" s="28"/>
      <c r="N31" s="28"/>
      <c r="O31" s="28"/>
      <c r="P31" s="55"/>
      <c r="Q31" s="57"/>
      <c r="R31" s="55"/>
      <c r="S31" s="55"/>
      <c r="T31" s="55"/>
      <c r="U31" s="55"/>
      <c r="V31" s="57"/>
      <c r="W31" s="56">
        <f t="shared" si="1"/>
        <v>0</v>
      </c>
    </row>
    <row r="32" spans="1:33" ht="36.75" customHeight="1">
      <c r="A32" s="58" t="s">
        <v>22</v>
      </c>
      <c r="B32" s="59" t="s">
        <v>23</v>
      </c>
      <c r="C32" s="59"/>
      <c r="D32" s="59"/>
      <c r="E32" s="59"/>
      <c r="F32" s="59"/>
      <c r="G32" s="59"/>
      <c r="H32" s="60"/>
      <c r="I32" s="60"/>
      <c r="J32" s="60"/>
      <c r="K32" s="60"/>
      <c r="L32" s="60"/>
      <c r="M32" s="60"/>
      <c r="N32" s="60"/>
      <c r="O32" s="60"/>
      <c r="P32" s="386">
        <f>SUM(P33:P39)</f>
        <v>2826181.2</v>
      </c>
      <c r="Q32" s="387">
        <f>SUM(Q33:Q38)</f>
        <v>3458312.8</v>
      </c>
      <c r="R32" s="387">
        <f>SUM(R33:R38)</f>
        <v>4931584.3000000007</v>
      </c>
      <c r="S32" s="387">
        <f t="shared" ref="S32:T32" si="17">SUM(S33:S38)</f>
        <v>1404</v>
      </c>
      <c r="T32" s="387">
        <f t="shared" si="17"/>
        <v>730</v>
      </c>
      <c r="U32" s="63"/>
      <c r="V32" s="81"/>
      <c r="W32" s="444">
        <f t="shared" si="1"/>
        <v>11218212.300000001</v>
      </c>
      <c r="X32" s="223"/>
      <c r="Y32" s="20">
        <f>Q33+Q38</f>
        <v>2789182</v>
      </c>
      <c r="Z32" s="20">
        <f>R33+R38</f>
        <v>4929561.3000000007</v>
      </c>
    </row>
    <row r="33" spans="1:26" ht="20.25" customHeight="1">
      <c r="A33" s="590"/>
      <c r="B33" s="592" t="s">
        <v>9</v>
      </c>
      <c r="C33" s="592" t="s">
        <v>9</v>
      </c>
      <c r="D33" s="67">
        <v>828</v>
      </c>
      <c r="E33" s="67" t="s">
        <v>24</v>
      </c>
      <c r="F33" s="67" t="s">
        <v>25</v>
      </c>
      <c r="G33" s="68">
        <v>200</v>
      </c>
      <c r="H33" s="67">
        <v>828</v>
      </c>
      <c r="I33" s="67" t="s">
        <v>24</v>
      </c>
      <c r="J33" s="67" t="s">
        <v>25</v>
      </c>
      <c r="K33" s="302">
        <v>200</v>
      </c>
      <c r="L33" s="302"/>
      <c r="M33" s="302"/>
      <c r="N33" s="302"/>
      <c r="O33" s="302"/>
      <c r="P33" s="285">
        <f>1756093.2-1756090</f>
        <v>3.1999999999534339</v>
      </c>
      <c r="Q33" s="285">
        <v>2677614.7000000002</v>
      </c>
      <c r="R33" s="285">
        <v>3154919.2</v>
      </c>
      <c r="S33" s="304"/>
      <c r="T33" s="304"/>
      <c r="U33" s="55"/>
      <c r="V33" s="57"/>
      <c r="W33" s="445">
        <f t="shared" si="1"/>
        <v>5832537.1000000006</v>
      </c>
      <c r="X33" s="280">
        <f>(Q32-Q37)/107.1</f>
        <v>32264.143790849674</v>
      </c>
      <c r="Y33" s="7">
        <f>R33/Z32*100</f>
        <v>63.999999350855006</v>
      </c>
      <c r="Z33" s="7">
        <f>P36</f>
        <v>1449923</v>
      </c>
    </row>
    <row r="34" spans="1:26" ht="20.25" hidden="1" customHeight="1">
      <c r="A34" s="591"/>
      <c r="B34" s="593"/>
      <c r="C34" s="593"/>
      <c r="D34" s="67">
        <v>828</v>
      </c>
      <c r="E34" s="67" t="s">
        <v>24</v>
      </c>
      <c r="F34" s="67" t="s">
        <v>26</v>
      </c>
      <c r="G34" s="68">
        <v>200</v>
      </c>
      <c r="H34" s="67"/>
      <c r="I34" s="67"/>
      <c r="J34" s="67"/>
      <c r="K34" s="302"/>
      <c r="L34" s="302"/>
      <c r="M34" s="302"/>
      <c r="N34" s="302"/>
      <c r="O34" s="302"/>
      <c r="P34" s="285"/>
      <c r="Q34" s="303"/>
      <c r="R34" s="333"/>
      <c r="S34" s="304"/>
      <c r="T34" s="304"/>
      <c r="U34" s="55"/>
      <c r="V34" s="57"/>
      <c r="W34" s="446">
        <f t="shared" si="1"/>
        <v>0</v>
      </c>
      <c r="X34" s="223"/>
      <c r="Y34" s="7"/>
      <c r="Z34" s="7"/>
    </row>
    <row r="35" spans="1:26" ht="19.5" customHeight="1">
      <c r="A35" s="590"/>
      <c r="B35" s="592" t="s">
        <v>10</v>
      </c>
      <c r="C35" s="592" t="s">
        <v>10</v>
      </c>
      <c r="D35" s="67">
        <v>828</v>
      </c>
      <c r="E35" s="67" t="s">
        <v>24</v>
      </c>
      <c r="F35" s="67" t="s">
        <v>27</v>
      </c>
      <c r="G35" s="68">
        <v>200</v>
      </c>
      <c r="H35" s="67">
        <v>828</v>
      </c>
      <c r="I35" s="67" t="s">
        <v>24</v>
      </c>
      <c r="J35" s="239" t="s">
        <v>188</v>
      </c>
      <c r="K35" s="302">
        <v>200</v>
      </c>
      <c r="L35" s="302"/>
      <c r="M35" s="302"/>
      <c r="N35" s="302"/>
      <c r="O35" s="302"/>
      <c r="P35" s="285">
        <f>174477.1+1194684.6</f>
        <v>1369161.7000000002</v>
      </c>
      <c r="Q35" s="286">
        <v>200000</v>
      </c>
      <c r="R35" s="302"/>
      <c r="S35" s="302"/>
      <c r="T35" s="302"/>
      <c r="U35" s="68"/>
      <c r="V35" s="419"/>
      <c r="W35" s="447">
        <f t="shared" si="1"/>
        <v>1569161.7000000002</v>
      </c>
      <c r="X35" s="223"/>
      <c r="Y35" s="7"/>
      <c r="Z35" s="7"/>
    </row>
    <row r="36" spans="1:26" ht="19.5" customHeight="1">
      <c r="A36" s="603"/>
      <c r="B36" s="604"/>
      <c r="C36" s="604"/>
      <c r="D36" s="67">
        <v>828</v>
      </c>
      <c r="E36" s="67" t="s">
        <v>24</v>
      </c>
      <c r="F36" s="67" t="s">
        <v>27</v>
      </c>
      <c r="G36" s="68">
        <v>500</v>
      </c>
      <c r="H36" s="67">
        <v>828</v>
      </c>
      <c r="I36" s="67" t="s">
        <v>24</v>
      </c>
      <c r="J36" s="239" t="s">
        <v>188</v>
      </c>
      <c r="K36" s="462">
        <v>500</v>
      </c>
      <c r="L36" s="302"/>
      <c r="M36" s="302"/>
      <c r="N36" s="302"/>
      <c r="O36" s="302"/>
      <c r="P36" s="285">
        <f>1560239+27784-138100</f>
        <v>1449923</v>
      </c>
      <c r="Q36" s="286">
        <v>466307.8</v>
      </c>
      <c r="R36" s="302"/>
      <c r="S36" s="302"/>
      <c r="T36" s="302"/>
      <c r="U36" s="68"/>
      <c r="V36" s="419"/>
      <c r="W36" s="447">
        <f t="shared" si="1"/>
        <v>1916230.8</v>
      </c>
      <c r="X36" s="223"/>
      <c r="Y36" s="7"/>
      <c r="Z36" s="7"/>
    </row>
    <row r="37" spans="1:26" ht="23.25" customHeight="1">
      <c r="A37" s="603"/>
      <c r="B37" s="604"/>
      <c r="C37" s="604"/>
      <c r="D37" s="67">
        <v>828</v>
      </c>
      <c r="E37" s="67" t="s">
        <v>24</v>
      </c>
      <c r="F37" s="67" t="s">
        <v>28</v>
      </c>
      <c r="G37" s="68">
        <v>200</v>
      </c>
      <c r="H37" s="67">
        <v>828</v>
      </c>
      <c r="I37" s="67" t="s">
        <v>24</v>
      </c>
      <c r="J37" s="239" t="s">
        <v>189</v>
      </c>
      <c r="K37" s="302">
        <v>200</v>
      </c>
      <c r="L37" s="302"/>
      <c r="M37" s="302"/>
      <c r="N37" s="302"/>
      <c r="O37" s="302"/>
      <c r="P37" s="285">
        <f>3658+1740+1286-155+564.3</f>
        <v>7093.3</v>
      </c>
      <c r="Q37" s="285">
        <f>997+1337-161+650</f>
        <v>2823</v>
      </c>
      <c r="R37" s="226">
        <f>673+1350</f>
        <v>2023</v>
      </c>
      <c r="S37" s="226">
        <v>1404</v>
      </c>
      <c r="T37" s="226">
        <v>730</v>
      </c>
      <c r="U37" s="69"/>
      <c r="V37" s="71"/>
      <c r="W37" s="291">
        <f t="shared" si="1"/>
        <v>14073.3</v>
      </c>
      <c r="X37" s="223"/>
    </row>
    <row r="38" spans="1:26" ht="29.25" customHeight="1">
      <c r="A38" s="591"/>
      <c r="B38" s="604"/>
      <c r="C38" s="604"/>
      <c r="D38" s="67">
        <v>828</v>
      </c>
      <c r="E38" s="67" t="s">
        <v>24</v>
      </c>
      <c r="F38" s="67" t="s">
        <v>25</v>
      </c>
      <c r="G38" s="67">
        <v>200</v>
      </c>
      <c r="H38" s="67">
        <v>828</v>
      </c>
      <c r="I38" s="67" t="s">
        <v>24</v>
      </c>
      <c r="J38" s="67" t="s">
        <v>25</v>
      </c>
      <c r="K38" s="67">
        <v>200</v>
      </c>
      <c r="L38" s="395"/>
      <c r="M38" s="395"/>
      <c r="N38" s="395"/>
      <c r="O38" s="395"/>
      <c r="P38" s="304"/>
      <c r="Q38" s="285">
        <v>111567.3</v>
      </c>
      <c r="R38" s="285">
        <v>1774642.1</v>
      </c>
      <c r="S38" s="304"/>
      <c r="T38" s="304"/>
      <c r="U38" s="55"/>
      <c r="V38" s="57"/>
      <c r="W38" s="445">
        <f t="shared" si="1"/>
        <v>1886209.4000000001</v>
      </c>
      <c r="X38" s="223"/>
      <c r="Y38" s="542">
        <f>R38/Z32*100</f>
        <v>36.00000064914498</v>
      </c>
    </row>
    <row r="39" spans="1:26" ht="22.5" hidden="1" customHeight="1">
      <c r="A39" s="26"/>
      <c r="B39" s="604"/>
      <c r="C39" s="604"/>
      <c r="D39" s="67">
        <v>828</v>
      </c>
      <c r="E39" s="67" t="s">
        <v>24</v>
      </c>
      <c r="F39" s="67" t="s">
        <v>25</v>
      </c>
      <c r="G39" s="67">
        <v>500</v>
      </c>
      <c r="H39" s="67">
        <v>828</v>
      </c>
      <c r="I39" s="67" t="s">
        <v>24</v>
      </c>
      <c r="J39" s="67" t="s">
        <v>25</v>
      </c>
      <c r="K39" s="67">
        <v>500</v>
      </c>
      <c r="L39" s="395"/>
      <c r="M39" s="395"/>
      <c r="N39" s="395"/>
      <c r="O39" s="395"/>
      <c r="P39" s="304"/>
      <c r="Q39" s="333"/>
      <c r="R39" s="304"/>
      <c r="S39" s="304"/>
      <c r="T39" s="304"/>
      <c r="U39" s="55"/>
      <c r="V39" s="57"/>
      <c r="W39" s="446">
        <f t="shared" si="1"/>
        <v>0</v>
      </c>
      <c r="X39" s="223"/>
    </row>
    <row r="40" spans="1:26" ht="28.5" hidden="1" customHeight="1">
      <c r="A40" s="26"/>
      <c r="B40" s="27" t="s">
        <v>11</v>
      </c>
      <c r="C40" s="27" t="s">
        <v>11</v>
      </c>
      <c r="D40" s="27"/>
      <c r="E40" s="27"/>
      <c r="F40" s="27"/>
      <c r="G40" s="27"/>
      <c r="H40" s="28"/>
      <c r="I40" s="28"/>
      <c r="J40" s="28"/>
      <c r="K40" s="28"/>
      <c r="L40" s="636"/>
      <c r="M40" s="636"/>
      <c r="N40" s="636"/>
      <c r="O40" s="636"/>
      <c r="P40" s="304"/>
      <c r="Q40" s="333"/>
      <c r="R40" s="304"/>
      <c r="S40" s="304"/>
      <c r="T40" s="304"/>
      <c r="U40" s="55"/>
      <c r="V40" s="57"/>
      <c r="W40" s="446">
        <f t="shared" si="1"/>
        <v>0</v>
      </c>
      <c r="X40" s="223"/>
    </row>
    <row r="41" spans="1:26" ht="19.5" hidden="1" customHeight="1">
      <c r="A41" s="26"/>
      <c r="B41" s="27" t="s">
        <v>12</v>
      </c>
      <c r="C41" s="27"/>
      <c r="D41" s="27"/>
      <c r="E41" s="27"/>
      <c r="F41" s="27"/>
      <c r="G41" s="27"/>
      <c r="H41" s="28"/>
      <c r="I41" s="28"/>
      <c r="J41" s="28"/>
      <c r="K41" s="28"/>
      <c r="L41" s="636"/>
      <c r="M41" s="636"/>
      <c r="N41" s="636"/>
      <c r="O41" s="636"/>
      <c r="P41" s="304"/>
      <c r="Q41" s="333"/>
      <c r="R41" s="304"/>
      <c r="S41" s="304"/>
      <c r="T41" s="304"/>
      <c r="U41" s="55"/>
      <c r="V41" s="57"/>
      <c r="W41" s="56">
        <f t="shared" si="1"/>
        <v>0</v>
      </c>
      <c r="X41" s="223"/>
    </row>
    <row r="42" spans="1:26" ht="19.5" hidden="1" customHeight="1">
      <c r="A42" s="26"/>
      <c r="B42" s="27" t="s">
        <v>13</v>
      </c>
      <c r="C42" s="27"/>
      <c r="D42" s="27"/>
      <c r="E42" s="27"/>
      <c r="F42" s="27"/>
      <c r="G42" s="27"/>
      <c r="H42" s="28"/>
      <c r="I42" s="28"/>
      <c r="J42" s="28"/>
      <c r="K42" s="28"/>
      <c r="L42" s="636"/>
      <c r="M42" s="636"/>
      <c r="N42" s="636"/>
      <c r="O42" s="636"/>
      <c r="P42" s="304"/>
      <c r="Q42" s="333"/>
      <c r="R42" s="304"/>
      <c r="S42" s="304"/>
      <c r="T42" s="304"/>
      <c r="U42" s="55"/>
      <c r="V42" s="57"/>
      <c r="W42" s="56">
        <f t="shared" si="1"/>
        <v>0</v>
      </c>
      <c r="X42" s="223"/>
    </row>
    <row r="43" spans="1:26" ht="63" customHeight="1">
      <c r="A43" s="58" t="s">
        <v>29</v>
      </c>
      <c r="B43" s="59" t="s">
        <v>30</v>
      </c>
      <c r="C43" s="59"/>
      <c r="D43" s="59"/>
      <c r="E43" s="59"/>
      <c r="F43" s="59"/>
      <c r="G43" s="59"/>
      <c r="H43" s="27"/>
      <c r="I43" s="27"/>
      <c r="J43" s="27"/>
      <c r="K43" s="27"/>
      <c r="L43" s="281"/>
      <c r="M43" s="281"/>
      <c r="N43" s="281"/>
      <c r="O43" s="281"/>
      <c r="P43" s="386">
        <f>SUM(P44:P50)</f>
        <v>609235.99999999988</v>
      </c>
      <c r="Q43" s="387">
        <f>SUM(Q44:Q50)</f>
        <v>1071266.5999999999</v>
      </c>
      <c r="R43" s="388"/>
      <c r="S43" s="388"/>
      <c r="T43" s="388"/>
      <c r="U43" s="63"/>
      <c r="V43" s="81"/>
      <c r="W43" s="448">
        <f t="shared" si="1"/>
        <v>1680502.5999999996</v>
      </c>
      <c r="X43" s="223"/>
      <c r="Z43" s="7">
        <f>P46+P47+P33+P38</f>
        <v>589258.59999999986</v>
      </c>
    </row>
    <row r="44" spans="1:26" ht="18.75" hidden="1" customHeight="1">
      <c r="A44" s="590"/>
      <c r="B44" s="592" t="s">
        <v>9</v>
      </c>
      <c r="C44" s="592" t="s">
        <v>9</v>
      </c>
      <c r="D44" s="67">
        <v>828</v>
      </c>
      <c r="E44" s="67" t="s">
        <v>24</v>
      </c>
      <c r="F44" s="67" t="s">
        <v>25</v>
      </c>
      <c r="G44" s="67">
        <v>200</v>
      </c>
      <c r="H44" s="67">
        <v>828</v>
      </c>
      <c r="I44" s="67" t="s">
        <v>24</v>
      </c>
      <c r="J44" s="67" t="s">
        <v>25</v>
      </c>
      <c r="K44" s="67">
        <v>200</v>
      </c>
      <c r="L44" s="395"/>
      <c r="M44" s="395"/>
      <c r="N44" s="395"/>
      <c r="O44" s="395"/>
      <c r="P44" s="281"/>
      <c r="Q44" s="333"/>
      <c r="R44" s="304"/>
      <c r="S44" s="55"/>
      <c r="T44" s="55"/>
      <c r="U44" s="55"/>
      <c r="V44" s="57"/>
      <c r="W44" s="446">
        <f t="shared" si="1"/>
        <v>0</v>
      </c>
      <c r="X44" s="223"/>
    </row>
    <row r="45" spans="1:26" ht="21.75" hidden="1" customHeight="1">
      <c r="A45" s="591"/>
      <c r="B45" s="593"/>
      <c r="C45" s="593"/>
      <c r="D45" s="104">
        <v>828</v>
      </c>
      <c r="E45" s="104" t="s">
        <v>24</v>
      </c>
      <c r="F45" s="104" t="s">
        <v>25</v>
      </c>
      <c r="G45" s="104">
        <v>500</v>
      </c>
      <c r="H45" s="104">
        <v>828</v>
      </c>
      <c r="I45" s="104" t="s">
        <v>24</v>
      </c>
      <c r="J45" s="104" t="s">
        <v>25</v>
      </c>
      <c r="K45" s="104">
        <v>500</v>
      </c>
      <c r="L45" s="392"/>
      <c r="M45" s="392"/>
      <c r="N45" s="392"/>
      <c r="O45" s="392"/>
      <c r="P45" s="281"/>
      <c r="Q45" s="333"/>
      <c r="R45" s="304"/>
      <c r="S45" s="55"/>
      <c r="T45" s="55"/>
      <c r="U45" s="55"/>
      <c r="V45" s="57"/>
      <c r="W45" s="446">
        <f t="shared" si="1"/>
        <v>0</v>
      </c>
      <c r="X45" s="223"/>
    </row>
    <row r="46" spans="1:26" ht="19.5" customHeight="1">
      <c r="A46" s="590"/>
      <c r="B46" s="592" t="s">
        <v>10</v>
      </c>
      <c r="C46" s="592" t="s">
        <v>10</v>
      </c>
      <c r="D46" s="67">
        <v>828</v>
      </c>
      <c r="E46" s="67" t="s">
        <v>24</v>
      </c>
      <c r="F46" s="67" t="s">
        <v>31</v>
      </c>
      <c r="G46" s="67">
        <v>200</v>
      </c>
      <c r="H46" s="67">
        <v>828</v>
      </c>
      <c r="I46" s="67" t="s">
        <v>24</v>
      </c>
      <c r="J46" s="239" t="s">
        <v>190</v>
      </c>
      <c r="K46" s="67">
        <v>200</v>
      </c>
      <c r="L46" s="395"/>
      <c r="M46" s="395"/>
      <c r="N46" s="395"/>
      <c r="O46" s="395"/>
      <c r="P46" s="285">
        <v>304572.09999999998</v>
      </c>
      <c r="Q46" s="518">
        <v>611260</v>
      </c>
      <c r="R46" s="304"/>
      <c r="S46" s="55"/>
      <c r="T46" s="55"/>
      <c r="U46" s="55"/>
      <c r="V46" s="57"/>
      <c r="W46" s="446">
        <f t="shared" si="1"/>
        <v>915832.1</v>
      </c>
      <c r="X46" s="223"/>
      <c r="Z46" s="7">
        <f>P33+P38+P46</f>
        <v>304575.29999999993</v>
      </c>
    </row>
    <row r="47" spans="1:26" ht="20.25" customHeight="1">
      <c r="A47" s="603"/>
      <c r="B47" s="604"/>
      <c r="C47" s="604"/>
      <c r="D47" s="67">
        <v>828</v>
      </c>
      <c r="E47" s="67" t="s">
        <v>24</v>
      </c>
      <c r="F47" s="67" t="s">
        <v>31</v>
      </c>
      <c r="G47" s="67">
        <v>500</v>
      </c>
      <c r="H47" s="67">
        <v>828</v>
      </c>
      <c r="I47" s="67" t="s">
        <v>24</v>
      </c>
      <c r="J47" s="239" t="s">
        <v>190</v>
      </c>
      <c r="K47" s="463">
        <v>500</v>
      </c>
      <c r="L47" s="395"/>
      <c r="M47" s="395"/>
      <c r="N47" s="395"/>
      <c r="O47" s="395"/>
      <c r="P47" s="285">
        <v>284683.3</v>
      </c>
      <c r="Q47" s="303">
        <v>432406.2</v>
      </c>
      <c r="R47" s="304"/>
      <c r="S47" s="55"/>
      <c r="T47" s="55"/>
      <c r="U47" s="55"/>
      <c r="V47" s="57"/>
      <c r="W47" s="446">
        <f t="shared" si="1"/>
        <v>717089.5</v>
      </c>
      <c r="X47" s="223"/>
    </row>
    <row r="48" spans="1:26" ht="24" hidden="1" customHeight="1">
      <c r="A48" s="603"/>
      <c r="B48" s="604"/>
      <c r="C48" s="604"/>
      <c r="D48" s="67">
        <v>828</v>
      </c>
      <c r="E48" s="67" t="s">
        <v>24</v>
      </c>
      <c r="F48" s="67" t="s">
        <v>25</v>
      </c>
      <c r="G48" s="67">
        <v>200</v>
      </c>
      <c r="H48" s="67">
        <v>828</v>
      </c>
      <c r="I48" s="67" t="s">
        <v>24</v>
      </c>
      <c r="J48" s="67" t="s">
        <v>25</v>
      </c>
      <c r="K48" s="67">
        <v>200</v>
      </c>
      <c r="L48" s="395"/>
      <c r="M48" s="395"/>
      <c r="N48" s="395"/>
      <c r="O48" s="395"/>
      <c r="P48" s="304"/>
      <c r="Q48" s="333"/>
      <c r="R48" s="55"/>
      <c r="S48" s="55"/>
      <c r="T48" s="55"/>
      <c r="U48" s="55"/>
      <c r="V48" s="57"/>
      <c r="W48" s="56">
        <f t="shared" si="1"/>
        <v>0</v>
      </c>
      <c r="X48" s="223"/>
    </row>
    <row r="49" spans="1:27" ht="24.75" hidden="1" customHeight="1">
      <c r="A49" s="591"/>
      <c r="B49" s="593"/>
      <c r="C49" s="593"/>
      <c r="D49" s="67">
        <v>828</v>
      </c>
      <c r="E49" s="67" t="s">
        <v>24</v>
      </c>
      <c r="F49" s="67" t="s">
        <v>25</v>
      </c>
      <c r="G49" s="67">
        <v>500</v>
      </c>
      <c r="H49" s="67">
        <v>828</v>
      </c>
      <c r="I49" s="67" t="s">
        <v>24</v>
      </c>
      <c r="J49" s="67" t="s">
        <v>25</v>
      </c>
      <c r="K49" s="67">
        <v>500</v>
      </c>
      <c r="L49" s="395"/>
      <c r="M49" s="395"/>
      <c r="N49" s="395"/>
      <c r="O49" s="395"/>
      <c r="P49" s="281"/>
      <c r="Q49" s="333"/>
      <c r="R49" s="55"/>
      <c r="S49" s="55"/>
      <c r="T49" s="55"/>
      <c r="U49" s="55"/>
      <c r="V49" s="57"/>
      <c r="W49" s="56">
        <f t="shared" si="1"/>
        <v>0</v>
      </c>
      <c r="X49" s="223"/>
    </row>
    <row r="50" spans="1:27" ht="33" customHeight="1">
      <c r="A50" s="26"/>
      <c r="B50" s="27" t="s">
        <v>11</v>
      </c>
      <c r="C50" s="27" t="s">
        <v>11</v>
      </c>
      <c r="D50" s="27"/>
      <c r="E50" s="27"/>
      <c r="F50" s="27"/>
      <c r="G50" s="27"/>
      <c r="H50" s="27"/>
      <c r="I50" s="27"/>
      <c r="J50" s="27"/>
      <c r="K50" s="27"/>
      <c r="L50" s="281"/>
      <c r="M50" s="281"/>
      <c r="N50" s="281"/>
      <c r="O50" s="281"/>
      <c r="P50" s="285">
        <v>19980.599999999999</v>
      </c>
      <c r="Q50" s="333">
        <v>27600.400000000001</v>
      </c>
      <c r="R50" s="55"/>
      <c r="S50" s="55"/>
      <c r="T50" s="55"/>
      <c r="U50" s="55"/>
      <c r="V50" s="57"/>
      <c r="W50" s="56">
        <f t="shared" si="1"/>
        <v>47581</v>
      </c>
      <c r="X50" s="223"/>
    </row>
    <row r="51" spans="1:27" ht="15.75" hidden="1" customHeight="1">
      <c r="A51" s="36"/>
      <c r="B51" s="74" t="s">
        <v>12</v>
      </c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5"/>
      <c r="R51" s="74"/>
      <c r="S51" s="74"/>
      <c r="T51" s="74"/>
      <c r="U51" s="74"/>
      <c r="V51" s="75"/>
      <c r="W51" s="76">
        <f t="shared" si="1"/>
        <v>0</v>
      </c>
    </row>
    <row r="52" spans="1:27" ht="15.75" hidden="1" customHeight="1">
      <c r="A52" s="36"/>
      <c r="B52" s="74" t="s">
        <v>13</v>
      </c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4"/>
      <c r="O52" s="74"/>
      <c r="P52" s="74"/>
      <c r="Q52" s="75"/>
      <c r="R52" s="74"/>
      <c r="S52" s="74"/>
      <c r="T52" s="74"/>
      <c r="U52" s="74"/>
      <c r="V52" s="75"/>
      <c r="W52" s="76">
        <f t="shared" si="1"/>
        <v>0</v>
      </c>
    </row>
    <row r="53" spans="1:27" ht="38.25" customHeight="1">
      <c r="A53" s="42" t="s">
        <v>32</v>
      </c>
      <c r="B53" s="43" t="s">
        <v>33</v>
      </c>
      <c r="C53" s="43"/>
      <c r="D53" s="43"/>
      <c r="E53" s="43"/>
      <c r="F53" s="43"/>
      <c r="G53" s="43"/>
      <c r="H53" s="77"/>
      <c r="I53" s="77"/>
      <c r="J53" s="77"/>
      <c r="K53" s="77"/>
      <c r="L53" s="77"/>
      <c r="M53" s="77"/>
      <c r="N53" s="77"/>
      <c r="O53" s="77"/>
      <c r="P53" s="53">
        <f t="shared" ref="P53:R53" si="18">P59</f>
        <v>36702.399999999994</v>
      </c>
      <c r="Q53" s="54">
        <f t="shared" si="18"/>
        <v>32307.8</v>
      </c>
      <c r="R53" s="54">
        <f t="shared" si="18"/>
        <v>122935.70000000001</v>
      </c>
      <c r="S53" s="45"/>
      <c r="T53" s="45"/>
      <c r="U53" s="45"/>
      <c r="V53" s="46"/>
      <c r="W53" s="443">
        <f t="shared" si="1"/>
        <v>191945.90000000002</v>
      </c>
    </row>
    <row r="54" spans="1:27" ht="18.75" customHeight="1">
      <c r="A54" s="36"/>
      <c r="B54" s="74" t="s">
        <v>9</v>
      </c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74"/>
      <c r="N54" s="74"/>
      <c r="O54" s="74"/>
      <c r="P54" s="334">
        <f t="shared" ref="P54:R56" si="19">P61</f>
        <v>32767.8</v>
      </c>
      <c r="Q54" s="32">
        <f t="shared" si="19"/>
        <v>28844.3</v>
      </c>
      <c r="R54" s="32">
        <f t="shared" si="19"/>
        <v>73171.3</v>
      </c>
      <c r="S54" s="78"/>
      <c r="T54" s="78"/>
      <c r="U54" s="78"/>
      <c r="V54" s="79"/>
      <c r="W54" s="30">
        <f t="shared" si="1"/>
        <v>134783.4</v>
      </c>
    </row>
    <row r="55" spans="1:27" ht="19.5" customHeight="1">
      <c r="A55" s="36"/>
      <c r="B55" s="74" t="s">
        <v>10</v>
      </c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4"/>
      <c r="P55" s="334">
        <f t="shared" si="19"/>
        <v>1365.4</v>
      </c>
      <c r="Q55" s="32">
        <f t="shared" si="19"/>
        <v>1201.9000000000001</v>
      </c>
      <c r="R55" s="32">
        <f t="shared" si="19"/>
        <v>41158.9</v>
      </c>
      <c r="S55" s="78"/>
      <c r="T55" s="78"/>
      <c r="U55" s="78"/>
      <c r="V55" s="79"/>
      <c r="W55" s="30">
        <f t="shared" si="1"/>
        <v>43726.200000000004</v>
      </c>
    </row>
    <row r="56" spans="1:27" ht="20.25" customHeight="1">
      <c r="A56" s="36"/>
      <c r="B56" s="27" t="s">
        <v>11</v>
      </c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74"/>
      <c r="N56" s="74"/>
      <c r="O56" s="74"/>
      <c r="P56" s="29">
        <f>P63</f>
        <v>2569.1999999999998</v>
      </c>
      <c r="Q56" s="32">
        <f t="shared" si="19"/>
        <v>2261.6</v>
      </c>
      <c r="R56" s="32">
        <f t="shared" si="19"/>
        <v>8605.5</v>
      </c>
      <c r="S56" s="74"/>
      <c r="T56" s="74"/>
      <c r="U56" s="74"/>
      <c r="V56" s="75"/>
      <c r="W56" s="30">
        <f t="shared" si="1"/>
        <v>13436.3</v>
      </c>
    </row>
    <row r="57" spans="1:27" ht="15.75" hidden="1" customHeight="1">
      <c r="A57" s="36"/>
      <c r="B57" s="74" t="s">
        <v>12</v>
      </c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74"/>
      <c r="N57" s="74"/>
      <c r="O57" s="74"/>
      <c r="P57" s="343"/>
      <c r="Q57" s="344"/>
      <c r="R57" s="343"/>
      <c r="S57" s="74"/>
      <c r="T57" s="74"/>
      <c r="U57" s="74"/>
      <c r="V57" s="75"/>
      <c r="W57" s="449">
        <f t="shared" si="1"/>
        <v>0</v>
      </c>
    </row>
    <row r="58" spans="1:27" ht="15.75" hidden="1" customHeight="1">
      <c r="A58" s="36"/>
      <c r="B58" s="74" t="s">
        <v>13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343"/>
      <c r="Q58" s="344"/>
      <c r="R58" s="343"/>
      <c r="S58" s="74"/>
      <c r="T58" s="74"/>
      <c r="U58" s="74"/>
      <c r="V58" s="75"/>
      <c r="W58" s="449">
        <f t="shared" si="1"/>
        <v>0</v>
      </c>
    </row>
    <row r="59" spans="1:27" ht="78.75" customHeight="1">
      <c r="A59" s="58" t="s">
        <v>34</v>
      </c>
      <c r="B59" s="59" t="s">
        <v>35</v>
      </c>
      <c r="C59" s="59"/>
      <c r="D59" s="59"/>
      <c r="E59" s="59"/>
      <c r="F59" s="59"/>
      <c r="G59" s="59"/>
      <c r="H59" s="74"/>
      <c r="I59" s="74"/>
      <c r="J59" s="74"/>
      <c r="K59" s="74"/>
      <c r="L59" s="293"/>
      <c r="M59" s="293"/>
      <c r="N59" s="293"/>
      <c r="O59" s="293"/>
      <c r="P59" s="62">
        <f>P61+P62+P63</f>
        <v>36702.399999999994</v>
      </c>
      <c r="Q59" s="387">
        <f t="shared" ref="Q59:R59" si="20">Q61+Q62+Q63</f>
        <v>32307.8</v>
      </c>
      <c r="R59" s="387">
        <f t="shared" si="20"/>
        <v>122935.70000000001</v>
      </c>
      <c r="S59" s="63"/>
      <c r="T59" s="63"/>
      <c r="U59" s="63"/>
      <c r="V59" s="81"/>
      <c r="W59" s="444">
        <f t="shared" si="1"/>
        <v>191945.90000000002</v>
      </c>
      <c r="Z59" s="34">
        <f>SUM(Z61:Z63)</f>
        <v>122935.65188172043</v>
      </c>
    </row>
    <row r="60" spans="1:27" ht="21" hidden="1" customHeight="1">
      <c r="A60" s="594"/>
      <c r="B60" s="592" t="s">
        <v>9</v>
      </c>
      <c r="C60" s="592" t="s">
        <v>9</v>
      </c>
      <c r="D60" s="67">
        <v>828</v>
      </c>
      <c r="E60" s="67" t="s">
        <v>24</v>
      </c>
      <c r="F60" s="67" t="s">
        <v>36</v>
      </c>
      <c r="G60" s="67">
        <v>200</v>
      </c>
      <c r="H60" s="67">
        <v>828</v>
      </c>
      <c r="I60" s="67" t="s">
        <v>24</v>
      </c>
      <c r="J60" s="67" t="s">
        <v>36</v>
      </c>
      <c r="K60" s="67">
        <v>200</v>
      </c>
      <c r="L60" s="395"/>
      <c r="M60" s="395"/>
      <c r="N60" s="395"/>
      <c r="O60" s="395"/>
      <c r="P60" s="186"/>
      <c r="Q60" s="389"/>
      <c r="R60" s="389"/>
      <c r="S60" s="55"/>
      <c r="T60" s="55"/>
      <c r="U60" s="55"/>
      <c r="V60" s="57"/>
      <c r="W60" s="450">
        <f t="shared" si="1"/>
        <v>0</v>
      </c>
    </row>
    <row r="61" spans="1:27" ht="20.25" customHeight="1">
      <c r="A61" s="595"/>
      <c r="B61" s="593"/>
      <c r="C61" s="593"/>
      <c r="D61" s="67">
        <v>828</v>
      </c>
      <c r="E61" s="67" t="s">
        <v>24</v>
      </c>
      <c r="F61" s="67" t="s">
        <v>36</v>
      </c>
      <c r="G61" s="67">
        <v>200</v>
      </c>
      <c r="H61" s="67">
        <v>828</v>
      </c>
      <c r="I61" s="67" t="s">
        <v>24</v>
      </c>
      <c r="J61" s="67" t="s">
        <v>36</v>
      </c>
      <c r="K61" s="463">
        <v>500</v>
      </c>
      <c r="L61" s="395"/>
      <c r="M61" s="395"/>
      <c r="N61" s="395"/>
      <c r="O61" s="395"/>
      <c r="P61" s="285">
        <v>32767.8</v>
      </c>
      <c r="Q61" s="285">
        <v>28844.3</v>
      </c>
      <c r="R61" s="285">
        <v>73171.3</v>
      </c>
      <c r="S61" s="55"/>
      <c r="T61" s="55"/>
      <c r="U61" s="55"/>
      <c r="V61" s="57"/>
      <c r="W61" s="445">
        <f t="shared" si="1"/>
        <v>134783.4</v>
      </c>
      <c r="X61" s="1">
        <v>96</v>
      </c>
      <c r="Y61" s="1">
        <v>64</v>
      </c>
      <c r="Z61" s="29">
        <v>73171.3</v>
      </c>
    </row>
    <row r="62" spans="1:27" ht="20.25" customHeight="1">
      <c r="A62" s="36"/>
      <c r="B62" s="27" t="s">
        <v>10</v>
      </c>
      <c r="C62" s="27" t="s">
        <v>10</v>
      </c>
      <c r="D62" s="67">
        <v>828</v>
      </c>
      <c r="E62" s="67" t="s">
        <v>24</v>
      </c>
      <c r="F62" s="67" t="s">
        <v>36</v>
      </c>
      <c r="G62" s="67">
        <v>200</v>
      </c>
      <c r="H62" s="67">
        <v>828</v>
      </c>
      <c r="I62" s="67" t="s">
        <v>24</v>
      </c>
      <c r="J62" s="67" t="s">
        <v>36</v>
      </c>
      <c r="K62" s="463">
        <v>500</v>
      </c>
      <c r="L62" s="395"/>
      <c r="M62" s="395"/>
      <c r="N62" s="395"/>
      <c r="O62" s="395"/>
      <c r="P62" s="285">
        <v>1365.4</v>
      </c>
      <c r="Q62" s="285">
        <v>1201.9000000000001</v>
      </c>
      <c r="R62" s="285">
        <v>41158.9</v>
      </c>
      <c r="S62" s="55"/>
      <c r="T62" s="55"/>
      <c r="U62" s="55"/>
      <c r="V62" s="57"/>
      <c r="W62" s="445">
        <f t="shared" si="1"/>
        <v>43726.200000000004</v>
      </c>
      <c r="X62" s="1">
        <v>4</v>
      </c>
      <c r="Y62" s="1">
        <v>36</v>
      </c>
      <c r="Z62" s="29">
        <f>Z61*Y62/Y61</f>
        <v>41158.856250000004</v>
      </c>
      <c r="AA62" s="20">
        <f>Z62-R62</f>
        <v>-4.3749999997089617E-2</v>
      </c>
    </row>
    <row r="63" spans="1:27" ht="21.75" customHeight="1">
      <c r="A63" s="36"/>
      <c r="B63" s="592" t="s">
        <v>11</v>
      </c>
      <c r="C63" s="74"/>
      <c r="D63" s="74"/>
      <c r="E63" s="74"/>
      <c r="F63" s="74"/>
      <c r="G63" s="74"/>
      <c r="H63" s="74"/>
      <c r="I63" s="74"/>
      <c r="J63" s="74"/>
      <c r="K63" s="74"/>
      <c r="L63" s="288"/>
      <c r="M63" s="288"/>
      <c r="N63" s="288"/>
      <c r="O63" s="288"/>
      <c r="P63" s="285">
        <v>2569.1999999999998</v>
      </c>
      <c r="Q63" s="285">
        <v>2261.6</v>
      </c>
      <c r="R63" s="285">
        <v>8605.5</v>
      </c>
      <c r="S63" s="74"/>
      <c r="T63" s="74"/>
      <c r="U63" s="74"/>
      <c r="V63" s="75"/>
      <c r="W63" s="445">
        <f t="shared" si="1"/>
        <v>13436.3</v>
      </c>
      <c r="Z63" s="29">
        <f>(Z61+Z62)/93*7</f>
        <v>8605.4956317204305</v>
      </c>
    </row>
    <row r="64" spans="1:27" ht="15.75" hidden="1" customHeight="1">
      <c r="A64" s="36"/>
      <c r="B64" s="593" t="s">
        <v>12</v>
      </c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5"/>
      <c r="R64" s="74"/>
      <c r="S64" s="74"/>
      <c r="T64" s="74"/>
      <c r="U64" s="74"/>
      <c r="V64" s="75"/>
      <c r="W64" s="76">
        <f t="shared" si="1"/>
        <v>0</v>
      </c>
    </row>
    <row r="65" spans="1:28" ht="15.75" hidden="1" customHeight="1">
      <c r="A65" s="36"/>
      <c r="B65" s="74" t="s">
        <v>13</v>
      </c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5"/>
      <c r="R65" s="74"/>
      <c r="S65" s="74"/>
      <c r="T65" s="74"/>
      <c r="U65" s="74"/>
      <c r="V65" s="75"/>
      <c r="W65" s="76">
        <f t="shared" si="1"/>
        <v>0</v>
      </c>
    </row>
    <row r="66" spans="1:28" ht="38.25" customHeight="1">
      <c r="A66" s="42" t="s">
        <v>37</v>
      </c>
      <c r="B66" s="43" t="s">
        <v>38</v>
      </c>
      <c r="C66" s="43"/>
      <c r="D66" s="43"/>
      <c r="E66" s="43"/>
      <c r="F66" s="43"/>
      <c r="G66" s="43"/>
      <c r="H66" s="77"/>
      <c r="I66" s="77"/>
      <c r="J66" s="77"/>
      <c r="K66" s="77"/>
      <c r="L66" s="77"/>
      <c r="M66" s="77"/>
      <c r="N66" s="77"/>
      <c r="O66" s="77"/>
      <c r="P66" s="82">
        <f>SUM(P72:P77)</f>
        <v>104</v>
      </c>
      <c r="Q66" s="83">
        <f>SUM(Q72:Q77)</f>
        <v>104</v>
      </c>
      <c r="R66" s="83">
        <f>SUM(R72:R77)</f>
        <v>104</v>
      </c>
      <c r="S66" s="82"/>
      <c r="T66" s="82"/>
      <c r="U66" s="82"/>
      <c r="V66" s="83"/>
      <c r="W66" s="84">
        <f t="shared" si="1"/>
        <v>312</v>
      </c>
    </row>
    <row r="67" spans="1:28" ht="19.5" customHeight="1">
      <c r="A67" s="26"/>
      <c r="B67" s="27" t="s">
        <v>9</v>
      </c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85"/>
      <c r="R67" s="27"/>
      <c r="S67" s="27"/>
      <c r="T67" s="27"/>
      <c r="U67" s="27"/>
      <c r="V67" s="85"/>
      <c r="W67" s="86"/>
    </row>
    <row r="68" spans="1:28" ht="18.75" customHeight="1">
      <c r="A68" s="26"/>
      <c r="B68" s="27" t="s">
        <v>10</v>
      </c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87">
        <f>P74</f>
        <v>104</v>
      </c>
      <c r="Q68" s="88">
        <v>104</v>
      </c>
      <c r="R68" s="87">
        <v>104</v>
      </c>
      <c r="S68" s="87"/>
      <c r="T68" s="87"/>
      <c r="U68" s="87"/>
      <c r="V68" s="88"/>
      <c r="W68" s="89">
        <f t="shared" si="1"/>
        <v>312</v>
      </c>
    </row>
    <row r="69" spans="1:28" ht="15.75" hidden="1" customHeight="1">
      <c r="A69" s="26"/>
      <c r="B69" s="27" t="s">
        <v>11</v>
      </c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85"/>
      <c r="R69" s="27"/>
      <c r="S69" s="27"/>
      <c r="T69" s="27"/>
      <c r="U69" s="27"/>
      <c r="V69" s="85"/>
      <c r="W69" s="86">
        <f t="shared" si="1"/>
        <v>0</v>
      </c>
    </row>
    <row r="70" spans="1:28" ht="15.75" hidden="1" customHeight="1">
      <c r="A70" s="26"/>
      <c r="B70" s="27" t="s">
        <v>12</v>
      </c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85"/>
      <c r="R70" s="27"/>
      <c r="S70" s="27"/>
      <c r="T70" s="27"/>
      <c r="U70" s="27"/>
      <c r="V70" s="85"/>
      <c r="W70" s="86">
        <f t="shared" si="1"/>
        <v>0</v>
      </c>
    </row>
    <row r="71" spans="1:28" ht="15.75" hidden="1" customHeight="1">
      <c r="A71" s="26"/>
      <c r="B71" s="27" t="s">
        <v>13</v>
      </c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85"/>
      <c r="R71" s="27"/>
      <c r="S71" s="27"/>
      <c r="T71" s="27"/>
      <c r="U71" s="27"/>
      <c r="V71" s="85"/>
      <c r="W71" s="86">
        <f t="shared" si="1"/>
        <v>0</v>
      </c>
    </row>
    <row r="72" spans="1:28" ht="81.75" customHeight="1">
      <c r="A72" s="58" t="s">
        <v>39</v>
      </c>
      <c r="B72" s="59" t="s">
        <v>40</v>
      </c>
      <c r="C72" s="59"/>
      <c r="D72" s="59"/>
      <c r="E72" s="59"/>
      <c r="F72" s="59"/>
      <c r="G72" s="59"/>
      <c r="H72" s="27"/>
      <c r="I72" s="27"/>
      <c r="J72" s="27"/>
      <c r="K72" s="27"/>
      <c r="L72" s="27"/>
      <c r="M72" s="27"/>
      <c r="N72" s="27"/>
      <c r="O72" s="27"/>
      <c r="P72" s="69"/>
      <c r="Q72" s="71"/>
      <c r="R72" s="69"/>
      <c r="S72" s="69"/>
      <c r="T72" s="69"/>
      <c r="U72" s="69"/>
      <c r="V72" s="71"/>
      <c r="W72" s="73">
        <f t="shared" si="1"/>
        <v>0</v>
      </c>
      <c r="AB72" s="1" t="s">
        <v>21</v>
      </c>
    </row>
    <row r="73" spans="1:28" hidden="1">
      <c r="A73" s="26"/>
      <c r="B73" s="27" t="s">
        <v>9</v>
      </c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85"/>
      <c r="R73" s="27"/>
      <c r="S73" s="27"/>
      <c r="T73" s="27"/>
      <c r="U73" s="27"/>
      <c r="V73" s="85"/>
      <c r="W73" s="86">
        <f t="shared" si="1"/>
        <v>0</v>
      </c>
    </row>
    <row r="74" spans="1:28" ht="20.25" customHeight="1">
      <c r="A74" s="26"/>
      <c r="B74" s="27" t="s">
        <v>10</v>
      </c>
      <c r="C74" s="27"/>
      <c r="D74" s="67">
        <v>810</v>
      </c>
      <c r="E74" s="67" t="s">
        <v>41</v>
      </c>
      <c r="F74" s="67" t="s">
        <v>42</v>
      </c>
      <c r="G74" s="67">
        <v>612</v>
      </c>
      <c r="H74" s="465">
        <v>810</v>
      </c>
      <c r="I74" s="67" t="s">
        <v>41</v>
      </c>
      <c r="J74" s="67" t="s">
        <v>211</v>
      </c>
      <c r="K74" s="67">
        <v>600</v>
      </c>
      <c r="L74" s="67"/>
      <c r="M74" s="67"/>
      <c r="N74" s="67"/>
      <c r="O74" s="67"/>
      <c r="P74" s="69">
        <v>104</v>
      </c>
      <c r="Q74" s="69">
        <v>104</v>
      </c>
      <c r="R74" s="69">
        <v>104</v>
      </c>
      <c r="S74" s="69"/>
      <c r="T74" s="69"/>
      <c r="U74" s="69"/>
      <c r="V74" s="71"/>
      <c r="W74" s="73">
        <f t="shared" ref="W74:W137" si="21">P74+Q74+R74+S74+T74+U74+V74</f>
        <v>312</v>
      </c>
    </row>
    <row r="75" spans="1:28" hidden="1">
      <c r="A75" s="26"/>
      <c r="B75" s="27" t="s">
        <v>11</v>
      </c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69"/>
      <c r="Q75" s="71"/>
      <c r="R75" s="69"/>
      <c r="S75" s="69"/>
      <c r="T75" s="69"/>
      <c r="U75" s="69"/>
      <c r="V75" s="71"/>
      <c r="W75" s="73">
        <f t="shared" si="21"/>
        <v>0</v>
      </c>
    </row>
    <row r="76" spans="1:28" ht="15.75" hidden="1" customHeight="1">
      <c r="A76" s="26"/>
      <c r="B76" s="27" t="s">
        <v>12</v>
      </c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69"/>
      <c r="Q76" s="71"/>
      <c r="R76" s="69"/>
      <c r="S76" s="69"/>
      <c r="T76" s="69"/>
      <c r="U76" s="69"/>
      <c r="V76" s="71"/>
      <c r="W76" s="73">
        <f t="shared" si="21"/>
        <v>0</v>
      </c>
    </row>
    <row r="77" spans="1:28" ht="15.75" hidden="1" customHeight="1">
      <c r="A77" s="26"/>
      <c r="B77" s="27" t="s">
        <v>13</v>
      </c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69"/>
      <c r="Q77" s="71"/>
      <c r="R77" s="69"/>
      <c r="S77" s="69"/>
      <c r="T77" s="69"/>
      <c r="U77" s="69"/>
      <c r="V77" s="71"/>
      <c r="W77" s="73">
        <f t="shared" si="21"/>
        <v>0</v>
      </c>
    </row>
    <row r="78" spans="1:28" ht="33.75" customHeight="1">
      <c r="A78" s="94" t="s">
        <v>54</v>
      </c>
      <c r="B78" s="95" t="s">
        <v>55</v>
      </c>
      <c r="C78" s="96"/>
      <c r="D78" s="96"/>
      <c r="E78" s="96"/>
      <c r="F78" s="96"/>
      <c r="G78" s="96"/>
      <c r="H78" s="97"/>
      <c r="I78" s="97"/>
      <c r="J78" s="97"/>
      <c r="K78" s="97"/>
      <c r="L78" s="97"/>
      <c r="M78" s="97"/>
      <c r="N78" s="97"/>
      <c r="O78" s="97"/>
      <c r="P78" s="98"/>
      <c r="Q78" s="98"/>
      <c r="R78" s="97"/>
      <c r="S78" s="97"/>
      <c r="T78" s="97"/>
      <c r="U78" s="97"/>
      <c r="V78" s="420"/>
      <c r="W78" s="99"/>
    </row>
    <row r="79" spans="1:28" ht="18" customHeight="1">
      <c r="A79" s="48"/>
      <c r="B79" s="49" t="s">
        <v>18</v>
      </c>
      <c r="C79" s="27"/>
      <c r="D79" s="27"/>
      <c r="E79" s="27"/>
      <c r="F79" s="27"/>
      <c r="G79" s="27"/>
      <c r="H79" s="74"/>
      <c r="I79" s="74"/>
      <c r="J79" s="74"/>
      <c r="K79" s="74"/>
      <c r="L79" s="74"/>
      <c r="M79" s="74"/>
      <c r="N79" s="74"/>
      <c r="O79" s="74"/>
      <c r="P79" s="100">
        <f>P84+P95</f>
        <v>44666</v>
      </c>
      <c r="Q79" s="100">
        <f>Q84+Q95</f>
        <v>0</v>
      </c>
      <c r="R79" s="74"/>
      <c r="S79" s="74"/>
      <c r="T79" s="74"/>
      <c r="U79" s="74"/>
      <c r="V79" s="75"/>
      <c r="W79" s="89">
        <f t="shared" si="21"/>
        <v>44666</v>
      </c>
    </row>
    <row r="80" spans="1:28" ht="19.5" customHeight="1">
      <c r="A80" s="48"/>
      <c r="B80" s="27" t="s">
        <v>9</v>
      </c>
      <c r="C80" s="27"/>
      <c r="D80" s="27"/>
      <c r="E80" s="27"/>
      <c r="F80" s="27"/>
      <c r="G80" s="27"/>
      <c r="H80" s="74"/>
      <c r="I80" s="74"/>
      <c r="J80" s="74"/>
      <c r="K80" s="74"/>
      <c r="L80" s="74"/>
      <c r="M80" s="74"/>
      <c r="N80" s="74"/>
      <c r="O80" s="74"/>
      <c r="P80" s="403">
        <f>P85++P96</f>
        <v>36275</v>
      </c>
      <c r="Q80" s="69">
        <f>Q85++Q96</f>
        <v>0</v>
      </c>
      <c r="R80" s="74"/>
      <c r="S80" s="74"/>
      <c r="T80" s="74"/>
      <c r="U80" s="74"/>
      <c r="V80" s="75"/>
      <c r="W80" s="89">
        <f t="shared" si="21"/>
        <v>36275</v>
      </c>
    </row>
    <row r="81" spans="1:27" ht="19.5" customHeight="1">
      <c r="A81" s="48"/>
      <c r="B81" s="27" t="s">
        <v>10</v>
      </c>
      <c r="C81" s="27"/>
      <c r="D81" s="27"/>
      <c r="E81" s="27"/>
      <c r="F81" s="27"/>
      <c r="G81" s="27"/>
      <c r="H81" s="74"/>
      <c r="I81" s="74"/>
      <c r="J81" s="74"/>
      <c r="K81" s="74"/>
      <c r="L81" s="74"/>
      <c r="M81" s="74"/>
      <c r="N81" s="74"/>
      <c r="O81" s="74"/>
      <c r="P81" s="403">
        <f>P86+P97</f>
        <v>1512.4359999999999</v>
      </c>
      <c r="Q81" s="69">
        <f>Q86+Q97</f>
        <v>0</v>
      </c>
      <c r="R81" s="74"/>
      <c r="S81" s="74"/>
      <c r="T81" s="74"/>
      <c r="U81" s="74"/>
      <c r="V81" s="75"/>
      <c r="W81" s="89">
        <f t="shared" si="21"/>
        <v>1512.4359999999999</v>
      </c>
    </row>
    <row r="82" spans="1:27" ht="18" customHeight="1">
      <c r="A82" s="48"/>
      <c r="B82" s="27" t="s">
        <v>11</v>
      </c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9">
        <v>2411.9639999999999</v>
      </c>
      <c r="Q82" s="71"/>
      <c r="R82" s="74"/>
      <c r="S82" s="74"/>
      <c r="T82" s="74"/>
      <c r="U82" s="74"/>
      <c r="V82" s="75"/>
      <c r="W82" s="89">
        <f t="shared" si="21"/>
        <v>2411.9639999999999</v>
      </c>
    </row>
    <row r="83" spans="1:27" ht="19.5" customHeight="1">
      <c r="A83" s="48"/>
      <c r="B83" s="27" t="s">
        <v>12</v>
      </c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9">
        <v>4466.6000000000004</v>
      </c>
      <c r="Q83" s="71"/>
      <c r="R83" s="74"/>
      <c r="S83" s="74"/>
      <c r="T83" s="74"/>
      <c r="U83" s="74"/>
      <c r="V83" s="75"/>
      <c r="W83" s="89">
        <f t="shared" si="21"/>
        <v>4466.6000000000004</v>
      </c>
      <c r="AA83" s="1" t="s">
        <v>21</v>
      </c>
    </row>
    <row r="84" spans="1:27" ht="47.25">
      <c r="A84" s="94" t="s">
        <v>56</v>
      </c>
      <c r="B84" s="101" t="s">
        <v>216</v>
      </c>
      <c r="C84" s="101"/>
      <c r="D84" s="101"/>
      <c r="E84" s="101"/>
      <c r="F84" s="101"/>
      <c r="G84" s="101"/>
      <c r="H84" s="97"/>
      <c r="I84" s="97"/>
      <c r="J84" s="97"/>
      <c r="K84" s="97"/>
      <c r="L84" s="97"/>
      <c r="M84" s="97"/>
      <c r="N84" s="97"/>
      <c r="O84" s="97"/>
      <c r="P84" s="98">
        <f t="shared" ref="P84:Q86" si="22">P90</f>
        <v>44666</v>
      </c>
      <c r="Q84" s="102">
        <f>Q85+Q86</f>
        <v>0</v>
      </c>
      <c r="R84" s="98"/>
      <c r="S84" s="98"/>
      <c r="T84" s="98"/>
      <c r="U84" s="98"/>
      <c r="V84" s="102"/>
      <c r="W84" s="103">
        <f t="shared" si="21"/>
        <v>44666</v>
      </c>
    </row>
    <row r="85" spans="1:27" ht="20.25" customHeight="1">
      <c r="A85" s="26"/>
      <c r="B85" s="27" t="s">
        <v>9</v>
      </c>
      <c r="C85" s="27"/>
      <c r="D85" s="27"/>
      <c r="E85" s="27"/>
      <c r="F85" s="27"/>
      <c r="G85" s="27"/>
      <c r="H85" s="67">
        <v>828</v>
      </c>
      <c r="I85" s="67" t="s">
        <v>24</v>
      </c>
      <c r="J85" s="67" t="s">
        <v>60</v>
      </c>
      <c r="K85" s="67">
        <v>500</v>
      </c>
      <c r="L85" s="67"/>
      <c r="M85" s="67"/>
      <c r="N85" s="67"/>
      <c r="O85" s="67"/>
      <c r="P85" s="87">
        <f t="shared" si="22"/>
        <v>36275</v>
      </c>
      <c r="Q85" s="88">
        <f t="shared" si="22"/>
        <v>0</v>
      </c>
      <c r="R85" s="87"/>
      <c r="S85" s="87"/>
      <c r="T85" s="87"/>
      <c r="U85" s="87"/>
      <c r="V85" s="88"/>
      <c r="W85" s="89">
        <f t="shared" si="21"/>
        <v>36275</v>
      </c>
    </row>
    <row r="86" spans="1:27" ht="19.5" customHeight="1">
      <c r="A86" s="26"/>
      <c r="B86" s="27" t="s">
        <v>10</v>
      </c>
      <c r="C86" s="27"/>
      <c r="D86" s="27"/>
      <c r="E86" s="27"/>
      <c r="F86" s="27"/>
      <c r="G86" s="27"/>
      <c r="H86" s="67">
        <v>828</v>
      </c>
      <c r="I86" s="67" t="s">
        <v>24</v>
      </c>
      <c r="J86" s="67" t="s">
        <v>60</v>
      </c>
      <c r="K86" s="67">
        <v>500</v>
      </c>
      <c r="L86" s="67"/>
      <c r="M86" s="67"/>
      <c r="N86" s="67"/>
      <c r="O86" s="67"/>
      <c r="P86" s="87">
        <f t="shared" si="22"/>
        <v>1512.4359999999999</v>
      </c>
      <c r="Q86" s="88">
        <f t="shared" si="22"/>
        <v>0</v>
      </c>
      <c r="R86" s="87"/>
      <c r="S86" s="87"/>
      <c r="T86" s="87"/>
      <c r="U86" s="87"/>
      <c r="V86" s="88"/>
      <c r="W86" s="89">
        <f t="shared" si="21"/>
        <v>1512.4359999999999</v>
      </c>
    </row>
    <row r="87" spans="1:27" ht="19.5" customHeight="1">
      <c r="A87" s="26"/>
      <c r="B87" s="27" t="s">
        <v>11</v>
      </c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9">
        <v>2411.9639999999999</v>
      </c>
      <c r="Q87" s="85"/>
      <c r="R87" s="27"/>
      <c r="S87" s="27"/>
      <c r="T87" s="27"/>
      <c r="U87" s="27"/>
      <c r="V87" s="85"/>
      <c r="W87" s="89">
        <f t="shared" si="21"/>
        <v>2411.9639999999999</v>
      </c>
    </row>
    <row r="88" spans="1:27" ht="19.5" customHeight="1">
      <c r="A88" s="26"/>
      <c r="B88" s="27" t="s">
        <v>12</v>
      </c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9">
        <v>4466.6000000000004</v>
      </c>
      <c r="Q88" s="85"/>
      <c r="R88" s="27"/>
      <c r="S88" s="27"/>
      <c r="T88" s="27"/>
      <c r="U88" s="27"/>
      <c r="V88" s="85"/>
      <c r="W88" s="89">
        <f t="shared" si="21"/>
        <v>4466.6000000000004</v>
      </c>
    </row>
    <row r="89" spans="1:27" ht="19.5" hidden="1" customHeight="1">
      <c r="A89" s="26"/>
      <c r="B89" s="27" t="s">
        <v>13</v>
      </c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85"/>
      <c r="R89" s="27"/>
      <c r="S89" s="27"/>
      <c r="T89" s="27"/>
      <c r="U89" s="27"/>
      <c r="V89" s="85"/>
      <c r="W89" s="89">
        <f t="shared" si="21"/>
        <v>0</v>
      </c>
    </row>
    <row r="90" spans="1:27" ht="37.5" customHeight="1">
      <c r="A90" s="58" t="s">
        <v>58</v>
      </c>
      <c r="B90" s="240" t="s">
        <v>191</v>
      </c>
      <c r="C90" s="59"/>
      <c r="D90" s="59"/>
      <c r="E90" s="59"/>
      <c r="F90" s="59"/>
      <c r="G90" s="59"/>
      <c r="H90" s="27"/>
      <c r="I90" s="27"/>
      <c r="J90" s="27"/>
      <c r="K90" s="27"/>
      <c r="L90" s="281"/>
      <c r="M90" s="281"/>
      <c r="N90" s="281"/>
      <c r="O90" s="281"/>
      <c r="P90" s="87">
        <f>P91+P92+P93+P94</f>
        <v>44666</v>
      </c>
      <c r="Q90" s="85"/>
      <c r="R90" s="27"/>
      <c r="S90" s="27"/>
      <c r="T90" s="27"/>
      <c r="U90" s="27"/>
      <c r="V90" s="85"/>
      <c r="W90" s="89">
        <f t="shared" si="21"/>
        <v>44666</v>
      </c>
    </row>
    <row r="91" spans="1:27" ht="21.75" customHeight="1">
      <c r="A91" s="26"/>
      <c r="B91" s="27" t="s">
        <v>9</v>
      </c>
      <c r="C91" s="93"/>
      <c r="D91" s="67">
        <v>828</v>
      </c>
      <c r="E91" s="67" t="s">
        <v>24</v>
      </c>
      <c r="F91" s="67" t="s">
        <v>60</v>
      </c>
      <c r="G91" s="67">
        <v>400</v>
      </c>
      <c r="H91" s="67">
        <v>828</v>
      </c>
      <c r="I91" s="67" t="s">
        <v>24</v>
      </c>
      <c r="J91" s="67" t="s">
        <v>60</v>
      </c>
      <c r="K91" s="463">
        <v>500</v>
      </c>
      <c r="L91" s="395"/>
      <c r="M91" s="395"/>
      <c r="N91" s="395"/>
      <c r="O91" s="395"/>
      <c r="P91" s="69">
        <v>36275</v>
      </c>
      <c r="Q91" s="85"/>
      <c r="R91" s="27"/>
      <c r="S91" s="27"/>
      <c r="T91" s="27"/>
      <c r="U91" s="27"/>
      <c r="V91" s="85"/>
      <c r="W91" s="89">
        <f t="shared" si="21"/>
        <v>36275</v>
      </c>
    </row>
    <row r="92" spans="1:27" ht="20.25" customHeight="1">
      <c r="A92" s="589"/>
      <c r="B92" s="27" t="s">
        <v>10</v>
      </c>
      <c r="C92" s="93"/>
      <c r="D92" s="67">
        <v>828</v>
      </c>
      <c r="E92" s="67" t="s">
        <v>24</v>
      </c>
      <c r="F92" s="67" t="s">
        <v>60</v>
      </c>
      <c r="G92" s="67">
        <v>400</v>
      </c>
      <c r="H92" s="67">
        <v>828</v>
      </c>
      <c r="I92" s="67" t="s">
        <v>24</v>
      </c>
      <c r="J92" s="67" t="s">
        <v>60</v>
      </c>
      <c r="K92" s="463">
        <v>500</v>
      </c>
      <c r="L92" s="395"/>
      <c r="M92" s="395"/>
      <c r="N92" s="395"/>
      <c r="O92" s="395"/>
      <c r="P92" s="187">
        <v>1512.4359999999999</v>
      </c>
      <c r="Q92" s="85"/>
      <c r="R92" s="27"/>
      <c r="S92" s="27"/>
      <c r="T92" s="27"/>
      <c r="U92" s="27"/>
      <c r="V92" s="85"/>
      <c r="W92" s="89">
        <f t="shared" si="21"/>
        <v>1512.4359999999999</v>
      </c>
    </row>
    <row r="93" spans="1:27" ht="21.75" customHeight="1">
      <c r="A93" s="26"/>
      <c r="B93" s="27" t="s">
        <v>11</v>
      </c>
      <c r="C93" s="27"/>
      <c r="D93" s="27"/>
      <c r="E93" s="27"/>
      <c r="F93" s="27"/>
      <c r="G93" s="27"/>
      <c r="H93" s="27"/>
      <c r="I93" s="27"/>
      <c r="J93" s="27"/>
      <c r="K93" s="27"/>
      <c r="L93" s="281"/>
      <c r="M93" s="281"/>
      <c r="N93" s="281"/>
      <c r="O93" s="281"/>
      <c r="P93" s="29">
        <v>2411.9639999999999</v>
      </c>
      <c r="Q93" s="85"/>
      <c r="R93" s="27"/>
      <c r="S93" s="27"/>
      <c r="T93" s="27"/>
      <c r="U93" s="27"/>
      <c r="V93" s="85"/>
      <c r="W93" s="89">
        <f t="shared" si="21"/>
        <v>2411.9639999999999</v>
      </c>
    </row>
    <row r="94" spans="1:27" ht="21" customHeight="1">
      <c r="A94" s="26"/>
      <c r="B94" s="27" t="s">
        <v>12</v>
      </c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9">
        <v>4466.6000000000004</v>
      </c>
      <c r="Q94" s="85"/>
      <c r="R94" s="27"/>
      <c r="S94" s="27"/>
      <c r="T94" s="27"/>
      <c r="U94" s="27"/>
      <c r="V94" s="85"/>
      <c r="W94" s="89">
        <f t="shared" si="21"/>
        <v>4466.6000000000004</v>
      </c>
    </row>
    <row r="95" spans="1:27" ht="66" hidden="1" customHeight="1">
      <c r="A95" s="94" t="s">
        <v>63</v>
      </c>
      <c r="B95" s="101" t="s">
        <v>64</v>
      </c>
      <c r="C95" s="101"/>
      <c r="D95" s="101"/>
      <c r="E95" s="101"/>
      <c r="F95" s="101"/>
      <c r="G95" s="101"/>
      <c r="H95" s="97" t="s">
        <v>65</v>
      </c>
      <c r="I95" s="97"/>
      <c r="J95" s="97"/>
      <c r="K95" s="97"/>
      <c r="L95" s="97"/>
      <c r="M95" s="97"/>
      <c r="N95" s="97"/>
      <c r="O95" s="97"/>
      <c r="P95" s="98">
        <f>P96+P97</f>
        <v>0</v>
      </c>
      <c r="Q95" s="102"/>
      <c r="R95" s="98"/>
      <c r="S95" s="98"/>
      <c r="T95" s="98"/>
      <c r="U95" s="98"/>
      <c r="V95" s="102"/>
      <c r="W95" s="103">
        <f t="shared" si="21"/>
        <v>0</v>
      </c>
    </row>
    <row r="96" spans="1:27" ht="22.5" hidden="1" customHeight="1">
      <c r="A96" s="36"/>
      <c r="B96" s="27" t="s">
        <v>9</v>
      </c>
      <c r="C96" s="27"/>
      <c r="D96" s="27"/>
      <c r="E96" s="27"/>
      <c r="F96" s="27"/>
      <c r="G96" s="27"/>
      <c r="H96" s="74"/>
      <c r="I96" s="74"/>
      <c r="J96" s="74"/>
      <c r="K96" s="74"/>
      <c r="L96" s="74"/>
      <c r="M96" s="74"/>
      <c r="N96" s="74"/>
      <c r="O96" s="74"/>
      <c r="P96" s="69">
        <f>P99+P102</f>
        <v>0</v>
      </c>
      <c r="Q96" s="69"/>
      <c r="R96" s="74"/>
      <c r="S96" s="74"/>
      <c r="T96" s="74"/>
      <c r="U96" s="74"/>
      <c r="V96" s="75"/>
      <c r="W96" s="76">
        <f t="shared" si="21"/>
        <v>0</v>
      </c>
    </row>
    <row r="97" spans="1:26" ht="20.25" hidden="1" customHeight="1">
      <c r="A97" s="36"/>
      <c r="B97" s="27" t="s">
        <v>10</v>
      </c>
      <c r="C97" s="27"/>
      <c r="D97" s="27"/>
      <c r="E97" s="27"/>
      <c r="F97" s="27"/>
      <c r="G97" s="27"/>
      <c r="H97" s="74"/>
      <c r="I97" s="74"/>
      <c r="J97" s="74"/>
      <c r="K97" s="74"/>
      <c r="L97" s="74"/>
      <c r="M97" s="74"/>
      <c r="N97" s="74"/>
      <c r="O97" s="74"/>
      <c r="P97" s="69">
        <f>P100</f>
        <v>0</v>
      </c>
      <c r="Q97" s="69"/>
      <c r="R97" s="74"/>
      <c r="S97" s="74"/>
      <c r="T97" s="74"/>
      <c r="U97" s="74"/>
      <c r="V97" s="75"/>
      <c r="W97" s="76">
        <f t="shared" si="21"/>
        <v>0</v>
      </c>
    </row>
    <row r="98" spans="1:26" ht="23.25" hidden="1" customHeight="1">
      <c r="A98" s="58" t="s">
        <v>66</v>
      </c>
      <c r="B98" s="105" t="s">
        <v>67</v>
      </c>
      <c r="C98" s="105"/>
      <c r="D98" s="105"/>
      <c r="E98" s="105"/>
      <c r="F98" s="105"/>
      <c r="G98" s="105"/>
      <c r="H98" s="74"/>
      <c r="I98" s="74"/>
      <c r="J98" s="74"/>
      <c r="K98" s="74"/>
      <c r="L98" s="74"/>
      <c r="M98" s="74"/>
      <c r="N98" s="74"/>
      <c r="O98" s="74"/>
      <c r="P98" s="74"/>
      <c r="Q98" s="75"/>
      <c r="R98" s="74"/>
      <c r="S98" s="74"/>
      <c r="T98" s="74"/>
      <c r="U98" s="74"/>
      <c r="V98" s="75"/>
      <c r="W98" s="76">
        <f t="shared" si="21"/>
        <v>0</v>
      </c>
    </row>
    <row r="99" spans="1:26" ht="21.75" hidden="1" customHeight="1">
      <c r="A99" s="36"/>
      <c r="B99" s="27" t="s">
        <v>9</v>
      </c>
      <c r="C99" s="27"/>
      <c r="D99" s="104">
        <v>828</v>
      </c>
      <c r="E99" s="104" t="s">
        <v>24</v>
      </c>
      <c r="F99" s="67" t="s">
        <v>68</v>
      </c>
      <c r="G99" s="67">
        <v>200</v>
      </c>
      <c r="H99" s="104">
        <v>828</v>
      </c>
      <c r="I99" s="104" t="s">
        <v>24</v>
      </c>
      <c r="J99" s="67" t="s">
        <v>68</v>
      </c>
      <c r="K99" s="67">
        <v>200</v>
      </c>
      <c r="L99" s="67"/>
      <c r="M99" s="67"/>
      <c r="N99" s="67"/>
      <c r="O99" s="67"/>
      <c r="P99" s="74"/>
      <c r="Q99" s="75"/>
      <c r="R99" s="74"/>
      <c r="S99" s="74"/>
      <c r="T99" s="74"/>
      <c r="U99" s="74"/>
      <c r="V99" s="75"/>
      <c r="W99" s="76">
        <f t="shared" si="21"/>
        <v>0</v>
      </c>
    </row>
    <row r="100" spans="1:26" ht="18" hidden="1" customHeight="1">
      <c r="A100" s="36"/>
      <c r="B100" s="27" t="s">
        <v>10</v>
      </c>
      <c r="C100" s="27"/>
      <c r="D100" s="104">
        <v>828</v>
      </c>
      <c r="E100" s="104" t="s">
        <v>24</v>
      </c>
      <c r="F100" s="67" t="s">
        <v>49</v>
      </c>
      <c r="G100" s="67">
        <v>200</v>
      </c>
      <c r="H100" s="104">
        <v>828</v>
      </c>
      <c r="I100" s="104" t="s">
        <v>24</v>
      </c>
      <c r="J100" s="67" t="s">
        <v>49</v>
      </c>
      <c r="K100" s="67">
        <v>200</v>
      </c>
      <c r="L100" s="67"/>
      <c r="M100" s="67"/>
      <c r="N100" s="67"/>
      <c r="O100" s="67"/>
      <c r="P100" s="74"/>
      <c r="Q100" s="75"/>
      <c r="R100" s="74"/>
      <c r="S100" s="74"/>
      <c r="T100" s="74"/>
      <c r="U100" s="74"/>
      <c r="V100" s="75"/>
      <c r="W100" s="76">
        <f t="shared" si="21"/>
        <v>0</v>
      </c>
    </row>
    <row r="101" spans="1:26" ht="21.75" hidden="1" customHeight="1">
      <c r="A101" s="58" t="s">
        <v>69</v>
      </c>
      <c r="B101" s="105" t="s">
        <v>70</v>
      </c>
      <c r="C101" s="105"/>
      <c r="D101" s="74"/>
      <c r="E101" s="74"/>
      <c r="F101" s="74"/>
      <c r="G101" s="67"/>
      <c r="H101" s="74"/>
      <c r="I101" s="74"/>
      <c r="J101" s="74"/>
      <c r="K101" s="67"/>
      <c r="L101" s="67"/>
      <c r="M101" s="67"/>
      <c r="N101" s="67"/>
      <c r="O101" s="67"/>
      <c r="P101" s="74"/>
      <c r="Q101" s="75"/>
      <c r="R101" s="74"/>
      <c r="S101" s="74"/>
      <c r="T101" s="74"/>
      <c r="U101" s="74"/>
      <c r="V101" s="75"/>
      <c r="W101" s="76">
        <f t="shared" si="21"/>
        <v>0</v>
      </c>
    </row>
    <row r="102" spans="1:26" ht="28.5" hidden="1" customHeight="1">
      <c r="A102" s="36"/>
      <c r="B102" s="27" t="s">
        <v>9</v>
      </c>
      <c r="C102" s="27"/>
      <c r="D102" s="104">
        <v>828</v>
      </c>
      <c r="E102" s="104" t="s">
        <v>24</v>
      </c>
      <c r="F102" s="67" t="s">
        <v>68</v>
      </c>
      <c r="G102" s="67">
        <v>500</v>
      </c>
      <c r="H102" s="104">
        <v>828</v>
      </c>
      <c r="I102" s="104" t="s">
        <v>24</v>
      </c>
      <c r="J102" s="67" t="s">
        <v>68</v>
      </c>
      <c r="K102" s="67">
        <v>500</v>
      </c>
      <c r="L102" s="67"/>
      <c r="M102" s="67"/>
      <c r="N102" s="67"/>
      <c r="O102" s="67"/>
      <c r="P102" s="74"/>
      <c r="Q102" s="75"/>
      <c r="R102" s="74"/>
      <c r="S102" s="74"/>
      <c r="T102" s="74"/>
      <c r="U102" s="74"/>
      <c r="V102" s="75"/>
      <c r="W102" s="76">
        <f t="shared" si="21"/>
        <v>0</v>
      </c>
    </row>
    <row r="103" spans="1:26" ht="22.5" hidden="1" customHeight="1">
      <c r="A103" s="36"/>
      <c r="B103" s="27" t="s">
        <v>10</v>
      </c>
      <c r="C103" s="27"/>
      <c r="D103" s="104"/>
      <c r="E103" s="104"/>
      <c r="F103" s="67"/>
      <c r="G103" s="67"/>
      <c r="H103" s="104"/>
      <c r="I103" s="104"/>
      <c r="J103" s="67"/>
      <c r="K103" s="67"/>
      <c r="L103" s="67"/>
      <c r="M103" s="67"/>
      <c r="N103" s="67"/>
      <c r="O103" s="67"/>
      <c r="P103" s="74"/>
      <c r="Q103" s="75"/>
      <c r="R103" s="74"/>
      <c r="S103" s="74"/>
      <c r="T103" s="74"/>
      <c r="U103" s="74"/>
      <c r="V103" s="75"/>
      <c r="W103" s="76">
        <f t="shared" si="21"/>
        <v>0</v>
      </c>
    </row>
    <row r="104" spans="1:26" ht="25.5" customHeight="1">
      <c r="A104" s="106" t="s">
        <v>71</v>
      </c>
      <c r="B104" s="107" t="s">
        <v>72</v>
      </c>
      <c r="C104" s="108"/>
      <c r="D104" s="108"/>
      <c r="E104" s="108"/>
      <c r="F104" s="108"/>
      <c r="G104" s="108"/>
      <c r="H104" s="109"/>
      <c r="I104" s="109"/>
      <c r="J104" s="110"/>
      <c r="K104" s="110"/>
      <c r="L104" s="110"/>
      <c r="M104" s="110"/>
      <c r="N104" s="110"/>
      <c r="O104" s="110"/>
      <c r="P104" s="111"/>
      <c r="Q104" s="112"/>
      <c r="R104" s="111"/>
      <c r="S104" s="111"/>
      <c r="T104" s="111"/>
      <c r="U104" s="111"/>
      <c r="V104" s="112"/>
      <c r="W104" s="113">
        <f t="shared" si="21"/>
        <v>0</v>
      </c>
    </row>
    <row r="105" spans="1:26" ht="24" customHeight="1">
      <c r="A105" s="36"/>
      <c r="B105" s="49" t="s">
        <v>73</v>
      </c>
      <c r="C105" s="27"/>
      <c r="D105" s="27"/>
      <c r="E105" s="27"/>
      <c r="F105" s="27"/>
      <c r="G105" s="27"/>
      <c r="H105" s="104"/>
      <c r="I105" s="104"/>
      <c r="J105" s="67"/>
      <c r="K105" s="67"/>
      <c r="L105" s="67"/>
      <c r="M105" s="67"/>
      <c r="N105" s="67"/>
      <c r="O105" s="67"/>
      <c r="P105" s="114">
        <f t="shared" ref="P105:V108" si="23">P109</f>
        <v>705433.70000000007</v>
      </c>
      <c r="Q105" s="114">
        <f t="shared" si="23"/>
        <v>1161171.8</v>
      </c>
      <c r="R105" s="114">
        <f t="shared" si="23"/>
        <v>1483187</v>
      </c>
      <c r="S105" s="114">
        <f t="shared" si="23"/>
        <v>4732317</v>
      </c>
      <c r="T105" s="114">
        <f t="shared" si="23"/>
        <v>4744454</v>
      </c>
      <c r="U105" s="114">
        <f t="shared" si="23"/>
        <v>5440497</v>
      </c>
      <c r="V105" s="421">
        <f t="shared" si="23"/>
        <v>5477004</v>
      </c>
      <c r="W105" s="115">
        <f t="shared" si="21"/>
        <v>23744064.5</v>
      </c>
    </row>
    <row r="106" spans="1:26" ht="21.75" customHeight="1">
      <c r="A106" s="36"/>
      <c r="B106" s="27" t="s">
        <v>9</v>
      </c>
      <c r="C106" s="27"/>
      <c r="D106" s="27"/>
      <c r="E106" s="27"/>
      <c r="F106" s="27"/>
      <c r="G106" s="27"/>
      <c r="H106" s="104"/>
      <c r="I106" s="104"/>
      <c r="J106" s="67"/>
      <c r="K106" s="67"/>
      <c r="L106" s="67"/>
      <c r="M106" s="67"/>
      <c r="N106" s="67"/>
      <c r="O106" s="67"/>
      <c r="P106" s="116">
        <f t="shared" si="23"/>
        <v>0</v>
      </c>
      <c r="Q106" s="116">
        <f t="shared" si="23"/>
        <v>0</v>
      </c>
      <c r="R106" s="116">
        <f t="shared" si="23"/>
        <v>0</v>
      </c>
      <c r="S106" s="116">
        <f t="shared" si="23"/>
        <v>0</v>
      </c>
      <c r="T106" s="116">
        <f t="shared" si="23"/>
        <v>0</v>
      </c>
      <c r="U106" s="116">
        <f t="shared" si="23"/>
        <v>0</v>
      </c>
      <c r="V106" s="422">
        <f t="shared" si="23"/>
        <v>0</v>
      </c>
      <c r="W106" s="117">
        <f t="shared" si="21"/>
        <v>0</v>
      </c>
    </row>
    <row r="107" spans="1:26" ht="21" customHeight="1">
      <c r="A107" s="36"/>
      <c r="B107" s="27" t="s">
        <v>10</v>
      </c>
      <c r="C107" s="27"/>
      <c r="D107" s="27"/>
      <c r="E107" s="27"/>
      <c r="F107" s="27"/>
      <c r="G107" s="27"/>
      <c r="H107" s="104"/>
      <c r="I107" s="104"/>
      <c r="J107" s="67"/>
      <c r="K107" s="67"/>
      <c r="L107" s="67"/>
      <c r="M107" s="67"/>
      <c r="N107" s="67"/>
      <c r="O107" s="67"/>
      <c r="P107" s="334">
        <f t="shared" si="23"/>
        <v>695805.9</v>
      </c>
      <c r="Q107" s="116">
        <f t="shared" si="23"/>
        <v>1125083.3</v>
      </c>
      <c r="R107" s="116">
        <f t="shared" si="23"/>
        <v>1483187</v>
      </c>
      <c r="S107" s="116">
        <f t="shared" si="23"/>
        <v>4674870</v>
      </c>
      <c r="T107" s="116">
        <f t="shared" si="23"/>
        <v>4687007</v>
      </c>
      <c r="U107" s="116">
        <f t="shared" si="23"/>
        <v>5383050</v>
      </c>
      <c r="V107" s="422">
        <f t="shared" si="23"/>
        <v>5419557</v>
      </c>
      <c r="W107" s="117">
        <f t="shared" si="21"/>
        <v>23468560.199999999</v>
      </c>
    </row>
    <row r="108" spans="1:26" ht="24.75" customHeight="1">
      <c r="A108" s="36"/>
      <c r="B108" s="27" t="s">
        <v>11</v>
      </c>
      <c r="C108" s="27"/>
      <c r="D108" s="27"/>
      <c r="E108" s="27"/>
      <c r="F108" s="27"/>
      <c r="G108" s="27"/>
      <c r="H108" s="104"/>
      <c r="I108" s="104"/>
      <c r="J108" s="67"/>
      <c r="K108" s="67"/>
      <c r="L108" s="67"/>
      <c r="M108" s="67"/>
      <c r="N108" s="67"/>
      <c r="O108" s="67"/>
      <c r="P108" s="116">
        <f t="shared" si="23"/>
        <v>9627.7999999999993</v>
      </c>
      <c r="Q108" s="116">
        <f t="shared" si="23"/>
        <v>36088.5</v>
      </c>
      <c r="R108" s="116">
        <f t="shared" si="23"/>
        <v>0</v>
      </c>
      <c r="S108" s="116">
        <f t="shared" si="23"/>
        <v>57447</v>
      </c>
      <c r="T108" s="116">
        <f t="shared" si="23"/>
        <v>57447</v>
      </c>
      <c r="U108" s="116">
        <f t="shared" si="23"/>
        <v>57447</v>
      </c>
      <c r="V108" s="422">
        <f t="shared" si="23"/>
        <v>57447</v>
      </c>
      <c r="W108" s="117">
        <f t="shared" si="21"/>
        <v>275504.3</v>
      </c>
    </row>
    <row r="109" spans="1:26" ht="51.75" customHeight="1">
      <c r="A109" s="106" t="s">
        <v>74</v>
      </c>
      <c r="B109" s="118" t="s">
        <v>75</v>
      </c>
      <c r="C109" s="118"/>
      <c r="D109" s="118"/>
      <c r="E109" s="118"/>
      <c r="F109" s="118"/>
      <c r="G109" s="118"/>
      <c r="H109" s="118"/>
      <c r="I109" s="118"/>
      <c r="J109" s="480"/>
      <c r="K109" s="111"/>
      <c r="L109" s="111"/>
      <c r="M109" s="111"/>
      <c r="N109" s="111"/>
      <c r="O109" s="111"/>
      <c r="P109" s="119">
        <f>P113+P116+P118+P135+P137</f>
        <v>705433.70000000007</v>
      </c>
      <c r="Q109" s="119">
        <f t="shared" ref="Q109:V109" si="24">Q113+Q116+Q118+Q135+Q137</f>
        <v>1161171.8</v>
      </c>
      <c r="R109" s="119">
        <f t="shared" si="24"/>
        <v>1483187</v>
      </c>
      <c r="S109" s="119">
        <f t="shared" si="24"/>
        <v>4732317</v>
      </c>
      <c r="T109" s="119">
        <f t="shared" si="24"/>
        <v>4744454</v>
      </c>
      <c r="U109" s="119">
        <f t="shared" si="24"/>
        <v>5440497</v>
      </c>
      <c r="V109" s="119">
        <f t="shared" si="24"/>
        <v>5477004</v>
      </c>
      <c r="W109" s="208">
        <f t="shared" si="21"/>
        <v>23744064.5</v>
      </c>
      <c r="X109" s="20">
        <f>P109-P118</f>
        <v>567893.90000000014</v>
      </c>
      <c r="Y109" s="20">
        <f>S109-S118</f>
        <v>3774870</v>
      </c>
      <c r="Z109" s="20">
        <f>T109-T118</f>
        <v>3787007</v>
      </c>
    </row>
    <row r="110" spans="1:26" ht="19.5" customHeight="1">
      <c r="A110" s="36"/>
      <c r="B110" s="27" t="s">
        <v>9</v>
      </c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87"/>
      <c r="Q110" s="87"/>
      <c r="R110" s="87"/>
      <c r="S110" s="87">
        <f>S114</f>
        <v>0</v>
      </c>
      <c r="T110" s="87">
        <f t="shared" ref="T110:V110" si="25">T114</f>
        <v>0</v>
      </c>
      <c r="U110" s="87">
        <f t="shared" si="25"/>
        <v>0</v>
      </c>
      <c r="V110" s="88">
        <f t="shared" si="25"/>
        <v>0</v>
      </c>
      <c r="W110" s="89">
        <f t="shared" si="21"/>
        <v>0</v>
      </c>
      <c r="X110" s="20">
        <f>Q109</f>
        <v>1161171.8</v>
      </c>
      <c r="Y110" s="20">
        <f>R109</f>
        <v>1483187</v>
      </c>
    </row>
    <row r="111" spans="1:26" ht="18" customHeight="1">
      <c r="A111" s="36"/>
      <c r="B111" s="27" t="s">
        <v>10</v>
      </c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334">
        <f>P115+P117+P119+P136+P137</f>
        <v>695805.9</v>
      </c>
      <c r="Q111" s="285">
        <f>Q115+Q117+Q119+Q136+Q137</f>
        <v>1125083.3</v>
      </c>
      <c r="R111" s="285">
        <f t="shared" ref="R111:V111" si="26">R115+R117+R119+R136+R137</f>
        <v>1483187</v>
      </c>
      <c r="S111" s="285">
        <f t="shared" si="26"/>
        <v>4674870</v>
      </c>
      <c r="T111" s="285">
        <f t="shared" si="26"/>
        <v>4687007</v>
      </c>
      <c r="U111" s="285">
        <f t="shared" si="26"/>
        <v>5383050</v>
      </c>
      <c r="V111" s="285">
        <f t="shared" si="26"/>
        <v>5419557</v>
      </c>
      <c r="W111" s="89">
        <f>P111+Q111+R111+S111+T111+U111+V111</f>
        <v>23468560.199999999</v>
      </c>
    </row>
    <row r="112" spans="1:26" ht="17.25" customHeight="1">
      <c r="A112" s="36"/>
      <c r="B112" s="27" t="s">
        <v>11</v>
      </c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99">
        <f>P120+P126</f>
        <v>9627.7999999999993</v>
      </c>
      <c r="Q112" s="299">
        <f t="shared" ref="Q112:V112" si="27">Q120+Q126</f>
        <v>36088.5</v>
      </c>
      <c r="R112" s="87">
        <f t="shared" si="27"/>
        <v>0</v>
      </c>
      <c r="S112" s="87">
        <f t="shared" si="27"/>
        <v>57447</v>
      </c>
      <c r="T112" s="87">
        <f t="shared" si="27"/>
        <v>57447</v>
      </c>
      <c r="U112" s="87">
        <f t="shared" si="27"/>
        <v>57447</v>
      </c>
      <c r="V112" s="88">
        <f t="shared" si="27"/>
        <v>57447</v>
      </c>
      <c r="W112" s="89">
        <f t="shared" si="21"/>
        <v>275504.3</v>
      </c>
    </row>
    <row r="113" spans="1:26" ht="21.75" customHeight="1">
      <c r="A113" s="58" t="s">
        <v>76</v>
      </c>
      <c r="B113" s="59" t="s">
        <v>217</v>
      </c>
      <c r="C113" s="120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300">
        <f>P115</f>
        <v>202849.90000000002</v>
      </c>
      <c r="Q113" s="300">
        <f>Q115</f>
        <v>285708</v>
      </c>
      <c r="R113" s="300">
        <f>1321457+53630-85000</f>
        <v>1290087</v>
      </c>
      <c r="S113" s="300">
        <f>2699870+1000000</f>
        <v>3699870</v>
      </c>
      <c r="T113" s="121">
        <f>3712007-336007</f>
        <v>3376000</v>
      </c>
      <c r="U113" s="121">
        <f>3408050+1000000</f>
        <v>4408050</v>
      </c>
      <c r="V113" s="124">
        <f>3844557+1600000-1000000</f>
        <v>4444557</v>
      </c>
      <c r="W113" s="451">
        <f t="shared" si="21"/>
        <v>17707121.899999999</v>
      </c>
      <c r="X113" s="1">
        <v>15752097</v>
      </c>
    </row>
    <row r="114" spans="1:26" ht="21" customHeight="1">
      <c r="A114" s="58"/>
      <c r="B114" s="27" t="s">
        <v>78</v>
      </c>
      <c r="C114" s="120"/>
      <c r="D114" s="123"/>
      <c r="E114" s="123"/>
      <c r="F114" s="123"/>
      <c r="G114" s="123"/>
      <c r="H114" s="123"/>
      <c r="I114" s="123"/>
      <c r="J114" s="123"/>
      <c r="K114" s="123"/>
      <c r="L114" s="123"/>
      <c r="M114" s="123"/>
      <c r="N114" s="123"/>
      <c r="O114" s="123"/>
      <c r="P114" s="300"/>
      <c r="Q114" s="301"/>
      <c r="R114" s="300"/>
      <c r="S114" s="226"/>
      <c r="T114" s="69"/>
      <c r="U114" s="69"/>
      <c r="V114" s="71"/>
      <c r="W114" s="71">
        <f t="shared" si="21"/>
        <v>0</v>
      </c>
    </row>
    <row r="115" spans="1:26" ht="20.25" customHeight="1">
      <c r="A115" s="36"/>
      <c r="B115" s="27" t="s">
        <v>10</v>
      </c>
      <c r="C115" s="93"/>
      <c r="D115" s="67">
        <v>828</v>
      </c>
      <c r="E115" s="67" t="s">
        <v>24</v>
      </c>
      <c r="F115" s="67" t="s">
        <v>79</v>
      </c>
      <c r="G115" s="67">
        <v>200</v>
      </c>
      <c r="H115" s="67">
        <v>828</v>
      </c>
      <c r="I115" s="67" t="s">
        <v>24</v>
      </c>
      <c r="J115" s="67" t="s">
        <v>46</v>
      </c>
      <c r="K115" s="67">
        <v>400</v>
      </c>
      <c r="L115" s="67"/>
      <c r="M115" s="67"/>
      <c r="N115" s="67"/>
      <c r="O115" s="67"/>
      <c r="P115" s="299">
        <f>202849.9+60225.8-60225.8</f>
        <v>202849.90000000002</v>
      </c>
      <c r="Q115" s="226">
        <f>291909.3-6201.3</f>
        <v>285708</v>
      </c>
      <c r="R115" s="226">
        <f t="shared" ref="R115:V115" si="28">R113-R114</f>
        <v>1290087</v>
      </c>
      <c r="S115" s="226">
        <f t="shared" si="28"/>
        <v>3699870</v>
      </c>
      <c r="T115" s="69">
        <f t="shared" si="28"/>
        <v>3376000</v>
      </c>
      <c r="U115" s="69">
        <f t="shared" si="28"/>
        <v>4408050</v>
      </c>
      <c r="V115" s="71">
        <f t="shared" si="28"/>
        <v>4444557</v>
      </c>
      <c r="W115" s="291">
        <f t="shared" si="21"/>
        <v>17707121.899999999</v>
      </c>
      <c r="X115" s="20">
        <f>P115+P136+P139</f>
        <v>404489.4</v>
      </c>
      <c r="Z115" s="20">
        <f>P115+P117+P136+P139</f>
        <v>492737.2</v>
      </c>
    </row>
    <row r="116" spans="1:26" ht="32.25" customHeight="1">
      <c r="A116" s="58" t="s">
        <v>80</v>
      </c>
      <c r="B116" s="59" t="s">
        <v>218</v>
      </c>
      <c r="C116" s="93"/>
      <c r="D116" s="67"/>
      <c r="E116" s="67"/>
      <c r="F116" s="67"/>
      <c r="G116" s="67"/>
      <c r="H116" s="67"/>
      <c r="I116" s="67"/>
      <c r="J116" s="67"/>
      <c r="K116" s="67"/>
      <c r="L116" s="67"/>
      <c r="M116" s="67"/>
      <c r="N116" s="67"/>
      <c r="O116" s="67"/>
      <c r="P116" s="300">
        <f>P117</f>
        <v>88247.8</v>
      </c>
      <c r="Q116" s="300">
        <f>Q117</f>
        <v>165593.29999999999</v>
      </c>
      <c r="R116" s="300">
        <f t="shared" ref="R116:V116" si="29">R117</f>
        <v>85000</v>
      </c>
      <c r="S116" s="300">
        <f t="shared" si="29"/>
        <v>0</v>
      </c>
      <c r="T116" s="300">
        <f t="shared" si="29"/>
        <v>336007</v>
      </c>
      <c r="U116" s="300">
        <f t="shared" si="29"/>
        <v>0</v>
      </c>
      <c r="V116" s="300">
        <f t="shared" si="29"/>
        <v>0</v>
      </c>
      <c r="W116" s="300">
        <f t="shared" si="21"/>
        <v>674848.1</v>
      </c>
      <c r="X116" s="20"/>
    </row>
    <row r="117" spans="1:26" ht="20.25" customHeight="1">
      <c r="A117" s="36"/>
      <c r="B117" s="27" t="s">
        <v>10</v>
      </c>
      <c r="C117" s="93"/>
      <c r="D117" s="67"/>
      <c r="E117" s="67"/>
      <c r="F117" s="67"/>
      <c r="G117" s="67"/>
      <c r="H117" s="67">
        <v>828</v>
      </c>
      <c r="I117" s="67" t="s">
        <v>24</v>
      </c>
      <c r="J117" s="67" t="s">
        <v>46</v>
      </c>
      <c r="K117" s="67">
        <v>400</v>
      </c>
      <c r="L117" s="67"/>
      <c r="M117" s="67"/>
      <c r="N117" s="67"/>
      <c r="O117" s="67"/>
      <c r="P117" s="226">
        <v>88247.8</v>
      </c>
      <c r="Q117" s="226">
        <f>159392+6201.3</f>
        <v>165593.29999999999</v>
      </c>
      <c r="R117" s="226">
        <v>85000</v>
      </c>
      <c r="S117" s="226"/>
      <c r="T117" s="69">
        <v>336007</v>
      </c>
      <c r="U117" s="69"/>
      <c r="V117" s="71"/>
      <c r="W117" s="291">
        <f t="shared" si="21"/>
        <v>674848.1</v>
      </c>
      <c r="X117" s="20"/>
    </row>
    <row r="118" spans="1:26" ht="34.5" customHeight="1">
      <c r="A118" s="58" t="s">
        <v>89</v>
      </c>
      <c r="B118" s="59" t="s">
        <v>219</v>
      </c>
      <c r="C118" s="120"/>
      <c r="D118" s="67"/>
      <c r="E118" s="67"/>
      <c r="F118" s="104"/>
      <c r="G118" s="104"/>
      <c r="H118" s="67"/>
      <c r="I118" s="67"/>
      <c r="J118" s="67"/>
      <c r="K118" s="104"/>
      <c r="L118" s="392"/>
      <c r="M118" s="392"/>
      <c r="N118" s="392"/>
      <c r="O118" s="392"/>
      <c r="P118" s="300">
        <f>P119+P120</f>
        <v>137539.79999999999</v>
      </c>
      <c r="Q118" s="300">
        <f t="shared" ref="Q118:V118" si="30">Q119+Q120</f>
        <v>614777.5</v>
      </c>
      <c r="R118" s="300">
        <f t="shared" si="30"/>
        <v>0</v>
      </c>
      <c r="S118" s="300">
        <f t="shared" si="30"/>
        <v>957447</v>
      </c>
      <c r="T118" s="121">
        <f t="shared" si="30"/>
        <v>957447</v>
      </c>
      <c r="U118" s="121">
        <f t="shared" si="30"/>
        <v>957447</v>
      </c>
      <c r="V118" s="124">
        <f t="shared" si="30"/>
        <v>957447</v>
      </c>
      <c r="W118" s="451">
        <f t="shared" si="21"/>
        <v>4582105.3</v>
      </c>
    </row>
    <row r="119" spans="1:26" ht="18" customHeight="1">
      <c r="A119" s="36"/>
      <c r="B119" s="27" t="s">
        <v>10</v>
      </c>
      <c r="C119" s="134"/>
      <c r="D119" s="67">
        <v>828</v>
      </c>
      <c r="E119" s="67" t="s">
        <v>24</v>
      </c>
      <c r="F119" s="67" t="s">
        <v>88</v>
      </c>
      <c r="G119" s="104">
        <v>500</v>
      </c>
      <c r="H119" s="67">
        <v>828</v>
      </c>
      <c r="I119" s="67" t="s">
        <v>24</v>
      </c>
      <c r="J119" s="67" t="s">
        <v>88</v>
      </c>
      <c r="K119" s="464">
        <v>500</v>
      </c>
      <c r="L119" s="392"/>
      <c r="M119" s="392"/>
      <c r="N119" s="392"/>
      <c r="O119" s="392"/>
      <c r="P119" s="226">
        <v>127912</v>
      </c>
      <c r="Q119" s="226">
        <v>578689</v>
      </c>
      <c r="R119" s="226"/>
      <c r="S119" s="226">
        <v>900000</v>
      </c>
      <c r="T119" s="69">
        <v>900000</v>
      </c>
      <c r="U119" s="69">
        <v>900000</v>
      </c>
      <c r="V119" s="71">
        <v>900000</v>
      </c>
      <c r="W119" s="291">
        <f t="shared" si="21"/>
        <v>4306601</v>
      </c>
    </row>
    <row r="120" spans="1:26" ht="20.25" customHeight="1">
      <c r="A120" s="36"/>
      <c r="B120" s="27" t="s">
        <v>11</v>
      </c>
      <c r="C120" s="27"/>
      <c r="D120" s="27"/>
      <c r="E120" s="27"/>
      <c r="F120" s="27"/>
      <c r="G120" s="27"/>
      <c r="H120" s="27"/>
      <c r="I120" s="27"/>
      <c r="J120" s="27"/>
      <c r="K120" s="27"/>
      <c r="L120" s="281"/>
      <c r="M120" s="281"/>
      <c r="N120" s="281"/>
      <c r="O120" s="281"/>
      <c r="P120" s="226">
        <v>9627.7999999999993</v>
      </c>
      <c r="Q120" s="226">
        <v>36088.5</v>
      </c>
      <c r="R120" s="281"/>
      <c r="S120" s="226">
        <v>57447</v>
      </c>
      <c r="T120" s="69">
        <v>57447</v>
      </c>
      <c r="U120" s="69">
        <v>57447</v>
      </c>
      <c r="V120" s="71">
        <v>57447</v>
      </c>
      <c r="W120" s="291">
        <f t="shared" si="21"/>
        <v>275504.3</v>
      </c>
    </row>
    <row r="121" spans="1:26" ht="15.75" hidden="1" customHeight="1">
      <c r="A121" s="36"/>
      <c r="B121" s="27" t="s">
        <v>12</v>
      </c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81"/>
      <c r="Q121" s="296"/>
      <c r="R121" s="281"/>
      <c r="S121" s="281"/>
      <c r="T121" s="27"/>
      <c r="U121" s="27"/>
      <c r="V121" s="85"/>
      <c r="W121" s="297">
        <f t="shared" si="21"/>
        <v>0</v>
      </c>
    </row>
    <row r="122" spans="1:26" ht="14.25" hidden="1" customHeight="1">
      <c r="A122" s="36"/>
      <c r="B122" s="27" t="s">
        <v>13</v>
      </c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81"/>
      <c r="Q122" s="296"/>
      <c r="R122" s="281"/>
      <c r="S122" s="281"/>
      <c r="T122" s="27"/>
      <c r="U122" s="27"/>
      <c r="V122" s="85"/>
      <c r="W122" s="297">
        <f t="shared" si="21"/>
        <v>0</v>
      </c>
    </row>
    <row r="123" spans="1:26" ht="36" hidden="1" customHeight="1">
      <c r="A123" s="58"/>
      <c r="B123" s="59" t="s">
        <v>90</v>
      </c>
      <c r="C123" s="120"/>
      <c r="D123" s="67"/>
      <c r="E123" s="67"/>
      <c r="F123" s="67"/>
      <c r="G123" s="104"/>
      <c r="H123" s="67"/>
      <c r="I123" s="67"/>
      <c r="J123" s="67"/>
      <c r="K123" s="104"/>
      <c r="L123" s="104"/>
      <c r="M123" s="104"/>
      <c r="N123" s="104"/>
      <c r="O123" s="104"/>
      <c r="P123" s="391">
        <f>SUM(P125:P126)</f>
        <v>0</v>
      </c>
      <c r="Q123" s="390">
        <f>SUM(Q125:Q126)</f>
        <v>0</v>
      </c>
      <c r="R123" s="391"/>
      <c r="S123" s="391"/>
      <c r="T123" s="135"/>
      <c r="U123" s="135"/>
      <c r="V123" s="136"/>
      <c r="W123" s="452">
        <f t="shared" si="21"/>
        <v>0</v>
      </c>
    </row>
    <row r="124" spans="1:26" hidden="1">
      <c r="A124" s="36"/>
      <c r="B124" s="27" t="s">
        <v>9</v>
      </c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81"/>
      <c r="Q124" s="296"/>
      <c r="R124" s="27"/>
      <c r="S124" s="27"/>
      <c r="T124" s="27"/>
      <c r="U124" s="27"/>
      <c r="V124" s="85"/>
      <c r="W124" s="86">
        <f t="shared" si="21"/>
        <v>0</v>
      </c>
    </row>
    <row r="125" spans="1:26" ht="21" hidden="1" customHeight="1">
      <c r="A125" s="36"/>
      <c r="B125" s="27" t="s">
        <v>10</v>
      </c>
      <c r="C125" s="27"/>
      <c r="D125" s="67">
        <v>828</v>
      </c>
      <c r="E125" s="67" t="s">
        <v>24</v>
      </c>
      <c r="F125" s="67" t="s">
        <v>88</v>
      </c>
      <c r="G125" s="104">
        <v>500</v>
      </c>
      <c r="H125" s="67">
        <v>828</v>
      </c>
      <c r="I125" s="67" t="s">
        <v>24</v>
      </c>
      <c r="J125" s="67" t="s">
        <v>88</v>
      </c>
      <c r="K125" s="104">
        <v>500</v>
      </c>
      <c r="L125" s="104"/>
      <c r="M125" s="104"/>
      <c r="N125" s="104"/>
      <c r="O125" s="104"/>
      <c r="P125" s="281"/>
      <c r="Q125" s="296"/>
      <c r="R125" s="27"/>
      <c r="S125" s="27"/>
      <c r="T125" s="27"/>
      <c r="U125" s="27"/>
      <c r="V125" s="85"/>
      <c r="W125" s="86">
        <f t="shared" si="21"/>
        <v>0</v>
      </c>
    </row>
    <row r="126" spans="1:26" ht="20.25" hidden="1" customHeight="1">
      <c r="A126" s="36"/>
      <c r="B126" s="27" t="s">
        <v>11</v>
      </c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81"/>
      <c r="Q126" s="281"/>
      <c r="R126" s="27"/>
      <c r="S126" s="27"/>
      <c r="T126" s="27"/>
      <c r="U126" s="27"/>
      <c r="V126" s="85"/>
      <c r="W126" s="86">
        <f t="shared" si="21"/>
        <v>0</v>
      </c>
    </row>
    <row r="127" spans="1:26" ht="15.75" hidden="1" customHeight="1">
      <c r="A127" s="36"/>
      <c r="B127" s="27" t="s">
        <v>12</v>
      </c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81"/>
      <c r="Q127" s="296"/>
      <c r="R127" s="27"/>
      <c r="S127" s="27"/>
      <c r="T127" s="27"/>
      <c r="U127" s="27"/>
      <c r="V127" s="85"/>
      <c r="W127" s="86">
        <f t="shared" si="21"/>
        <v>0</v>
      </c>
    </row>
    <row r="128" spans="1:26" ht="15.75" hidden="1" customHeight="1">
      <c r="A128" s="36"/>
      <c r="B128" s="27" t="s">
        <v>13</v>
      </c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81"/>
      <c r="Q128" s="296"/>
      <c r="R128" s="27"/>
      <c r="S128" s="27"/>
      <c r="T128" s="27"/>
      <c r="U128" s="27"/>
      <c r="V128" s="85"/>
      <c r="W128" s="86">
        <f t="shared" si="21"/>
        <v>0</v>
      </c>
    </row>
    <row r="129" spans="1:25" ht="32.25" hidden="1" customHeight="1">
      <c r="A129" s="58"/>
      <c r="B129" s="59" t="s">
        <v>92</v>
      </c>
      <c r="C129" s="120"/>
      <c r="D129" s="67"/>
      <c r="E129" s="67"/>
      <c r="F129" s="67"/>
      <c r="G129" s="104"/>
      <c r="H129" s="67"/>
      <c r="I129" s="67"/>
      <c r="J129" s="67"/>
      <c r="K129" s="104"/>
      <c r="L129" s="104"/>
      <c r="M129" s="104"/>
      <c r="N129" s="104"/>
      <c r="O129" s="104"/>
      <c r="P129" s="391">
        <f>SUM(P131:P132)</f>
        <v>0</v>
      </c>
      <c r="Q129" s="390">
        <f>SUM(Q131:Q132)</f>
        <v>0</v>
      </c>
      <c r="R129" s="135"/>
      <c r="S129" s="135"/>
      <c r="T129" s="135"/>
      <c r="U129" s="135"/>
      <c r="V129" s="136"/>
      <c r="W129" s="138">
        <f t="shared" si="21"/>
        <v>0</v>
      </c>
    </row>
    <row r="130" spans="1:25" hidden="1">
      <c r="A130" s="36"/>
      <c r="B130" s="74" t="s">
        <v>9</v>
      </c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288"/>
      <c r="Q130" s="293"/>
      <c r="R130" s="74"/>
      <c r="S130" s="74"/>
      <c r="T130" s="74"/>
      <c r="U130" s="74"/>
      <c r="V130" s="75"/>
      <c r="W130" s="76">
        <f t="shared" si="21"/>
        <v>0</v>
      </c>
    </row>
    <row r="131" spans="1:25" ht="18" hidden="1" customHeight="1">
      <c r="A131" s="36"/>
      <c r="B131" s="27" t="s">
        <v>10</v>
      </c>
      <c r="C131" s="27"/>
      <c r="D131" s="67">
        <v>828</v>
      </c>
      <c r="E131" s="67" t="s">
        <v>24</v>
      </c>
      <c r="F131" s="67" t="s">
        <v>88</v>
      </c>
      <c r="G131" s="104">
        <v>500</v>
      </c>
      <c r="H131" s="67">
        <v>828</v>
      </c>
      <c r="I131" s="67" t="s">
        <v>24</v>
      </c>
      <c r="J131" s="67" t="s">
        <v>88</v>
      </c>
      <c r="K131" s="104">
        <v>500</v>
      </c>
      <c r="L131" s="104"/>
      <c r="M131" s="104"/>
      <c r="N131" s="104"/>
      <c r="O131" s="104"/>
      <c r="P131" s="281"/>
      <c r="Q131" s="296"/>
      <c r="R131" s="27"/>
      <c r="S131" s="27"/>
      <c r="T131" s="27"/>
      <c r="U131" s="27"/>
      <c r="V131" s="85"/>
      <c r="W131" s="86">
        <f t="shared" si="21"/>
        <v>0</v>
      </c>
    </row>
    <row r="132" spans="1:25" ht="22.5" hidden="1" customHeight="1">
      <c r="A132" s="36"/>
      <c r="B132" s="27" t="s">
        <v>11</v>
      </c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81"/>
      <c r="Q132" s="296"/>
      <c r="R132" s="27"/>
      <c r="S132" s="27"/>
      <c r="T132" s="27"/>
      <c r="U132" s="27"/>
      <c r="V132" s="85"/>
      <c r="W132" s="86">
        <f t="shared" si="21"/>
        <v>0</v>
      </c>
    </row>
    <row r="133" spans="1:25" ht="15.75" hidden="1" customHeight="1">
      <c r="A133" s="36"/>
      <c r="B133" s="27" t="s">
        <v>12</v>
      </c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81"/>
      <c r="Q133" s="296"/>
      <c r="R133" s="27"/>
      <c r="S133" s="27"/>
      <c r="T133" s="27"/>
      <c r="U133" s="27"/>
      <c r="V133" s="85"/>
      <c r="W133" s="86">
        <f t="shared" si="21"/>
        <v>0</v>
      </c>
    </row>
    <row r="134" spans="1:25" ht="15.75" hidden="1" customHeight="1">
      <c r="A134" s="36"/>
      <c r="B134" s="27" t="s">
        <v>13</v>
      </c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81"/>
      <c r="Q134" s="296"/>
      <c r="R134" s="27"/>
      <c r="S134" s="27"/>
      <c r="T134" s="27"/>
      <c r="U134" s="27"/>
      <c r="V134" s="85"/>
      <c r="W134" s="86">
        <f t="shared" si="21"/>
        <v>0</v>
      </c>
    </row>
    <row r="135" spans="1:25" ht="21" customHeight="1">
      <c r="A135" s="58" t="s">
        <v>91</v>
      </c>
      <c r="B135" s="59" t="s">
        <v>168</v>
      </c>
      <c r="C135" s="27"/>
      <c r="D135" s="67">
        <v>828</v>
      </c>
      <c r="E135" s="67" t="s">
        <v>24</v>
      </c>
      <c r="F135" s="67" t="s">
        <v>46</v>
      </c>
      <c r="G135" s="67">
        <v>400</v>
      </c>
      <c r="H135" s="27"/>
      <c r="I135" s="27"/>
      <c r="J135" s="27"/>
      <c r="K135" s="27"/>
      <c r="L135" s="27"/>
      <c r="M135" s="27"/>
      <c r="N135" s="27"/>
      <c r="O135" s="27"/>
      <c r="P135" s="300">
        <f>SUM(P136)</f>
        <v>129136.3</v>
      </c>
      <c r="Q135" s="300">
        <f t="shared" ref="Q135:V135" si="31">SUM(Q136)</f>
        <v>72000</v>
      </c>
      <c r="R135" s="300">
        <f t="shared" si="31"/>
        <v>33100</v>
      </c>
      <c r="S135" s="300">
        <f t="shared" si="31"/>
        <v>0</v>
      </c>
      <c r="T135" s="121">
        <f t="shared" si="31"/>
        <v>0</v>
      </c>
      <c r="U135" s="121">
        <f t="shared" si="31"/>
        <v>0</v>
      </c>
      <c r="V135" s="124">
        <f t="shared" si="31"/>
        <v>0</v>
      </c>
      <c r="W135" s="451">
        <f t="shared" si="21"/>
        <v>234236.3</v>
      </c>
    </row>
    <row r="136" spans="1:25" ht="16.5" customHeight="1">
      <c r="A136" s="36"/>
      <c r="B136" s="27" t="s">
        <v>10</v>
      </c>
      <c r="C136" s="27"/>
      <c r="D136" s="27"/>
      <c r="E136" s="27"/>
      <c r="F136" s="27"/>
      <c r="G136" s="27"/>
      <c r="H136" s="104">
        <v>828</v>
      </c>
      <c r="I136" s="104" t="s">
        <v>24</v>
      </c>
      <c r="J136" s="104" t="s">
        <v>46</v>
      </c>
      <c r="K136" s="104">
        <v>400</v>
      </c>
      <c r="L136" s="104"/>
      <c r="M136" s="104"/>
      <c r="N136" s="104"/>
      <c r="O136" s="104"/>
      <c r="P136" s="226">
        <v>129136.3</v>
      </c>
      <c r="Q136" s="226">
        <v>72000</v>
      </c>
      <c r="R136" s="226">
        <v>33100</v>
      </c>
      <c r="S136" s="226"/>
      <c r="T136" s="69"/>
      <c r="U136" s="69"/>
      <c r="V136" s="71"/>
      <c r="W136" s="291">
        <f t="shared" si="21"/>
        <v>234236.3</v>
      </c>
    </row>
    <row r="137" spans="1:25" ht="19.5" customHeight="1">
      <c r="A137" s="58" t="s">
        <v>93</v>
      </c>
      <c r="B137" s="59" t="s">
        <v>53</v>
      </c>
      <c r="C137" s="59"/>
      <c r="D137" s="59"/>
      <c r="E137" s="59"/>
      <c r="F137" s="59"/>
      <c r="G137" s="59"/>
      <c r="H137" s="27"/>
      <c r="I137" s="27"/>
      <c r="J137" s="27"/>
      <c r="K137" s="27"/>
      <c r="L137" s="27"/>
      <c r="M137" s="27"/>
      <c r="N137" s="27"/>
      <c r="O137" s="27"/>
      <c r="P137" s="289">
        <f>P138+P139+P140</f>
        <v>147659.90000000002</v>
      </c>
      <c r="Q137" s="289">
        <f>Q139+Q140</f>
        <v>23093</v>
      </c>
      <c r="R137" s="289">
        <f t="shared" ref="R137:V137" si="32">R139</f>
        <v>75000</v>
      </c>
      <c r="S137" s="289">
        <f t="shared" si="32"/>
        <v>75000</v>
      </c>
      <c r="T137" s="137">
        <f t="shared" si="32"/>
        <v>75000</v>
      </c>
      <c r="U137" s="137">
        <f t="shared" si="32"/>
        <v>75000</v>
      </c>
      <c r="V137" s="423">
        <f t="shared" si="32"/>
        <v>75000</v>
      </c>
      <c r="W137" s="290">
        <f t="shared" si="21"/>
        <v>545752.9</v>
      </c>
    </row>
    <row r="138" spans="1:25" ht="16.5" customHeight="1">
      <c r="A138" s="36"/>
      <c r="B138" s="27" t="s">
        <v>10</v>
      </c>
      <c r="C138" s="27"/>
      <c r="D138" s="27"/>
      <c r="E138" s="27"/>
      <c r="F138" s="27"/>
      <c r="G138" s="27"/>
      <c r="H138" s="104">
        <v>828</v>
      </c>
      <c r="I138" s="104" t="s">
        <v>24</v>
      </c>
      <c r="J138" s="241" t="s">
        <v>46</v>
      </c>
      <c r="K138" s="104">
        <v>200</v>
      </c>
      <c r="L138" s="104"/>
      <c r="M138" s="104"/>
      <c r="N138" s="104"/>
      <c r="O138" s="104"/>
      <c r="P138" s="285">
        <f>2000+329.8+60225.8</f>
        <v>62555.600000000006</v>
      </c>
      <c r="Q138" s="296"/>
      <c r="R138" s="296"/>
      <c r="S138" s="296"/>
      <c r="T138" s="85"/>
      <c r="U138" s="85"/>
      <c r="V138" s="85"/>
      <c r="W138" s="445">
        <f t="shared" ref="W138:W202" si="33">P138+Q138+R138+S138+T138+U138+V138</f>
        <v>62555.600000000006</v>
      </c>
    </row>
    <row r="139" spans="1:25" ht="16.5" customHeight="1">
      <c r="A139" s="36"/>
      <c r="B139" s="27" t="s">
        <v>10</v>
      </c>
      <c r="C139" s="27"/>
      <c r="D139" s="67">
        <v>828</v>
      </c>
      <c r="E139" s="67" t="s">
        <v>24</v>
      </c>
      <c r="F139" s="67" t="s">
        <v>79</v>
      </c>
      <c r="G139" s="27"/>
      <c r="H139" s="104">
        <v>828</v>
      </c>
      <c r="I139" s="104" t="s">
        <v>24</v>
      </c>
      <c r="J139" s="241" t="s">
        <v>46</v>
      </c>
      <c r="K139" s="104">
        <v>400</v>
      </c>
      <c r="L139" s="104"/>
      <c r="M139" s="104"/>
      <c r="N139" s="104"/>
      <c r="O139" s="104"/>
      <c r="P139" s="226">
        <f>87434.1+60225.8-P140-P138</f>
        <v>72503.200000000012</v>
      </c>
      <c r="Q139" s="285">
        <f>23093-Q140</f>
        <v>23093</v>
      </c>
      <c r="R139" s="285">
        <v>75000</v>
      </c>
      <c r="S139" s="285">
        <v>75000</v>
      </c>
      <c r="T139" s="29">
        <v>75000</v>
      </c>
      <c r="U139" s="29">
        <v>75000</v>
      </c>
      <c r="V139" s="32">
        <v>75000</v>
      </c>
      <c r="W139" s="445">
        <f t="shared" si="33"/>
        <v>470596.2</v>
      </c>
      <c r="Y139" s="1" t="s">
        <v>170</v>
      </c>
    </row>
    <row r="140" spans="1:25" ht="19.5" customHeight="1">
      <c r="A140" s="36"/>
      <c r="B140" s="27" t="s">
        <v>10</v>
      </c>
      <c r="C140" s="123"/>
      <c r="D140" s="123"/>
      <c r="E140" s="123"/>
      <c r="F140" s="123"/>
      <c r="G140" s="123"/>
      <c r="H140" s="104">
        <v>828</v>
      </c>
      <c r="I140" s="104" t="s">
        <v>24</v>
      </c>
      <c r="J140" s="241" t="s">
        <v>46</v>
      </c>
      <c r="K140" s="67">
        <v>800</v>
      </c>
      <c r="L140" s="67"/>
      <c r="M140" s="67"/>
      <c r="N140" s="67"/>
      <c r="O140" s="67"/>
      <c r="P140" s="226">
        <v>12601.1</v>
      </c>
      <c r="Q140" s="285"/>
      <c r="R140" s="288"/>
      <c r="S140" s="288"/>
      <c r="T140" s="74"/>
      <c r="U140" s="74"/>
      <c r="V140" s="75"/>
      <c r="W140" s="445">
        <f t="shared" si="33"/>
        <v>12601.1</v>
      </c>
    </row>
    <row r="141" spans="1:25" ht="18.75" customHeight="1">
      <c r="A141" s="140" t="s">
        <v>94</v>
      </c>
      <c r="B141" s="141" t="s">
        <v>95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  <c r="O141" s="142"/>
      <c r="P141" s="142"/>
      <c r="Q141" s="143"/>
      <c r="R141" s="142"/>
      <c r="S141" s="142"/>
      <c r="T141" s="142"/>
      <c r="U141" s="142"/>
      <c r="V141" s="143"/>
      <c r="W141" s="144"/>
    </row>
    <row r="142" spans="1:25" ht="23.25" customHeight="1">
      <c r="A142" s="36"/>
      <c r="B142" s="145" t="s">
        <v>96</v>
      </c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146">
        <f t="shared" ref="P142:V142" si="34">P146+P178+P207</f>
        <v>9171774.2999999989</v>
      </c>
      <c r="Q142" s="146">
        <f t="shared" si="34"/>
        <v>10142971.300000001</v>
      </c>
      <c r="R142" s="146">
        <f t="shared" si="34"/>
        <v>9483527.4000000004</v>
      </c>
      <c r="S142" s="146">
        <f t="shared" si="34"/>
        <v>11453867.192000002</v>
      </c>
      <c r="T142" s="146">
        <f t="shared" si="34"/>
        <v>12163559.567680001</v>
      </c>
      <c r="U142" s="146">
        <f t="shared" si="34"/>
        <v>12473639.638387201</v>
      </c>
      <c r="V142" s="424">
        <f t="shared" si="34"/>
        <v>12784123.011922691</v>
      </c>
      <c r="W142" s="147">
        <f t="shared" si="33"/>
        <v>77673462.409989893</v>
      </c>
    </row>
    <row r="143" spans="1:25" ht="21.75" hidden="1" customHeight="1">
      <c r="A143" s="36"/>
      <c r="B143" s="27" t="s">
        <v>9</v>
      </c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87"/>
      <c r="Q143" s="87"/>
      <c r="R143" s="87"/>
      <c r="S143" s="87"/>
      <c r="T143" s="87"/>
      <c r="U143" s="87"/>
      <c r="V143" s="88"/>
      <c r="W143" s="89">
        <f t="shared" si="33"/>
        <v>0</v>
      </c>
    </row>
    <row r="144" spans="1:25" ht="18.75" customHeight="1">
      <c r="A144" s="36"/>
      <c r="B144" s="27" t="s">
        <v>10</v>
      </c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87">
        <f t="shared" ref="P144:V144" si="35">P148+P179+P208</f>
        <v>9046650</v>
      </c>
      <c r="Q144" s="87">
        <f t="shared" si="35"/>
        <v>10062394.700000001</v>
      </c>
      <c r="R144" s="87">
        <f t="shared" si="35"/>
        <v>9482239.2000000011</v>
      </c>
      <c r="S144" s="87">
        <f t="shared" si="35"/>
        <v>11452578.991999999</v>
      </c>
      <c r="T144" s="87">
        <f t="shared" si="35"/>
        <v>12162271.36768</v>
      </c>
      <c r="U144" s="87">
        <f t="shared" si="35"/>
        <v>12472351.4383872</v>
      </c>
      <c r="V144" s="88">
        <f t="shared" si="35"/>
        <v>12782834.81192269</v>
      </c>
      <c r="W144" s="89">
        <f t="shared" si="33"/>
        <v>77461320.509989887</v>
      </c>
    </row>
    <row r="145" spans="1:29" ht="20.25" customHeight="1">
      <c r="A145" s="36"/>
      <c r="B145" s="27" t="s">
        <v>11</v>
      </c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87">
        <f t="shared" ref="P145:V145" si="36">P149+P180</f>
        <v>125124.29999999999</v>
      </c>
      <c r="Q145" s="87">
        <f t="shared" si="36"/>
        <v>80576.600000000006</v>
      </c>
      <c r="R145" s="87">
        <f t="shared" si="36"/>
        <v>1288.2</v>
      </c>
      <c r="S145" s="87">
        <f t="shared" si="36"/>
        <v>1288.2</v>
      </c>
      <c r="T145" s="87">
        <f t="shared" si="36"/>
        <v>1288.2</v>
      </c>
      <c r="U145" s="87">
        <f t="shared" si="36"/>
        <v>1288.2</v>
      </c>
      <c r="V145" s="88">
        <f t="shared" si="36"/>
        <v>1288.2</v>
      </c>
      <c r="W145" s="89">
        <f t="shared" si="33"/>
        <v>212141.90000000005</v>
      </c>
    </row>
    <row r="146" spans="1:29" ht="48.75" customHeight="1">
      <c r="A146" s="140" t="s">
        <v>97</v>
      </c>
      <c r="B146" s="148" t="s">
        <v>171</v>
      </c>
      <c r="C146" s="148"/>
      <c r="D146" s="148"/>
      <c r="E146" s="148"/>
      <c r="F146" s="148"/>
      <c r="G146" s="148"/>
      <c r="H146" s="142"/>
      <c r="I146" s="142"/>
      <c r="J146" s="142"/>
      <c r="K146" s="142"/>
      <c r="L146" s="142"/>
      <c r="M146" s="142"/>
      <c r="N146" s="142"/>
      <c r="O146" s="142"/>
      <c r="P146" s="149">
        <f>P152+P158+P160+P161+P163+P165+P166+P168+P170+P174+P175+P176+P177</f>
        <v>7212688.9999999991</v>
      </c>
      <c r="Q146" s="149">
        <f>Q152+Q158+Q160+Q161+Q163+Q165+Q166+Q168+Q170+Q174+Q175+Q176+Q177</f>
        <v>8569347.9000000004</v>
      </c>
      <c r="R146" s="149">
        <f t="shared" ref="R146:V146" si="37">R152+R158+R160+R161+R163+R165+R166+R168+R170+R174+R176+R177</f>
        <v>7902306</v>
      </c>
      <c r="S146" s="149">
        <f t="shared" si="37"/>
        <v>9828389</v>
      </c>
      <c r="T146" s="149">
        <f t="shared" si="37"/>
        <v>10528389</v>
      </c>
      <c r="U146" s="149">
        <f t="shared" si="37"/>
        <v>10828389</v>
      </c>
      <c r="V146" s="149">
        <f t="shared" si="37"/>
        <v>11128389.100000001</v>
      </c>
      <c r="W146" s="150">
        <f t="shared" si="33"/>
        <v>65997899</v>
      </c>
      <c r="X146" s="20">
        <f>SUM(P146:V146)</f>
        <v>65997899</v>
      </c>
      <c r="Z146" s="20">
        <f>P148-'21.03.2024 УТОЧ'!M148</f>
        <v>109324.89999999851</v>
      </c>
    </row>
    <row r="147" spans="1:29" ht="18" hidden="1" customHeight="1">
      <c r="A147" s="36"/>
      <c r="B147" s="74" t="s">
        <v>9</v>
      </c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5"/>
      <c r="R147" s="75"/>
      <c r="S147" s="75"/>
      <c r="T147" s="75"/>
      <c r="U147" s="75"/>
      <c r="V147" s="75"/>
      <c r="W147" s="76">
        <f t="shared" si="33"/>
        <v>0</v>
      </c>
    </row>
    <row r="148" spans="1:29" ht="22.5" customHeight="1">
      <c r="A148" s="36"/>
      <c r="B148" s="27" t="s">
        <v>10</v>
      </c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335">
        <f>P153+P154+P155+P156+P158+P160+P163+P165+P168+P170+P172+P174+P175+P176+P177</f>
        <v>7088852.8999999994</v>
      </c>
      <c r="Q148" s="87">
        <f>Q153+Q154+Q155+Q156+Q158+Q160+Q163+Q165+Q168+Q170+Q172+Q174+Q175+Q176+Q177</f>
        <v>8490059.5</v>
      </c>
      <c r="R148" s="87">
        <f t="shared" ref="R148:V148" si="38">R153+R154+R155+R156+R158+R160+R163+R165+R168+R170+R172+R174+R175+R176+R177</f>
        <v>7902306</v>
      </c>
      <c r="S148" s="87">
        <f t="shared" si="38"/>
        <v>9828389</v>
      </c>
      <c r="T148" s="87">
        <f t="shared" si="38"/>
        <v>10528389</v>
      </c>
      <c r="U148" s="87">
        <f t="shared" si="38"/>
        <v>10828389</v>
      </c>
      <c r="V148" s="87">
        <f t="shared" si="38"/>
        <v>11128389.100000001</v>
      </c>
      <c r="W148" s="89">
        <f t="shared" si="33"/>
        <v>65794774.5</v>
      </c>
      <c r="X148" s="20">
        <f>P148-P156+P212</f>
        <v>7209852.8999999994</v>
      </c>
      <c r="Y148" s="20">
        <f>Q148-Q156+Q212</f>
        <v>8615600.5</v>
      </c>
      <c r="Z148" s="20">
        <f>R148-R156+R212</f>
        <v>8032135</v>
      </c>
    </row>
    <row r="149" spans="1:29" ht="19.5" customHeight="1">
      <c r="A149" s="36"/>
      <c r="B149" s="27" t="s">
        <v>11</v>
      </c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87">
        <f t="shared" ref="P149:V149" si="39">P161+P166</f>
        <v>123836.09999999999</v>
      </c>
      <c r="Q149" s="87">
        <f t="shared" si="39"/>
        <v>79288.400000000009</v>
      </c>
      <c r="R149" s="87">
        <f t="shared" si="39"/>
        <v>0</v>
      </c>
      <c r="S149" s="87">
        <f t="shared" si="39"/>
        <v>0</v>
      </c>
      <c r="T149" s="87">
        <f t="shared" si="39"/>
        <v>0</v>
      </c>
      <c r="U149" s="87">
        <f t="shared" si="39"/>
        <v>0</v>
      </c>
      <c r="V149" s="88">
        <f t="shared" si="39"/>
        <v>0</v>
      </c>
      <c r="W149" s="89">
        <f t="shared" si="33"/>
        <v>203124.5</v>
      </c>
      <c r="X149" s="20"/>
    </row>
    <row r="150" spans="1:29" ht="15.75" hidden="1" customHeight="1">
      <c r="A150" s="36"/>
      <c r="B150" s="74" t="s">
        <v>12</v>
      </c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5"/>
      <c r="R150" s="75"/>
      <c r="S150" s="75"/>
      <c r="T150" s="75"/>
      <c r="U150" s="75"/>
      <c r="V150" s="75"/>
      <c r="W150" s="76">
        <f t="shared" si="33"/>
        <v>0</v>
      </c>
    </row>
    <row r="151" spans="1:29" ht="15.75" hidden="1" customHeight="1">
      <c r="A151" s="36"/>
      <c r="B151" s="74" t="s">
        <v>13</v>
      </c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5"/>
      <c r="R151" s="75"/>
      <c r="S151" s="75"/>
      <c r="T151" s="75"/>
      <c r="U151" s="75"/>
      <c r="V151" s="75"/>
      <c r="W151" s="76">
        <f t="shared" si="33"/>
        <v>0</v>
      </c>
    </row>
    <row r="152" spans="1:29" ht="50.25" customHeight="1">
      <c r="A152" s="58" t="s">
        <v>99</v>
      </c>
      <c r="B152" s="151" t="s">
        <v>172</v>
      </c>
      <c r="C152" s="151"/>
      <c r="D152" s="151"/>
      <c r="E152" s="151"/>
      <c r="F152" s="151"/>
      <c r="G152" s="151"/>
      <c r="H152" s="74"/>
      <c r="I152" s="74"/>
      <c r="J152" s="74"/>
      <c r="K152" s="74"/>
      <c r="L152" s="74"/>
      <c r="M152" s="74"/>
      <c r="N152" s="74"/>
      <c r="O152" s="74"/>
      <c r="P152" s="289">
        <f t="shared" ref="P152:V152" si="40">SUM(P153:P156)</f>
        <v>4180059.7</v>
      </c>
      <c r="Q152" s="289">
        <f t="shared" si="40"/>
        <v>4402391</v>
      </c>
      <c r="R152" s="289">
        <f t="shared" si="40"/>
        <v>4221366</v>
      </c>
      <c r="S152" s="289">
        <f t="shared" si="40"/>
        <v>4423389</v>
      </c>
      <c r="T152" s="289">
        <f t="shared" si="40"/>
        <v>4623389</v>
      </c>
      <c r="U152" s="289">
        <f t="shared" si="40"/>
        <v>4823389</v>
      </c>
      <c r="V152" s="425">
        <f t="shared" si="40"/>
        <v>5023389.1000000006</v>
      </c>
      <c r="W152" s="290">
        <f t="shared" si="33"/>
        <v>31697372.800000001</v>
      </c>
      <c r="X152" s="20">
        <f>P153+P158+P174</f>
        <v>4826250.8000000007</v>
      </c>
      <c r="Y152" s="20">
        <f t="shared" ref="Y152" si="41">Q153+Q158+Q174</f>
        <v>6778671.3000000007</v>
      </c>
      <c r="Z152" s="20">
        <f>R153+R158+R163+R174</f>
        <v>7301859.5999999996</v>
      </c>
    </row>
    <row r="153" spans="1:29" ht="19.5" customHeight="1">
      <c r="A153" s="58"/>
      <c r="B153" s="27" t="s">
        <v>10</v>
      </c>
      <c r="C153" s="93"/>
      <c r="D153" s="67">
        <v>828</v>
      </c>
      <c r="E153" s="67" t="s">
        <v>24</v>
      </c>
      <c r="F153" s="67" t="s">
        <v>49</v>
      </c>
      <c r="G153" s="67">
        <v>200</v>
      </c>
      <c r="H153" s="67">
        <v>828</v>
      </c>
      <c r="I153" s="67" t="s">
        <v>24</v>
      </c>
      <c r="J153" s="67" t="s">
        <v>49</v>
      </c>
      <c r="K153" s="67">
        <v>200</v>
      </c>
      <c r="L153" s="67"/>
      <c r="M153" s="67"/>
      <c r="N153" s="67"/>
      <c r="O153" s="67"/>
      <c r="P153" s="226">
        <f>4164825-P154-P155-7093.3</f>
        <v>3958218.3000000003</v>
      </c>
      <c r="Q153" s="226">
        <f>4382290-Q154-Q155-2823</f>
        <v>3974320.7</v>
      </c>
      <c r="R153" s="226">
        <f>4200000-R154-R155-2023</f>
        <v>4005819.6</v>
      </c>
      <c r="S153" s="226">
        <f>4207842.6</f>
        <v>4207842.5999999996</v>
      </c>
      <c r="T153" s="226">
        <f>4407842.6</f>
        <v>4407842.5999999996</v>
      </c>
      <c r="U153" s="226">
        <v>4607842.5999999996</v>
      </c>
      <c r="V153" s="286">
        <v>4807842.7</v>
      </c>
      <c r="W153" s="291">
        <f t="shared" si="33"/>
        <v>29969729.099999998</v>
      </c>
      <c r="X153" s="20">
        <f>P153-'ДЛЯ СКДФ'!M153</f>
        <v>72378.700000000186</v>
      </c>
    </row>
    <row r="154" spans="1:29" ht="18.75" customHeight="1">
      <c r="A154" s="58"/>
      <c r="B154" s="27" t="s">
        <v>10</v>
      </c>
      <c r="C154" s="93"/>
      <c r="D154" s="67">
        <v>828</v>
      </c>
      <c r="E154" s="67" t="s">
        <v>24</v>
      </c>
      <c r="F154" s="67" t="s">
        <v>49</v>
      </c>
      <c r="G154" s="67">
        <v>800</v>
      </c>
      <c r="H154" s="67">
        <v>828</v>
      </c>
      <c r="I154" s="67" t="s">
        <v>24</v>
      </c>
      <c r="J154" s="67" t="s">
        <v>49</v>
      </c>
      <c r="K154" s="67">
        <v>800</v>
      </c>
      <c r="L154" s="67"/>
      <c r="M154" s="67"/>
      <c r="N154" s="67"/>
      <c r="O154" s="67"/>
      <c r="P154" s="226">
        <v>5000</v>
      </c>
      <c r="Q154" s="286">
        <v>5000</v>
      </c>
      <c r="R154" s="286">
        <v>5000</v>
      </c>
      <c r="S154" s="286">
        <v>5000</v>
      </c>
      <c r="T154" s="286">
        <v>5000</v>
      </c>
      <c r="U154" s="286">
        <v>5000</v>
      </c>
      <c r="V154" s="286">
        <v>5000</v>
      </c>
      <c r="W154" s="291">
        <f t="shared" si="33"/>
        <v>35000</v>
      </c>
    </row>
    <row r="155" spans="1:29" ht="16.5" customHeight="1">
      <c r="A155" s="58"/>
      <c r="B155" s="27" t="s">
        <v>101</v>
      </c>
      <c r="C155" s="93"/>
      <c r="D155" s="67">
        <v>828</v>
      </c>
      <c r="E155" s="67" t="s">
        <v>24</v>
      </c>
      <c r="F155" s="67" t="s">
        <v>49</v>
      </c>
      <c r="G155" s="67">
        <v>200</v>
      </c>
      <c r="H155" s="67">
        <v>828</v>
      </c>
      <c r="I155" s="67" t="s">
        <v>24</v>
      </c>
      <c r="J155" s="67" t="s">
        <v>173</v>
      </c>
      <c r="K155" s="67">
        <v>200</v>
      </c>
      <c r="L155" s="152"/>
      <c r="M155" s="152"/>
      <c r="N155" s="152"/>
      <c r="O155" s="152"/>
      <c r="P155" s="287">
        <f>164649+22404.4+7460</f>
        <v>194513.4</v>
      </c>
      <c r="Q155" s="287">
        <f>164753+22404.4+148000+53808+11180.9</f>
        <v>400146.30000000005</v>
      </c>
      <c r="R155" s="287">
        <f>164753+22404.4</f>
        <v>187157.4</v>
      </c>
      <c r="S155" s="287">
        <f t="shared" ref="S155:V155" si="42">164753+22404.4</f>
        <v>187157.4</v>
      </c>
      <c r="T155" s="287">
        <f t="shared" si="42"/>
        <v>187157.4</v>
      </c>
      <c r="U155" s="287">
        <f t="shared" si="42"/>
        <v>187157.4</v>
      </c>
      <c r="V155" s="287">
        <f t="shared" si="42"/>
        <v>187157.4</v>
      </c>
      <c r="W155" s="292">
        <f t="shared" si="33"/>
        <v>1530446.7</v>
      </c>
    </row>
    <row r="156" spans="1:29" ht="18" customHeight="1">
      <c r="A156" s="58"/>
      <c r="B156" s="27" t="s">
        <v>174</v>
      </c>
      <c r="C156" s="27"/>
      <c r="D156" s="27"/>
      <c r="E156" s="27"/>
      <c r="F156" s="27"/>
      <c r="G156" s="27"/>
      <c r="H156" s="104">
        <v>828</v>
      </c>
      <c r="I156" s="104" t="s">
        <v>24</v>
      </c>
      <c r="J156" s="104" t="s">
        <v>173</v>
      </c>
      <c r="K156" s="104">
        <v>600</v>
      </c>
      <c r="L156" s="514"/>
      <c r="M156" s="514"/>
      <c r="N156" s="514"/>
      <c r="O156" s="514"/>
      <c r="P156" s="287">
        <v>22328</v>
      </c>
      <c r="Q156" s="287">
        <v>22924</v>
      </c>
      <c r="R156" s="287">
        <v>23389</v>
      </c>
      <c r="S156" s="287">
        <v>23389</v>
      </c>
      <c r="T156" s="287">
        <v>23389</v>
      </c>
      <c r="U156" s="287">
        <v>23389</v>
      </c>
      <c r="V156" s="287">
        <v>23389</v>
      </c>
      <c r="W156" s="292">
        <f t="shared" si="33"/>
        <v>162197</v>
      </c>
    </row>
    <row r="157" spans="1:29" ht="19.5" customHeight="1">
      <c r="A157" s="58" t="s">
        <v>104</v>
      </c>
      <c r="B157" s="105" t="s">
        <v>67</v>
      </c>
      <c r="C157" s="105"/>
      <c r="D157" s="105"/>
      <c r="E157" s="105"/>
      <c r="F157" s="105"/>
      <c r="G157" s="105"/>
      <c r="H157" s="74"/>
      <c r="I157" s="74"/>
      <c r="J157" s="74"/>
      <c r="K157" s="74"/>
      <c r="L157" s="74"/>
      <c r="M157" s="74"/>
      <c r="N157" s="74"/>
      <c r="O157" s="74"/>
      <c r="P157" s="288"/>
      <c r="Q157" s="293"/>
      <c r="R157" s="288"/>
      <c r="S157" s="288"/>
      <c r="T157" s="288"/>
      <c r="U157" s="288"/>
      <c r="V157" s="293"/>
      <c r="W157" s="294"/>
    </row>
    <row r="158" spans="1:29" ht="17.25" customHeight="1">
      <c r="A158" s="58"/>
      <c r="B158" s="27" t="s">
        <v>10</v>
      </c>
      <c r="C158" s="93"/>
      <c r="D158" s="93"/>
      <c r="E158" s="93"/>
      <c r="F158" s="93"/>
      <c r="G158" s="93"/>
      <c r="H158" s="67">
        <v>828</v>
      </c>
      <c r="I158" s="67" t="s">
        <v>24</v>
      </c>
      <c r="J158" s="67" t="s">
        <v>49</v>
      </c>
      <c r="K158" s="67">
        <v>200</v>
      </c>
      <c r="L158" s="395"/>
      <c r="M158" s="395"/>
      <c r="N158" s="395"/>
      <c r="O158" s="395"/>
      <c r="P158" s="277">
        <v>825404.8</v>
      </c>
      <c r="Q158" s="226">
        <v>2750950.6</v>
      </c>
      <c r="R158" s="226">
        <f>7304165.4-2178784.5-148.4-3630-131455+100000+131455-1774642.1-37920.4-100000+50000-200000-100000</f>
        <v>3059040</v>
      </c>
      <c r="S158" s="277">
        <f>5200000-200000-150000</f>
        <v>4850000</v>
      </c>
      <c r="T158" s="277">
        <f>5300000</f>
        <v>5300000</v>
      </c>
      <c r="U158" s="277">
        <f>5400000</f>
        <v>5400000</v>
      </c>
      <c r="V158" s="426">
        <f>5500000</f>
        <v>5500000</v>
      </c>
      <c r="W158" s="291">
        <f t="shared" si="33"/>
        <v>27685395.399999999</v>
      </c>
      <c r="X158" s="482">
        <f>P158+Q158+R158+S158+T158</f>
        <v>16785395.399999999</v>
      </c>
      <c r="Y158" s="405">
        <f>(R158)/ 28000</f>
        <v>109.25142857142858</v>
      </c>
      <c r="Z158" s="405">
        <f>S158/29000</f>
        <v>167.24137931034483</v>
      </c>
      <c r="AA158" s="405">
        <f>T158/30000</f>
        <v>176.66666666666666</v>
      </c>
      <c r="AB158" s="528">
        <f>U158/30000</f>
        <v>180</v>
      </c>
      <c r="AC158" s="1">
        <f>V158/30000</f>
        <v>183.33333333333334</v>
      </c>
    </row>
    <row r="159" spans="1:29" ht="18.75" customHeight="1">
      <c r="A159" s="58" t="s">
        <v>105</v>
      </c>
      <c r="B159" s="105" t="s">
        <v>70</v>
      </c>
      <c r="C159" s="105"/>
      <c r="D159" s="105"/>
      <c r="E159" s="105"/>
      <c r="F159" s="105"/>
      <c r="G159" s="105"/>
      <c r="H159" s="27"/>
      <c r="I159" s="27"/>
      <c r="J159" s="27"/>
      <c r="K159" s="27"/>
      <c r="L159" s="281"/>
      <c r="M159" s="281"/>
      <c r="N159" s="281"/>
      <c r="O159" s="281"/>
      <c r="P159" s="281"/>
      <c r="Q159" s="296"/>
      <c r="R159" s="281"/>
      <c r="S159" s="281"/>
      <c r="T159" s="281"/>
      <c r="U159" s="281"/>
      <c r="V159" s="296"/>
      <c r="W159" s="297"/>
      <c r="X159" s="483"/>
      <c r="Y159" s="406"/>
      <c r="Z159" s="406"/>
    </row>
    <row r="160" spans="1:29" ht="16.5" customHeight="1">
      <c r="A160" s="58"/>
      <c r="B160" s="27" t="s">
        <v>10</v>
      </c>
      <c r="C160" s="93"/>
      <c r="D160" s="93"/>
      <c r="E160" s="93"/>
      <c r="F160" s="93"/>
      <c r="G160" s="93"/>
      <c r="H160" s="67">
        <v>828</v>
      </c>
      <c r="I160" s="67" t="s">
        <v>24</v>
      </c>
      <c r="J160" s="67" t="s">
        <v>106</v>
      </c>
      <c r="K160" s="464">
        <v>500</v>
      </c>
      <c r="L160" s="637"/>
      <c r="M160" s="637"/>
      <c r="N160" s="637"/>
      <c r="O160" s="637"/>
      <c r="P160" s="282">
        <f>1768270.6-78020+177001.3</f>
        <v>1867251.9000000001</v>
      </c>
      <c r="Q160" s="286">
        <f>1012810.9+187000</f>
        <v>1199810.8999999999</v>
      </c>
      <c r="R160" s="226"/>
      <c r="S160" s="226"/>
      <c r="T160" s="226"/>
      <c r="U160" s="226"/>
      <c r="V160" s="286"/>
      <c r="W160" s="291">
        <f t="shared" si="33"/>
        <v>3067062.8</v>
      </c>
      <c r="X160" s="482">
        <f>P160-'21.03.2024 УТОЧ'!M160</f>
        <v>149137.20000000019</v>
      </c>
      <c r="Y160" s="20">
        <f>P160+P165</f>
        <v>1867251.9000000001</v>
      </c>
    </row>
    <row r="161" spans="1:26" ht="17.25" customHeight="1">
      <c r="A161" s="58"/>
      <c r="B161" s="27" t="s">
        <v>11</v>
      </c>
      <c r="C161" s="27"/>
      <c r="D161" s="27"/>
      <c r="E161" s="27"/>
      <c r="F161" s="27"/>
      <c r="G161" s="27"/>
      <c r="H161" s="27"/>
      <c r="I161" s="27"/>
      <c r="J161" s="27"/>
      <c r="K161" s="27"/>
      <c r="L161" s="638"/>
      <c r="M161" s="638"/>
      <c r="N161" s="638"/>
      <c r="O161" s="638"/>
      <c r="P161" s="282">
        <f>116403.7-4980+12412.4</f>
        <v>123836.09999999999</v>
      </c>
      <c r="Q161" s="286">
        <f>69446.3+9842.1</f>
        <v>79288.400000000009</v>
      </c>
      <c r="R161" s="226"/>
      <c r="S161" s="226"/>
      <c r="T161" s="226"/>
      <c r="U161" s="226"/>
      <c r="V161" s="286"/>
      <c r="W161" s="291">
        <f t="shared" si="33"/>
        <v>203124.5</v>
      </c>
      <c r="X161" s="484"/>
    </row>
    <row r="162" spans="1:26" ht="19.5" customHeight="1">
      <c r="A162" s="58" t="s">
        <v>107</v>
      </c>
      <c r="B162" s="105" t="s">
        <v>214</v>
      </c>
      <c r="C162" s="105"/>
      <c r="D162" s="105"/>
      <c r="E162" s="105"/>
      <c r="F162" s="105"/>
      <c r="G162" s="105"/>
      <c r="H162" s="27"/>
      <c r="I162" s="27"/>
      <c r="J162" s="27"/>
      <c r="K162" s="27"/>
      <c r="L162" s="281"/>
      <c r="M162" s="281"/>
      <c r="N162" s="281"/>
      <c r="O162" s="281"/>
      <c r="P162" s="281"/>
      <c r="Q162" s="296"/>
      <c r="R162" s="281"/>
      <c r="S162" s="281"/>
      <c r="T162" s="281"/>
      <c r="U162" s="281"/>
      <c r="V162" s="296"/>
      <c r="W162" s="297"/>
      <c r="X162" s="484"/>
    </row>
    <row r="163" spans="1:26" ht="15.75" customHeight="1">
      <c r="A163" s="58"/>
      <c r="B163" s="27" t="s">
        <v>10</v>
      </c>
      <c r="C163" s="93"/>
      <c r="D163" s="93"/>
      <c r="E163" s="93"/>
      <c r="F163" s="93"/>
      <c r="G163" s="93"/>
      <c r="H163" s="67">
        <v>828</v>
      </c>
      <c r="I163" s="67" t="s">
        <v>24</v>
      </c>
      <c r="J163" s="67" t="s">
        <v>49</v>
      </c>
      <c r="K163" s="67">
        <v>200</v>
      </c>
      <c r="L163" s="395"/>
      <c r="M163" s="395"/>
      <c r="N163" s="395"/>
      <c r="O163" s="395"/>
      <c r="P163" s="281"/>
      <c r="Q163" s="296"/>
      <c r="R163" s="226">
        <v>200000</v>
      </c>
      <c r="S163" s="226">
        <f>100000+150000</f>
        <v>250000</v>
      </c>
      <c r="T163" s="226">
        <v>100000</v>
      </c>
      <c r="U163" s="226">
        <v>100000</v>
      </c>
      <c r="V163" s="286">
        <v>100000</v>
      </c>
      <c r="W163" s="291">
        <f t="shared" si="33"/>
        <v>750000</v>
      </c>
      <c r="Y163" s="482">
        <f>S163+T163</f>
        <v>350000</v>
      </c>
    </row>
    <row r="164" spans="1:26" ht="16.5" customHeight="1">
      <c r="A164" s="58" t="s">
        <v>109</v>
      </c>
      <c r="B164" s="105" t="s">
        <v>215</v>
      </c>
      <c r="C164" s="105"/>
      <c r="D164" s="105"/>
      <c r="E164" s="105"/>
      <c r="F164" s="105"/>
      <c r="G164" s="105"/>
      <c r="H164" s="27"/>
      <c r="I164" s="27"/>
      <c r="J164" s="27"/>
      <c r="K164" s="27"/>
      <c r="L164" s="281"/>
      <c r="M164" s="281"/>
      <c r="N164" s="281"/>
      <c r="O164" s="281"/>
      <c r="P164" s="281"/>
      <c r="Q164" s="296"/>
      <c r="R164" s="281"/>
      <c r="S164" s="281"/>
      <c r="T164" s="281"/>
      <c r="U164" s="281"/>
      <c r="V164" s="296"/>
      <c r="W164" s="297"/>
      <c r="Y164" s="482">
        <f>P174+Q174+R174+S174+T174</f>
        <v>207027.7</v>
      </c>
    </row>
    <row r="165" spans="1:26" ht="16.5" customHeight="1">
      <c r="A165" s="58"/>
      <c r="B165" s="27" t="s">
        <v>10</v>
      </c>
      <c r="C165" s="93"/>
      <c r="D165" s="93"/>
      <c r="E165" s="93"/>
      <c r="F165" s="93"/>
      <c r="G165" s="93"/>
      <c r="H165" s="67">
        <v>828</v>
      </c>
      <c r="I165" s="67" t="s">
        <v>24</v>
      </c>
      <c r="J165" s="67" t="s">
        <v>106</v>
      </c>
      <c r="K165" s="464">
        <v>500</v>
      </c>
      <c r="L165" s="392"/>
      <c r="M165" s="392"/>
      <c r="N165" s="392"/>
      <c r="O165" s="392"/>
      <c r="P165" s="226"/>
      <c r="Q165" s="286"/>
      <c r="R165" s="226"/>
      <c r="S165" s="226"/>
      <c r="T165" s="226"/>
      <c r="U165" s="226"/>
      <c r="V165" s="286"/>
      <c r="W165" s="291">
        <f t="shared" si="33"/>
        <v>0</v>
      </c>
      <c r="X165" s="482">
        <f>P165-'21.03.2024 УТОЧ'!M165</f>
        <v>-40420</v>
      </c>
    </row>
    <row r="166" spans="1:26" ht="15.75" customHeight="1">
      <c r="A166" s="58"/>
      <c r="B166" s="27" t="s">
        <v>11</v>
      </c>
      <c r="C166" s="27"/>
      <c r="D166" s="27"/>
      <c r="E166" s="27"/>
      <c r="F166" s="27"/>
      <c r="G166" s="27"/>
      <c r="H166" s="27"/>
      <c r="I166" s="27"/>
      <c r="J166" s="27"/>
      <c r="K166" s="281"/>
      <c r="L166" s="281"/>
      <c r="M166" s="281"/>
      <c r="N166" s="281"/>
      <c r="O166" s="281"/>
      <c r="P166" s="226"/>
      <c r="Q166" s="286"/>
      <c r="R166" s="226"/>
      <c r="S166" s="226"/>
      <c r="T166" s="226"/>
      <c r="U166" s="226"/>
      <c r="V166" s="286"/>
      <c r="W166" s="291">
        <f t="shared" si="33"/>
        <v>0</v>
      </c>
    </row>
    <row r="167" spans="1:26" ht="30" customHeight="1">
      <c r="A167" s="58" t="s">
        <v>111</v>
      </c>
      <c r="B167" s="151" t="s">
        <v>112</v>
      </c>
      <c r="C167" s="151"/>
      <c r="D167" s="151"/>
      <c r="E167" s="151"/>
      <c r="F167" s="151"/>
      <c r="G167" s="151"/>
      <c r="H167" s="158"/>
      <c r="I167" s="158"/>
      <c r="J167" s="158"/>
      <c r="K167" s="393"/>
      <c r="L167" s="393"/>
      <c r="M167" s="393"/>
      <c r="N167" s="393"/>
      <c r="O167" s="393"/>
      <c r="P167" s="281"/>
      <c r="Q167" s="296"/>
      <c r="R167" s="281"/>
      <c r="S167" s="281"/>
      <c r="T167" s="281"/>
      <c r="U167" s="281"/>
      <c r="V167" s="296"/>
      <c r="W167" s="297"/>
    </row>
    <row r="168" spans="1:26" ht="17.25" customHeight="1">
      <c r="A168" s="58"/>
      <c r="B168" s="27" t="s">
        <v>10</v>
      </c>
      <c r="C168" s="27"/>
      <c r="D168" s="27"/>
      <c r="E168" s="27"/>
      <c r="F168" s="27"/>
      <c r="G168" s="27"/>
      <c r="H168" s="104">
        <v>828</v>
      </c>
      <c r="I168" s="104" t="s">
        <v>24</v>
      </c>
      <c r="J168" s="104" t="s">
        <v>113</v>
      </c>
      <c r="K168" s="392">
        <v>200</v>
      </c>
      <c r="L168" s="392"/>
      <c r="M168" s="392"/>
      <c r="N168" s="392"/>
      <c r="O168" s="392"/>
      <c r="P168" s="277">
        <v>84197.8</v>
      </c>
      <c r="Q168" s="226">
        <v>5000</v>
      </c>
      <c r="R168" s="226">
        <v>200000</v>
      </c>
      <c r="S168" s="226">
        <v>0</v>
      </c>
      <c r="T168" s="226">
        <v>200000</v>
      </c>
      <c r="U168" s="226">
        <v>200000</v>
      </c>
      <c r="V168" s="286">
        <v>200000</v>
      </c>
      <c r="W168" s="291">
        <f t="shared" si="33"/>
        <v>889197.8</v>
      </c>
      <c r="X168" s="161">
        <f>SUM(P168:T168)</f>
        <v>489197.8</v>
      </c>
      <c r="Y168" s="20">
        <f>P168+P170+P176+P177</f>
        <v>172798.80000000002</v>
      </c>
      <c r="Z168" s="20">
        <f>P168+P170+P176</f>
        <v>163019.70000000001</v>
      </c>
    </row>
    <row r="169" spans="1:26" ht="48.75" customHeight="1">
      <c r="A169" s="58" t="s">
        <v>114</v>
      </c>
      <c r="B169" s="151" t="s">
        <v>194</v>
      </c>
      <c r="C169" s="151"/>
      <c r="D169" s="151"/>
      <c r="E169" s="151"/>
      <c r="F169" s="151"/>
      <c r="G169" s="151"/>
      <c r="H169" s="151"/>
      <c r="I169" s="151"/>
      <c r="J169" s="151"/>
      <c r="K169" s="298"/>
      <c r="L169" s="298"/>
      <c r="M169" s="298"/>
      <c r="N169" s="298"/>
      <c r="O169" s="298"/>
      <c r="P169" s="298"/>
      <c r="Q169" s="298"/>
      <c r="R169" s="281"/>
      <c r="S169" s="281"/>
      <c r="T169" s="281"/>
      <c r="U169" s="281"/>
      <c r="V169" s="296"/>
      <c r="W169" s="297"/>
      <c r="X169" s="481"/>
    </row>
    <row r="170" spans="1:26" ht="20.25" customHeight="1">
      <c r="A170" s="58"/>
      <c r="B170" s="27" t="s">
        <v>10</v>
      </c>
      <c r="C170" s="27"/>
      <c r="D170" s="27"/>
      <c r="E170" s="27"/>
      <c r="F170" s="27"/>
      <c r="G170" s="27"/>
      <c r="H170" s="104">
        <v>828</v>
      </c>
      <c r="I170" s="104" t="s">
        <v>24</v>
      </c>
      <c r="J170" s="104" t="s">
        <v>113</v>
      </c>
      <c r="K170" s="392">
        <v>200</v>
      </c>
      <c r="L170" s="392"/>
      <c r="M170" s="392"/>
      <c r="N170" s="392"/>
      <c r="O170" s="392"/>
      <c r="P170" s="226">
        <v>35092.800000000003</v>
      </c>
      <c r="Q170" s="226">
        <v>18000</v>
      </c>
      <c r="R170" s="226">
        <v>166900</v>
      </c>
      <c r="S170" s="226">
        <v>250000</v>
      </c>
      <c r="T170" s="226">
        <v>250000</v>
      </c>
      <c r="U170" s="226">
        <v>250000</v>
      </c>
      <c r="V170" s="226">
        <v>250000</v>
      </c>
      <c r="W170" s="291">
        <f t="shared" si="33"/>
        <v>1219992.8</v>
      </c>
      <c r="X170" s="161">
        <f>SUM(P170:T170)</f>
        <v>719992.8</v>
      </c>
      <c r="Y170" s="20">
        <f>Q168+Q170+Q176+Q177</f>
        <v>83507</v>
      </c>
      <c r="Z170" s="20">
        <f>Q168+Q170+Q176</f>
        <v>75507</v>
      </c>
    </row>
    <row r="171" spans="1:26" ht="33.75" hidden="1" customHeight="1">
      <c r="A171" s="250"/>
      <c r="B171" s="251" t="s">
        <v>117</v>
      </c>
      <c r="C171" s="251"/>
      <c r="D171" s="251"/>
      <c r="E171" s="251"/>
      <c r="F171" s="251"/>
      <c r="G171" s="251"/>
      <c r="H171" s="22"/>
      <c r="I171" s="22"/>
      <c r="J171" s="22"/>
      <c r="K171" s="394"/>
      <c r="L171" s="394"/>
      <c r="M171" s="394"/>
      <c r="N171" s="394"/>
      <c r="O171" s="394"/>
      <c r="P171" s="394"/>
      <c r="Q171" s="394"/>
      <c r="R171" s="394"/>
      <c r="S171" s="394"/>
      <c r="T171" s="394"/>
      <c r="U171" s="394"/>
      <c r="V171" s="519"/>
      <c r="W171" s="453">
        <f t="shared" si="33"/>
        <v>0</v>
      </c>
      <c r="X171" s="406"/>
    </row>
    <row r="172" spans="1:26" ht="21" hidden="1" customHeight="1">
      <c r="A172" s="36"/>
      <c r="B172" s="27" t="s">
        <v>10</v>
      </c>
      <c r="C172" s="93"/>
      <c r="D172" s="93"/>
      <c r="E172" s="93"/>
      <c r="F172" s="93"/>
      <c r="G172" s="93"/>
      <c r="H172" s="67">
        <v>828</v>
      </c>
      <c r="I172" s="67" t="s">
        <v>24</v>
      </c>
      <c r="J172" s="67" t="s">
        <v>113</v>
      </c>
      <c r="K172" s="395">
        <v>200</v>
      </c>
      <c r="L172" s="395"/>
      <c r="M172" s="395"/>
      <c r="N172" s="395"/>
      <c r="O172" s="395"/>
      <c r="P172" s="396"/>
      <c r="Q172" s="226"/>
      <c r="R172" s="281"/>
      <c r="S172" s="281"/>
      <c r="T172" s="281"/>
      <c r="U172" s="281"/>
      <c r="V172" s="296"/>
      <c r="W172" s="297">
        <f t="shared" si="33"/>
        <v>0</v>
      </c>
      <c r="X172" s="406"/>
    </row>
    <row r="173" spans="1:26" ht="16.5" customHeight="1">
      <c r="A173" s="250" t="s">
        <v>116</v>
      </c>
      <c r="B173" s="59" t="s">
        <v>53</v>
      </c>
      <c r="C173" s="59"/>
      <c r="D173" s="59"/>
      <c r="E173" s="59"/>
      <c r="F173" s="59"/>
      <c r="G173" s="59"/>
      <c r="H173" s="27"/>
      <c r="I173" s="27"/>
      <c r="J173" s="27"/>
      <c r="K173" s="281"/>
      <c r="L173" s="281"/>
      <c r="M173" s="281"/>
      <c r="N173" s="281"/>
      <c r="O173" s="281"/>
      <c r="P173" s="281"/>
      <c r="Q173" s="281"/>
      <c r="R173" s="281"/>
      <c r="S173" s="281"/>
      <c r="T173" s="281"/>
      <c r="U173" s="281"/>
      <c r="V173" s="296"/>
      <c r="W173" s="297"/>
      <c r="X173" s="406"/>
    </row>
    <row r="174" spans="1:26" ht="18.75" customHeight="1">
      <c r="A174" s="58"/>
      <c r="B174" s="27" t="s">
        <v>10</v>
      </c>
      <c r="C174" s="27"/>
      <c r="D174" s="27"/>
      <c r="E174" s="27"/>
      <c r="F174" s="27"/>
      <c r="G174" s="27"/>
      <c r="H174" s="104">
        <v>828</v>
      </c>
      <c r="I174" s="104" t="s">
        <v>24</v>
      </c>
      <c r="J174" s="104" t="s">
        <v>49</v>
      </c>
      <c r="K174" s="104">
        <v>200</v>
      </c>
      <c r="L174" s="104"/>
      <c r="M174" s="104"/>
      <c r="N174" s="104"/>
      <c r="O174" s="104"/>
      <c r="P174" s="277">
        <f>43337.7-P175</f>
        <v>42627.7</v>
      </c>
      <c r="Q174" s="277">
        <f>53400-Q175</f>
        <v>53400</v>
      </c>
      <c r="R174" s="277">
        <f>55000-R176-R175</f>
        <v>37000</v>
      </c>
      <c r="S174" s="277">
        <f t="shared" ref="S174:V174" si="43">55000-S176</f>
        <v>37000</v>
      </c>
      <c r="T174" s="277">
        <f t="shared" si="43"/>
        <v>37000</v>
      </c>
      <c r="U174" s="277">
        <f t="shared" si="43"/>
        <v>37000</v>
      </c>
      <c r="V174" s="426">
        <f t="shared" si="43"/>
        <v>37000</v>
      </c>
      <c r="W174" s="249">
        <f t="shared" si="33"/>
        <v>281027.7</v>
      </c>
      <c r="X174" s="406"/>
      <c r="Y174" s="20">
        <f>P137+P174+P175+P176+P177</f>
        <v>244505.80000000005</v>
      </c>
    </row>
    <row r="175" spans="1:26" ht="16.5" customHeight="1">
      <c r="A175" s="244"/>
      <c r="B175" s="27" t="s">
        <v>10</v>
      </c>
      <c r="C175" s="27"/>
      <c r="D175" s="27"/>
      <c r="E175" s="27"/>
      <c r="F175" s="27"/>
      <c r="G175" s="27"/>
      <c r="H175" s="104">
        <v>828</v>
      </c>
      <c r="I175" s="104" t="s">
        <v>24</v>
      </c>
      <c r="J175" s="104" t="s">
        <v>49</v>
      </c>
      <c r="K175" s="67">
        <v>800</v>
      </c>
      <c r="L175" s="67"/>
      <c r="M175" s="67"/>
      <c r="N175" s="67"/>
      <c r="O175" s="67"/>
      <c r="P175" s="277">
        <v>710</v>
      </c>
      <c r="Q175" s="277"/>
      <c r="R175" s="277"/>
      <c r="S175" s="277"/>
      <c r="T175" s="277"/>
      <c r="U175" s="277"/>
      <c r="V175" s="426"/>
      <c r="W175" s="249">
        <f t="shared" si="33"/>
        <v>710</v>
      </c>
      <c r="X175" s="406"/>
    </row>
    <row r="176" spans="1:26" ht="17.25" customHeight="1">
      <c r="A176" s="244"/>
      <c r="B176" s="27" t="s">
        <v>10</v>
      </c>
      <c r="C176" s="27"/>
      <c r="D176" s="27"/>
      <c r="E176" s="27"/>
      <c r="F176" s="27"/>
      <c r="G176" s="27"/>
      <c r="H176" s="104">
        <v>828</v>
      </c>
      <c r="I176" s="104" t="s">
        <v>24</v>
      </c>
      <c r="J176" s="241" t="s">
        <v>113</v>
      </c>
      <c r="K176" s="104">
        <v>200</v>
      </c>
      <c r="L176" s="104"/>
      <c r="M176" s="104"/>
      <c r="N176" s="104"/>
      <c r="O176" s="104"/>
      <c r="P176" s="226">
        <f>53508.2-P177</f>
        <v>43729.1</v>
      </c>
      <c r="Q176" s="277">
        <f>60507-Q177</f>
        <v>52507</v>
      </c>
      <c r="R176" s="277">
        <v>18000</v>
      </c>
      <c r="S176" s="277">
        <v>18000</v>
      </c>
      <c r="T176" s="277">
        <v>18000</v>
      </c>
      <c r="U176" s="277">
        <v>18000</v>
      </c>
      <c r="V176" s="426">
        <v>18000</v>
      </c>
      <c r="W176" s="249">
        <f t="shared" si="33"/>
        <v>186236.1</v>
      </c>
      <c r="X176" s="161">
        <f>SUM(P176:T176)</f>
        <v>150236.1</v>
      </c>
    </row>
    <row r="177" spans="1:26" ht="17.25" customHeight="1">
      <c r="A177" s="244"/>
      <c r="B177" s="27" t="s">
        <v>10</v>
      </c>
      <c r="C177" s="93"/>
      <c r="D177" s="93"/>
      <c r="E177" s="93"/>
      <c r="F177" s="93"/>
      <c r="G177" s="93"/>
      <c r="H177" s="104">
        <v>828</v>
      </c>
      <c r="I177" s="104" t="s">
        <v>24</v>
      </c>
      <c r="J177" s="241" t="s">
        <v>113</v>
      </c>
      <c r="K177" s="67">
        <v>800</v>
      </c>
      <c r="L177" s="67"/>
      <c r="M177" s="67"/>
      <c r="N177" s="67"/>
      <c r="O177" s="67"/>
      <c r="P177" s="226">
        <v>9779.1</v>
      </c>
      <c r="Q177" s="397">
        <v>8000</v>
      </c>
      <c r="R177" s="397"/>
      <c r="S177" s="397"/>
      <c r="T177" s="397"/>
      <c r="U177" s="397"/>
      <c r="V177" s="520"/>
      <c r="W177" s="454">
        <f t="shared" si="33"/>
        <v>17779.099999999999</v>
      </c>
      <c r="X177" s="161">
        <f>SUM(P177:T177)</f>
        <v>17779.099999999999</v>
      </c>
      <c r="Y177" s="20">
        <f>P153+P158+P174</f>
        <v>4826250.8000000007</v>
      </c>
      <c r="Z177" s="20">
        <f>Q153+Q158+Q174</f>
        <v>6778671.3000000007</v>
      </c>
    </row>
    <row r="178" spans="1:26" ht="51.75" customHeight="1">
      <c r="A178" s="188" t="s">
        <v>119</v>
      </c>
      <c r="B178" s="189" t="s">
        <v>120</v>
      </c>
      <c r="C178" s="189"/>
      <c r="D178" s="189"/>
      <c r="E178" s="189"/>
      <c r="F178" s="189"/>
      <c r="G178" s="189"/>
      <c r="H178" s="190"/>
      <c r="I178" s="190"/>
      <c r="J178" s="190"/>
      <c r="K178" s="190"/>
      <c r="L178" s="190"/>
      <c r="M178" s="190"/>
      <c r="N178" s="190"/>
      <c r="O178" s="190"/>
      <c r="P178" s="191">
        <f>P181+P185+P188+P190+P193+P195+P197+P199+P201+P203+P205+P183</f>
        <v>1741236.9000000001</v>
      </c>
      <c r="Q178" s="191">
        <f t="shared" ref="Q178:V178" si="44">Q181+Q185+Q188+Q190+Q193+Q197+Q199+Q201+Q203+Q205+Q183</f>
        <v>1348091.6</v>
      </c>
      <c r="R178" s="191">
        <f t="shared" si="44"/>
        <v>1348231.6</v>
      </c>
      <c r="S178" s="191">
        <f t="shared" si="44"/>
        <v>1383168.8</v>
      </c>
      <c r="T178" s="191">
        <f t="shared" si="44"/>
        <v>1383168.8</v>
      </c>
      <c r="U178" s="191">
        <f t="shared" si="44"/>
        <v>1383168.8</v>
      </c>
      <c r="V178" s="429">
        <f t="shared" si="44"/>
        <v>1383168.8</v>
      </c>
      <c r="W178" s="209">
        <f t="shared" si="33"/>
        <v>9970235.3000000007</v>
      </c>
      <c r="X178" s="20">
        <f>SUM(P178:V178)</f>
        <v>9970235.3000000007</v>
      </c>
      <c r="Y178" s="161">
        <f>P168+P170+P176</f>
        <v>163019.70000000001</v>
      </c>
      <c r="Z178" s="161">
        <f>Q168+Q170+Q176</f>
        <v>75507</v>
      </c>
    </row>
    <row r="179" spans="1:26">
      <c r="A179" s="210"/>
      <c r="B179" s="192" t="s">
        <v>10</v>
      </c>
      <c r="C179" s="192"/>
      <c r="D179" s="192"/>
      <c r="E179" s="192"/>
      <c r="F179" s="192"/>
      <c r="G179" s="192"/>
      <c r="H179" s="192"/>
      <c r="I179" s="192"/>
      <c r="J179" s="192"/>
      <c r="K179" s="192"/>
      <c r="L179" s="192"/>
      <c r="M179" s="192"/>
      <c r="N179" s="192"/>
      <c r="O179" s="192"/>
      <c r="P179" s="193">
        <f>P182+P184+P186+P189+P191+P194+P196+P198+P200+P202+P204+P206</f>
        <v>1739948.7</v>
      </c>
      <c r="Q179" s="193">
        <f t="shared" ref="Q179" si="45">Q182+Q184+Q186+Q189+Q191+Q194+Q198+Q200+Q202+Q204+Q206</f>
        <v>1346803.4</v>
      </c>
      <c r="R179" s="193">
        <f>R182+R184+R186+R189+R191+R194+R198+R200+R202+R204+R206</f>
        <v>1346943.4</v>
      </c>
      <c r="S179" s="193">
        <f t="shared" ref="S179:V179" si="46">S182+S184+S186+S189+S191+S194+S198+S200+S202+S204+S206</f>
        <v>1381880.5999999999</v>
      </c>
      <c r="T179" s="193">
        <f t="shared" si="46"/>
        <v>1381880.5999999999</v>
      </c>
      <c r="U179" s="193">
        <f t="shared" si="46"/>
        <v>1381880.5999999999</v>
      </c>
      <c r="V179" s="193">
        <f t="shared" si="46"/>
        <v>1381880.5999999999</v>
      </c>
      <c r="W179" s="211">
        <f>P179+Q179+R179+S179+T179+U179+V179</f>
        <v>9961217.8999999985</v>
      </c>
      <c r="X179" s="20">
        <f>SUM(P179:V179)</f>
        <v>9961217.8999999985</v>
      </c>
    </row>
    <row r="180" spans="1:26" ht="18" customHeight="1">
      <c r="A180" s="210"/>
      <c r="B180" s="192" t="s">
        <v>11</v>
      </c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  <c r="M180" s="192"/>
      <c r="N180" s="192"/>
      <c r="O180" s="192"/>
      <c r="P180" s="193">
        <f t="shared" ref="P180:V180" si="47">P187+P192</f>
        <v>1288.2</v>
      </c>
      <c r="Q180" s="193">
        <f t="shared" si="47"/>
        <v>1288.2</v>
      </c>
      <c r="R180" s="193">
        <f t="shared" si="47"/>
        <v>1288.2</v>
      </c>
      <c r="S180" s="193">
        <f t="shared" si="47"/>
        <v>1288.2</v>
      </c>
      <c r="T180" s="193">
        <f t="shared" si="47"/>
        <v>1288.2</v>
      </c>
      <c r="U180" s="193">
        <f t="shared" si="47"/>
        <v>1288.2</v>
      </c>
      <c r="V180" s="430">
        <f t="shared" si="47"/>
        <v>1288.2</v>
      </c>
      <c r="W180" s="211">
        <f t="shared" si="33"/>
        <v>9017.4</v>
      </c>
      <c r="X180" s="20">
        <f>SUM(P180:V180)</f>
        <v>9017.4</v>
      </c>
    </row>
    <row r="181" spans="1:26" ht="47.25" customHeight="1">
      <c r="A181" s="212" t="s">
        <v>121</v>
      </c>
      <c r="B181" s="194" t="s">
        <v>176</v>
      </c>
      <c r="C181" s="194"/>
      <c r="D181" s="194"/>
      <c r="E181" s="194"/>
      <c r="F181" s="194"/>
      <c r="G181" s="194"/>
      <c r="H181" s="192"/>
      <c r="I181" s="192"/>
      <c r="J181" s="192"/>
      <c r="K181" s="192"/>
      <c r="L181" s="192"/>
      <c r="M181" s="192"/>
      <c r="N181" s="192"/>
      <c r="O181" s="192"/>
      <c r="P181" s="195">
        <f t="shared" ref="P181:V181" si="48">P182</f>
        <v>20436</v>
      </c>
      <c r="Q181" s="195">
        <f t="shared" si="48"/>
        <v>20436</v>
      </c>
      <c r="R181" s="195">
        <f t="shared" si="48"/>
        <v>20436</v>
      </c>
      <c r="S181" s="195">
        <f t="shared" si="48"/>
        <v>20436</v>
      </c>
      <c r="T181" s="195">
        <f t="shared" si="48"/>
        <v>20436</v>
      </c>
      <c r="U181" s="195">
        <f t="shared" si="48"/>
        <v>20436</v>
      </c>
      <c r="V181" s="431">
        <f t="shared" si="48"/>
        <v>20436</v>
      </c>
      <c r="W181" s="213">
        <f t="shared" si="33"/>
        <v>143052</v>
      </c>
    </row>
    <row r="182" spans="1:26" ht="16.5" customHeight="1">
      <c r="A182" s="214"/>
      <c r="B182" s="192" t="s">
        <v>10</v>
      </c>
      <c r="C182" s="196"/>
      <c r="D182" s="197">
        <v>828</v>
      </c>
      <c r="E182" s="198" t="s">
        <v>123</v>
      </c>
      <c r="F182" s="197" t="s">
        <v>124</v>
      </c>
      <c r="G182" s="197">
        <v>500</v>
      </c>
      <c r="H182" s="197">
        <v>828</v>
      </c>
      <c r="I182" s="198" t="s">
        <v>123</v>
      </c>
      <c r="J182" s="197" t="s">
        <v>124</v>
      </c>
      <c r="K182" s="197">
        <v>500</v>
      </c>
      <c r="L182" s="197"/>
      <c r="M182" s="197"/>
      <c r="N182" s="197"/>
      <c r="O182" s="197"/>
      <c r="P182" s="193">
        <v>20436</v>
      </c>
      <c r="Q182" s="193">
        <v>20436</v>
      </c>
      <c r="R182" s="193">
        <v>20436</v>
      </c>
      <c r="S182" s="193">
        <v>20436</v>
      </c>
      <c r="T182" s="193">
        <v>20436</v>
      </c>
      <c r="U182" s="193">
        <v>20436</v>
      </c>
      <c r="V182" s="430">
        <v>20436</v>
      </c>
      <c r="W182" s="211">
        <f t="shared" si="33"/>
        <v>143052</v>
      </c>
    </row>
    <row r="183" spans="1:26" ht="80.25" customHeight="1">
      <c r="A183" s="212" t="s">
        <v>177</v>
      </c>
      <c r="B183" s="194" t="s">
        <v>178</v>
      </c>
      <c r="C183" s="196"/>
      <c r="D183" s="197"/>
      <c r="E183" s="198"/>
      <c r="F183" s="197"/>
      <c r="G183" s="197"/>
      <c r="H183" s="197"/>
      <c r="I183" s="198"/>
      <c r="J183" s="197"/>
      <c r="K183" s="197"/>
      <c r="L183" s="197"/>
      <c r="M183" s="197"/>
      <c r="N183" s="197"/>
      <c r="O183" s="197"/>
      <c r="P183" s="195">
        <f t="shared" ref="P183:V183" si="49">P184</f>
        <v>200</v>
      </c>
      <c r="Q183" s="195">
        <f t="shared" si="49"/>
        <v>200</v>
      </c>
      <c r="R183" s="195">
        <f t="shared" si="49"/>
        <v>200</v>
      </c>
      <c r="S183" s="195">
        <f t="shared" si="49"/>
        <v>200</v>
      </c>
      <c r="T183" s="195">
        <f t="shared" si="49"/>
        <v>200</v>
      </c>
      <c r="U183" s="195">
        <f t="shared" si="49"/>
        <v>200</v>
      </c>
      <c r="V183" s="431">
        <f t="shared" si="49"/>
        <v>200</v>
      </c>
      <c r="W183" s="213">
        <f t="shared" si="33"/>
        <v>1400</v>
      </c>
    </row>
    <row r="184" spans="1:26" ht="15.75" customHeight="1">
      <c r="A184" s="215"/>
      <c r="B184" s="192" t="s">
        <v>10</v>
      </c>
      <c r="C184" s="196"/>
      <c r="D184" s="197">
        <v>812</v>
      </c>
      <c r="E184" s="198" t="s">
        <v>125</v>
      </c>
      <c r="F184" s="197" t="s">
        <v>124</v>
      </c>
      <c r="G184" s="197">
        <v>500</v>
      </c>
      <c r="H184" s="466">
        <v>812</v>
      </c>
      <c r="I184" s="198" t="s">
        <v>125</v>
      </c>
      <c r="J184" s="197" t="s">
        <v>124</v>
      </c>
      <c r="K184" s="197">
        <v>500</v>
      </c>
      <c r="L184" s="197"/>
      <c r="M184" s="197"/>
      <c r="N184" s="197"/>
      <c r="O184" s="197"/>
      <c r="P184" s="193">
        <v>200</v>
      </c>
      <c r="Q184" s="193">
        <v>200</v>
      </c>
      <c r="R184" s="193">
        <v>200</v>
      </c>
      <c r="S184" s="193">
        <v>200</v>
      </c>
      <c r="T184" s="193">
        <v>200</v>
      </c>
      <c r="U184" s="193">
        <v>200</v>
      </c>
      <c r="V184" s="430">
        <v>200</v>
      </c>
      <c r="W184" s="211">
        <f t="shared" si="33"/>
        <v>1400</v>
      </c>
    </row>
    <row r="185" spans="1:26" ht="63" customHeight="1">
      <c r="A185" s="212" t="s">
        <v>129</v>
      </c>
      <c r="B185" s="194" t="s">
        <v>179</v>
      </c>
      <c r="C185" s="194"/>
      <c r="D185" s="192"/>
      <c r="E185" s="192"/>
      <c r="F185" s="192"/>
      <c r="G185" s="197"/>
      <c r="H185" s="192"/>
      <c r="I185" s="192"/>
      <c r="J185" s="192"/>
      <c r="K185" s="197"/>
      <c r="L185" s="197"/>
      <c r="M185" s="197"/>
      <c r="N185" s="197"/>
      <c r="O185" s="197"/>
      <c r="P185" s="195">
        <f t="shared" ref="P185:V185" si="50">SUM(P186:P187)</f>
        <v>13876</v>
      </c>
      <c r="Q185" s="195">
        <f t="shared" si="50"/>
        <v>13876</v>
      </c>
      <c r="R185" s="195">
        <f t="shared" si="50"/>
        <v>13876</v>
      </c>
      <c r="S185" s="195">
        <f t="shared" si="50"/>
        <v>13876</v>
      </c>
      <c r="T185" s="195">
        <f t="shared" si="50"/>
        <v>13876</v>
      </c>
      <c r="U185" s="195">
        <f t="shared" si="50"/>
        <v>13876</v>
      </c>
      <c r="V185" s="431">
        <f t="shared" si="50"/>
        <v>13876</v>
      </c>
      <c r="W185" s="213">
        <f t="shared" si="33"/>
        <v>97132</v>
      </c>
    </row>
    <row r="186" spans="1:26" ht="18" customHeight="1">
      <c r="A186" s="215"/>
      <c r="B186" s="192" t="s">
        <v>10</v>
      </c>
      <c r="C186" s="192"/>
      <c r="D186" s="197">
        <v>828</v>
      </c>
      <c r="E186" s="198" t="s">
        <v>123</v>
      </c>
      <c r="F186" s="197" t="s">
        <v>128</v>
      </c>
      <c r="G186" s="197">
        <v>500</v>
      </c>
      <c r="H186" s="197">
        <v>828</v>
      </c>
      <c r="I186" s="198" t="s">
        <v>123</v>
      </c>
      <c r="J186" s="197" t="s">
        <v>128</v>
      </c>
      <c r="K186" s="197">
        <v>500</v>
      </c>
      <c r="L186" s="197"/>
      <c r="M186" s="197"/>
      <c r="N186" s="197"/>
      <c r="O186" s="197"/>
      <c r="P186" s="199">
        <v>12936.8</v>
      </c>
      <c r="Q186" s="199">
        <v>12936.8</v>
      </c>
      <c r="R186" s="199">
        <v>12936.8</v>
      </c>
      <c r="S186" s="199">
        <v>12936.8</v>
      </c>
      <c r="T186" s="199">
        <v>12936.8</v>
      </c>
      <c r="U186" s="199">
        <v>12936.8</v>
      </c>
      <c r="V186" s="432">
        <v>12936.8</v>
      </c>
      <c r="W186" s="216">
        <f t="shared" si="33"/>
        <v>90557.6</v>
      </c>
    </row>
    <row r="187" spans="1:26" ht="16.5" customHeight="1">
      <c r="A187" s="215"/>
      <c r="B187" s="192" t="s">
        <v>11</v>
      </c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  <c r="O187" s="192"/>
      <c r="P187" s="199">
        <v>939.2</v>
      </c>
      <c r="Q187" s="199">
        <v>939.2</v>
      </c>
      <c r="R187" s="199">
        <v>939.2</v>
      </c>
      <c r="S187" s="199">
        <v>939.2</v>
      </c>
      <c r="T187" s="199">
        <v>939.2</v>
      </c>
      <c r="U187" s="199">
        <v>939.2</v>
      </c>
      <c r="V187" s="432">
        <v>939.2</v>
      </c>
      <c r="W187" s="216">
        <f t="shared" si="33"/>
        <v>6574.4</v>
      </c>
    </row>
    <row r="188" spans="1:26" ht="52.5" customHeight="1">
      <c r="A188" s="212" t="s">
        <v>132</v>
      </c>
      <c r="B188" s="200" t="s">
        <v>180</v>
      </c>
      <c r="C188" s="194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  <c r="O188" s="192"/>
      <c r="P188" s="195">
        <f t="shared" ref="P188:V188" si="51">P189</f>
        <v>163.19999999999999</v>
      </c>
      <c r="Q188" s="195">
        <f t="shared" si="51"/>
        <v>163.19999999999999</v>
      </c>
      <c r="R188" s="195">
        <f t="shared" si="51"/>
        <v>163.19999999999999</v>
      </c>
      <c r="S188" s="195">
        <f t="shared" si="51"/>
        <v>163.19999999999999</v>
      </c>
      <c r="T188" s="195">
        <f t="shared" si="51"/>
        <v>163.19999999999999</v>
      </c>
      <c r="U188" s="195">
        <f t="shared" si="51"/>
        <v>163.19999999999999</v>
      </c>
      <c r="V188" s="431">
        <f t="shared" si="51"/>
        <v>163.19999999999999</v>
      </c>
      <c r="W188" s="213">
        <f t="shared" si="33"/>
        <v>1142.4000000000001</v>
      </c>
    </row>
    <row r="189" spans="1:26" ht="20.25" customHeight="1">
      <c r="A189" s="260"/>
      <c r="B189" s="261" t="s">
        <v>10</v>
      </c>
      <c r="C189" s="261"/>
      <c r="D189" s="266">
        <v>828</v>
      </c>
      <c r="E189" s="267" t="s">
        <v>123</v>
      </c>
      <c r="F189" s="266" t="s">
        <v>131</v>
      </c>
      <c r="G189" s="266">
        <v>500</v>
      </c>
      <c r="H189" s="266">
        <v>828</v>
      </c>
      <c r="I189" s="267" t="s">
        <v>123</v>
      </c>
      <c r="J189" s="266" t="s">
        <v>131</v>
      </c>
      <c r="K189" s="266">
        <v>500</v>
      </c>
      <c r="L189" s="266"/>
      <c r="M189" s="266"/>
      <c r="N189" s="266"/>
      <c r="O189" s="266"/>
      <c r="P189" s="262">
        <v>163.19999999999999</v>
      </c>
      <c r="Q189" s="262">
        <v>163.19999999999999</v>
      </c>
      <c r="R189" s="262">
        <v>163.19999999999999</v>
      </c>
      <c r="S189" s="262">
        <v>163.19999999999999</v>
      </c>
      <c r="T189" s="262">
        <v>163.19999999999999</v>
      </c>
      <c r="U189" s="262">
        <v>163.19999999999999</v>
      </c>
      <c r="V189" s="433">
        <v>163.19999999999999</v>
      </c>
      <c r="W189" s="268">
        <f t="shared" si="33"/>
        <v>1142.4000000000001</v>
      </c>
    </row>
    <row r="190" spans="1:26" ht="33" customHeight="1">
      <c r="A190" s="255" t="s">
        <v>135</v>
      </c>
      <c r="B190" s="256" t="s">
        <v>221</v>
      </c>
      <c r="C190" s="256"/>
      <c r="D190" s="257"/>
      <c r="E190" s="257"/>
      <c r="F190" s="257"/>
      <c r="G190" s="257"/>
      <c r="H190" s="257"/>
      <c r="I190" s="257"/>
      <c r="J190" s="257"/>
      <c r="K190" s="257"/>
      <c r="L190" s="257"/>
      <c r="M190" s="257"/>
      <c r="N190" s="257"/>
      <c r="O190" s="257"/>
      <c r="P190" s="258">
        <f t="shared" ref="P190:V190" si="52">SUM(P191:P192)</f>
        <v>5057.8999999999996</v>
      </c>
      <c r="Q190" s="258">
        <f t="shared" si="52"/>
        <v>5057.8999999999996</v>
      </c>
      <c r="R190" s="258">
        <f t="shared" si="52"/>
        <v>5057.8999999999996</v>
      </c>
      <c r="S190" s="258">
        <f t="shared" si="52"/>
        <v>5057.8999999999996</v>
      </c>
      <c r="T190" s="258">
        <f t="shared" si="52"/>
        <v>5057.8999999999996</v>
      </c>
      <c r="U190" s="258">
        <f t="shared" si="52"/>
        <v>5057.8999999999996</v>
      </c>
      <c r="V190" s="434">
        <f t="shared" si="52"/>
        <v>5057.8999999999996</v>
      </c>
      <c r="W190" s="259">
        <f t="shared" si="33"/>
        <v>35405.300000000003</v>
      </c>
    </row>
    <row r="191" spans="1:26" ht="15.75" customHeight="1">
      <c r="A191" s="215"/>
      <c r="B191" s="192" t="s">
        <v>10</v>
      </c>
      <c r="C191" s="192"/>
      <c r="D191" s="197">
        <v>828</v>
      </c>
      <c r="E191" s="198" t="s">
        <v>123</v>
      </c>
      <c r="F191" s="197" t="s">
        <v>134</v>
      </c>
      <c r="G191" s="197">
        <v>500</v>
      </c>
      <c r="H191" s="197">
        <v>828</v>
      </c>
      <c r="I191" s="198" t="s">
        <v>123</v>
      </c>
      <c r="J191" s="197" t="s">
        <v>134</v>
      </c>
      <c r="K191" s="197">
        <v>500</v>
      </c>
      <c r="L191" s="197"/>
      <c r="M191" s="197"/>
      <c r="N191" s="197"/>
      <c r="O191" s="197"/>
      <c r="P191" s="201">
        <v>4708.8999999999996</v>
      </c>
      <c r="Q191" s="201">
        <v>4708.8999999999996</v>
      </c>
      <c r="R191" s="201">
        <v>4708.8999999999996</v>
      </c>
      <c r="S191" s="201">
        <v>4708.8999999999996</v>
      </c>
      <c r="T191" s="201">
        <v>4708.8999999999996</v>
      </c>
      <c r="U191" s="201">
        <v>4708.8999999999996</v>
      </c>
      <c r="V191" s="435">
        <v>4708.8999999999996</v>
      </c>
      <c r="W191" s="217">
        <f t="shared" si="33"/>
        <v>32962.300000000003</v>
      </c>
    </row>
    <row r="192" spans="1:26" ht="18.75" customHeight="1">
      <c r="A192" s="260"/>
      <c r="B192" s="261" t="s">
        <v>11</v>
      </c>
      <c r="C192" s="261"/>
      <c r="D192" s="261"/>
      <c r="E192" s="261"/>
      <c r="F192" s="261"/>
      <c r="G192" s="261"/>
      <c r="H192" s="261"/>
      <c r="I192" s="261"/>
      <c r="J192" s="261"/>
      <c r="K192" s="261"/>
      <c r="L192" s="261"/>
      <c r="M192" s="261"/>
      <c r="N192" s="261"/>
      <c r="O192" s="261"/>
      <c r="P192" s="263">
        <v>349</v>
      </c>
      <c r="Q192" s="263">
        <v>349</v>
      </c>
      <c r="R192" s="263">
        <v>349</v>
      </c>
      <c r="S192" s="263">
        <v>349</v>
      </c>
      <c r="T192" s="263">
        <v>349</v>
      </c>
      <c r="U192" s="263">
        <v>349</v>
      </c>
      <c r="V192" s="436">
        <v>349</v>
      </c>
      <c r="W192" s="264">
        <f t="shared" si="33"/>
        <v>2443</v>
      </c>
    </row>
    <row r="193" spans="1:25" ht="46.5" customHeight="1">
      <c r="A193" s="255" t="s">
        <v>139</v>
      </c>
      <c r="B193" s="256" t="s">
        <v>206</v>
      </c>
      <c r="C193" s="256"/>
      <c r="D193" s="257"/>
      <c r="E193" s="257"/>
      <c r="F193" s="257"/>
      <c r="G193" s="257"/>
      <c r="H193" s="257"/>
      <c r="I193" s="257"/>
      <c r="J193" s="257"/>
      <c r="K193" s="257"/>
      <c r="L193" s="257"/>
      <c r="M193" s="257"/>
      <c r="N193" s="257"/>
      <c r="O193" s="257"/>
      <c r="P193" s="400">
        <f t="shared" ref="P193:V193" si="53">P194</f>
        <v>1067892</v>
      </c>
      <c r="Q193" s="400">
        <f t="shared" si="53"/>
        <v>1067892</v>
      </c>
      <c r="R193" s="400">
        <f t="shared" si="53"/>
        <v>1067892</v>
      </c>
      <c r="S193" s="258">
        <f t="shared" si="53"/>
        <v>1067892</v>
      </c>
      <c r="T193" s="258">
        <f t="shared" si="53"/>
        <v>1067892</v>
      </c>
      <c r="U193" s="258">
        <f t="shared" si="53"/>
        <v>1067892</v>
      </c>
      <c r="V193" s="434">
        <f t="shared" si="53"/>
        <v>1067892</v>
      </c>
      <c r="W193" s="259">
        <f t="shared" si="33"/>
        <v>7475244</v>
      </c>
    </row>
    <row r="194" spans="1:25" ht="16.5" customHeight="1">
      <c r="A194" s="218"/>
      <c r="B194" s="192" t="s">
        <v>10</v>
      </c>
      <c r="C194" s="192"/>
      <c r="D194" s="197">
        <v>828</v>
      </c>
      <c r="E194" s="198" t="s">
        <v>123</v>
      </c>
      <c r="F194" s="197" t="s">
        <v>137</v>
      </c>
      <c r="G194" s="197">
        <v>200</v>
      </c>
      <c r="H194" s="197">
        <v>828</v>
      </c>
      <c r="I194" s="198" t="s">
        <v>123</v>
      </c>
      <c r="J194" s="197" t="s">
        <v>210</v>
      </c>
      <c r="K194" s="197">
        <v>200</v>
      </c>
      <c r="L194" s="197"/>
      <c r="M194" s="197"/>
      <c r="N194" s="197"/>
      <c r="O194" s="197"/>
      <c r="P194" s="340">
        <v>1067892</v>
      </c>
      <c r="Q194" s="340">
        <f>1067892</f>
        <v>1067892</v>
      </c>
      <c r="R194" s="340">
        <v>1067892</v>
      </c>
      <c r="S194" s="340">
        <v>1067892</v>
      </c>
      <c r="T194" s="201">
        <v>1067892</v>
      </c>
      <c r="U194" s="201">
        <v>1067892</v>
      </c>
      <c r="V194" s="435">
        <v>1067892</v>
      </c>
      <c r="W194" s="217">
        <f t="shared" si="33"/>
        <v>7475244</v>
      </c>
    </row>
    <row r="195" spans="1:25" ht="32.25" customHeight="1">
      <c r="A195" s="212" t="s">
        <v>142</v>
      </c>
      <c r="B195" s="256" t="s">
        <v>207</v>
      </c>
      <c r="C195" s="192"/>
      <c r="D195" s="197"/>
      <c r="E195" s="198"/>
      <c r="F195" s="197"/>
      <c r="G195" s="197"/>
      <c r="H195" s="197"/>
      <c r="I195" s="198"/>
      <c r="J195" s="197"/>
      <c r="K195" s="398"/>
      <c r="L195" s="631"/>
      <c r="M195" s="631"/>
      <c r="N195" s="631"/>
      <c r="O195" s="631"/>
      <c r="P195" s="400">
        <f>P196</f>
        <v>389780</v>
      </c>
      <c r="Q195" s="340"/>
      <c r="R195" s="340"/>
      <c r="S195" s="340"/>
      <c r="T195" s="201"/>
      <c r="U195" s="201"/>
      <c r="V195" s="435"/>
      <c r="W195" s="455">
        <f t="shared" si="33"/>
        <v>389780</v>
      </c>
    </row>
    <row r="196" spans="1:25" ht="18.75" customHeight="1">
      <c r="A196" s="215"/>
      <c r="B196" s="192" t="s">
        <v>10</v>
      </c>
      <c r="C196" s="192"/>
      <c r="D196" s="197"/>
      <c r="E196" s="198"/>
      <c r="F196" s="197"/>
      <c r="G196" s="197"/>
      <c r="H196" s="353">
        <v>828</v>
      </c>
      <c r="I196" s="354" t="s">
        <v>123</v>
      </c>
      <c r="J196" s="353" t="s">
        <v>209</v>
      </c>
      <c r="K196" s="353">
        <v>500</v>
      </c>
      <c r="L196" s="632"/>
      <c r="M196" s="632"/>
      <c r="N196" s="632"/>
      <c r="O196" s="632"/>
      <c r="P196" s="226">
        <v>389780</v>
      </c>
      <c r="Q196" s="340"/>
      <c r="R196" s="340"/>
      <c r="S196" s="340"/>
      <c r="T196" s="201"/>
      <c r="U196" s="201"/>
      <c r="V196" s="435"/>
      <c r="W196" s="455">
        <f t="shared" si="33"/>
        <v>389780</v>
      </c>
      <c r="X196" s="20">
        <f>P196-'ДЛЯ СКДФ'!M194</f>
        <v>32000</v>
      </c>
    </row>
    <row r="197" spans="1:25" ht="62.25" customHeight="1">
      <c r="A197" s="212" t="s">
        <v>146</v>
      </c>
      <c r="B197" s="194" t="s">
        <v>183</v>
      </c>
      <c r="C197" s="194"/>
      <c r="D197" s="192"/>
      <c r="E197" s="192"/>
      <c r="F197" s="192"/>
      <c r="G197" s="192"/>
      <c r="H197" s="192"/>
      <c r="I197" s="192"/>
      <c r="J197" s="192"/>
      <c r="K197" s="401"/>
      <c r="L197" s="401"/>
      <c r="M197" s="401"/>
      <c r="N197" s="401"/>
      <c r="O197" s="401"/>
      <c r="P197" s="402">
        <f t="shared" ref="P197:V197" si="54">P198</f>
        <v>229866</v>
      </c>
      <c r="Q197" s="402">
        <f t="shared" si="54"/>
        <v>229866</v>
      </c>
      <c r="R197" s="402">
        <f t="shared" si="54"/>
        <v>229866</v>
      </c>
      <c r="S197" s="402">
        <f t="shared" si="54"/>
        <v>229866</v>
      </c>
      <c r="T197" s="195">
        <f t="shared" si="54"/>
        <v>229866</v>
      </c>
      <c r="U197" s="195">
        <f t="shared" si="54"/>
        <v>229866</v>
      </c>
      <c r="V197" s="431">
        <f t="shared" si="54"/>
        <v>229866</v>
      </c>
      <c r="W197" s="456">
        <f t="shared" si="33"/>
        <v>1609062</v>
      </c>
    </row>
    <row r="198" spans="1:25" ht="17.25" customHeight="1">
      <c r="A198" s="218"/>
      <c r="B198" s="192" t="s">
        <v>10</v>
      </c>
      <c r="C198" s="192"/>
      <c r="D198" s="197">
        <v>828</v>
      </c>
      <c r="E198" s="198" t="s">
        <v>123</v>
      </c>
      <c r="F198" s="197" t="s">
        <v>141</v>
      </c>
      <c r="G198" s="197">
        <v>800</v>
      </c>
      <c r="H198" s="197">
        <v>828</v>
      </c>
      <c r="I198" s="198" t="s">
        <v>123</v>
      </c>
      <c r="J198" s="197" t="s">
        <v>141</v>
      </c>
      <c r="K198" s="398">
        <v>800</v>
      </c>
      <c r="L198" s="398"/>
      <c r="M198" s="398"/>
      <c r="N198" s="398"/>
      <c r="O198" s="398"/>
      <c r="P198" s="340">
        <v>229866</v>
      </c>
      <c r="Q198" s="340">
        <v>229866</v>
      </c>
      <c r="R198" s="340">
        <v>229866</v>
      </c>
      <c r="S198" s="340">
        <v>229866</v>
      </c>
      <c r="T198" s="201">
        <v>229866</v>
      </c>
      <c r="U198" s="201">
        <v>229866</v>
      </c>
      <c r="V198" s="435">
        <v>229866</v>
      </c>
      <c r="W198" s="455">
        <f t="shared" si="33"/>
        <v>1609062</v>
      </c>
    </row>
    <row r="199" spans="1:25" ht="49.5" customHeight="1">
      <c r="A199" s="212" t="s">
        <v>149</v>
      </c>
      <c r="B199" s="194" t="s">
        <v>184</v>
      </c>
      <c r="C199" s="194"/>
      <c r="D199" s="192"/>
      <c r="E199" s="192"/>
      <c r="F199" s="192"/>
      <c r="G199" s="192"/>
      <c r="H199" s="192"/>
      <c r="I199" s="192"/>
      <c r="J199" s="192"/>
      <c r="K199" s="401"/>
      <c r="L199" s="401"/>
      <c r="M199" s="401"/>
      <c r="N199" s="401"/>
      <c r="O199" s="401"/>
      <c r="P199" s="402">
        <f t="shared" ref="P199:V199" si="55">SUM(P200:P200)</f>
        <v>6865.8</v>
      </c>
      <c r="Q199" s="402">
        <f t="shared" si="55"/>
        <v>3500.5</v>
      </c>
      <c r="R199" s="402">
        <f t="shared" si="55"/>
        <v>3640.5</v>
      </c>
      <c r="S199" s="402">
        <f t="shared" si="55"/>
        <v>4577.7</v>
      </c>
      <c r="T199" s="195">
        <f t="shared" si="55"/>
        <v>4577.7</v>
      </c>
      <c r="U199" s="195">
        <f t="shared" si="55"/>
        <v>4577.7</v>
      </c>
      <c r="V199" s="431">
        <f t="shared" si="55"/>
        <v>4577.7</v>
      </c>
      <c r="W199" s="456">
        <f t="shared" si="33"/>
        <v>32317.600000000002</v>
      </c>
    </row>
    <row r="200" spans="1:25" ht="16.5" customHeight="1">
      <c r="A200" s="218"/>
      <c r="B200" s="196" t="s">
        <v>10</v>
      </c>
      <c r="C200" s="196"/>
      <c r="D200" s="197">
        <v>810</v>
      </c>
      <c r="E200" s="198" t="s">
        <v>123</v>
      </c>
      <c r="F200" s="197" t="s">
        <v>144</v>
      </c>
      <c r="G200" s="197">
        <v>800</v>
      </c>
      <c r="H200" s="466">
        <v>810</v>
      </c>
      <c r="I200" s="198" t="s">
        <v>123</v>
      </c>
      <c r="J200" s="197" t="s">
        <v>144</v>
      </c>
      <c r="K200" s="197">
        <v>800</v>
      </c>
      <c r="L200" s="197"/>
      <c r="M200" s="197"/>
      <c r="N200" s="197"/>
      <c r="O200" s="197"/>
      <c r="P200" s="341">
        <f>3294+71.8+3500</f>
        <v>6865.8</v>
      </c>
      <c r="Q200" s="341">
        <f>3425.8+74.7</f>
        <v>3500.5</v>
      </c>
      <c r="R200" s="341">
        <f>3562.8+77.7</f>
        <v>3640.5</v>
      </c>
      <c r="S200" s="341">
        <f>4500+77.7</f>
        <v>4577.7</v>
      </c>
      <c r="T200" s="202">
        <f t="shared" ref="T200:V200" si="56">4500+77.7</f>
        <v>4577.7</v>
      </c>
      <c r="U200" s="202">
        <f t="shared" si="56"/>
        <v>4577.7</v>
      </c>
      <c r="V200" s="202">
        <f t="shared" si="56"/>
        <v>4577.7</v>
      </c>
      <c r="W200" s="457">
        <f t="shared" si="33"/>
        <v>32317.600000000002</v>
      </c>
      <c r="X200" s="540">
        <v>6210.5</v>
      </c>
    </row>
    <row r="201" spans="1:25" ht="46.5" hidden="1" customHeight="1">
      <c r="A201" s="212"/>
      <c r="B201" s="342" t="s">
        <v>200</v>
      </c>
      <c r="C201" s="196"/>
      <c r="D201" s="197"/>
      <c r="E201" s="198"/>
      <c r="F201" s="197"/>
      <c r="G201" s="197"/>
      <c r="H201" s="197"/>
      <c r="I201" s="198"/>
      <c r="J201" s="197"/>
      <c r="K201" s="197"/>
      <c r="L201" s="197"/>
      <c r="M201" s="197"/>
      <c r="N201" s="197"/>
      <c r="O201" s="197"/>
      <c r="P201" s="402">
        <f>P202</f>
        <v>0</v>
      </c>
      <c r="Q201" s="402">
        <f t="shared" ref="Q201:U201" si="57">Q202</f>
        <v>0</v>
      </c>
      <c r="R201" s="402">
        <f t="shared" si="57"/>
        <v>0</v>
      </c>
      <c r="S201" s="402">
        <f t="shared" si="57"/>
        <v>0</v>
      </c>
      <c r="T201" s="195">
        <f t="shared" si="57"/>
        <v>0</v>
      </c>
      <c r="U201" s="195">
        <f t="shared" si="57"/>
        <v>0</v>
      </c>
      <c r="V201" s="431">
        <f>V202</f>
        <v>0</v>
      </c>
      <c r="W201" s="213">
        <f t="shared" si="33"/>
        <v>0</v>
      </c>
    </row>
    <row r="202" spans="1:25" ht="17.25" hidden="1" customHeight="1">
      <c r="A202" s="215"/>
      <c r="B202" s="196" t="s">
        <v>10</v>
      </c>
      <c r="C202" s="196"/>
      <c r="D202" s="197"/>
      <c r="E202" s="198"/>
      <c r="F202" s="197"/>
      <c r="G202" s="197"/>
      <c r="H202" s="467">
        <v>810</v>
      </c>
      <c r="I202" s="339" t="s">
        <v>123</v>
      </c>
      <c r="J202" s="339" t="s">
        <v>202</v>
      </c>
      <c r="K202" s="339">
        <v>800</v>
      </c>
      <c r="L202" s="339"/>
      <c r="M202" s="339"/>
      <c r="N202" s="339"/>
      <c r="O202" s="339"/>
      <c r="P202" s="340"/>
      <c r="Q202" s="340"/>
      <c r="R202" s="340"/>
      <c r="S202" s="340"/>
      <c r="T202" s="340"/>
      <c r="U202" s="340"/>
      <c r="V202" s="438"/>
      <c r="W202" s="455">
        <f t="shared" si="33"/>
        <v>0</v>
      </c>
    </row>
    <row r="203" spans="1:25" ht="49.5" customHeight="1">
      <c r="A203" s="212" t="s">
        <v>186</v>
      </c>
      <c r="B203" s="194" t="s">
        <v>199</v>
      </c>
      <c r="C203" s="194"/>
      <c r="D203" s="192"/>
      <c r="E203" s="192"/>
      <c r="F203" s="192"/>
      <c r="G203" s="192"/>
      <c r="H203" s="192"/>
      <c r="I203" s="192"/>
      <c r="J203" s="192"/>
      <c r="K203" s="192"/>
      <c r="L203" s="192"/>
      <c r="M203" s="192"/>
      <c r="N203" s="192"/>
      <c r="O203" s="192"/>
      <c r="P203" s="402">
        <f t="shared" ref="P203:V203" si="58">P204</f>
        <v>7100</v>
      </c>
      <c r="Q203" s="402">
        <f t="shared" si="58"/>
        <v>7100</v>
      </c>
      <c r="R203" s="402">
        <f t="shared" si="58"/>
        <v>7100</v>
      </c>
      <c r="S203" s="402">
        <f t="shared" si="58"/>
        <v>7100</v>
      </c>
      <c r="T203" s="195">
        <f t="shared" si="58"/>
        <v>7100</v>
      </c>
      <c r="U203" s="195">
        <f t="shared" si="58"/>
        <v>7100</v>
      </c>
      <c r="V203" s="431">
        <f t="shared" si="58"/>
        <v>7100</v>
      </c>
      <c r="W203" s="213">
        <f t="shared" ref="W203:W214" si="59">P203+Q203+R203+S203+T203+U203+V203</f>
        <v>49700</v>
      </c>
      <c r="X203" s="540">
        <v>2628.9</v>
      </c>
      <c r="Y203" s="406" t="s">
        <v>224</v>
      </c>
    </row>
    <row r="204" spans="1:25" ht="15.75" customHeight="1">
      <c r="A204" s="458"/>
      <c r="B204" s="192" t="s">
        <v>10</v>
      </c>
      <c r="C204" s="192"/>
      <c r="D204" s="197">
        <v>828</v>
      </c>
      <c r="E204" s="198" t="s">
        <v>123</v>
      </c>
      <c r="F204" s="197" t="s">
        <v>148</v>
      </c>
      <c r="G204" s="197">
        <v>800</v>
      </c>
      <c r="H204" s="197">
        <v>828</v>
      </c>
      <c r="I204" s="198" t="s">
        <v>123</v>
      </c>
      <c r="J204" s="197" t="s">
        <v>148</v>
      </c>
      <c r="K204" s="197">
        <v>800</v>
      </c>
      <c r="L204" s="197"/>
      <c r="M204" s="197"/>
      <c r="N204" s="197"/>
      <c r="O204" s="197"/>
      <c r="P204" s="202">
        <v>7100</v>
      </c>
      <c r="Q204" s="202">
        <v>7100</v>
      </c>
      <c r="R204" s="202">
        <v>7100</v>
      </c>
      <c r="S204" s="202">
        <v>7100</v>
      </c>
      <c r="T204" s="202">
        <v>7100</v>
      </c>
      <c r="U204" s="202">
        <v>7100</v>
      </c>
      <c r="V204" s="437">
        <v>7100</v>
      </c>
      <c r="W204" s="219">
        <f t="shared" si="59"/>
        <v>49700</v>
      </c>
    </row>
    <row r="205" spans="1:25" ht="45" customHeight="1">
      <c r="A205" s="212" t="s">
        <v>201</v>
      </c>
      <c r="B205" s="194" t="s">
        <v>187</v>
      </c>
      <c r="C205" s="194"/>
      <c r="D205" s="192"/>
      <c r="E205" s="192"/>
      <c r="F205" s="192"/>
      <c r="G205" s="192"/>
      <c r="H205" s="192"/>
      <c r="I205" s="192"/>
      <c r="J205" s="192"/>
      <c r="K205" s="192"/>
      <c r="L205" s="192"/>
      <c r="M205" s="192"/>
      <c r="N205" s="192"/>
      <c r="O205" s="192"/>
      <c r="P205" s="195">
        <f t="shared" ref="P205:V205" si="60">P206</f>
        <v>0</v>
      </c>
      <c r="Q205" s="195">
        <f t="shared" si="60"/>
        <v>0</v>
      </c>
      <c r="R205" s="195">
        <f t="shared" si="60"/>
        <v>0</v>
      </c>
      <c r="S205" s="195">
        <f t="shared" si="60"/>
        <v>34000</v>
      </c>
      <c r="T205" s="195">
        <f t="shared" si="60"/>
        <v>34000</v>
      </c>
      <c r="U205" s="195">
        <f t="shared" si="60"/>
        <v>34000</v>
      </c>
      <c r="V205" s="431">
        <f t="shared" si="60"/>
        <v>34000</v>
      </c>
      <c r="W205" s="213">
        <f t="shared" si="59"/>
        <v>136000</v>
      </c>
    </row>
    <row r="206" spans="1:25" ht="18.75" customHeight="1">
      <c r="A206" s="215"/>
      <c r="B206" s="192" t="s">
        <v>10</v>
      </c>
      <c r="C206" s="192"/>
      <c r="D206" s="197">
        <v>828</v>
      </c>
      <c r="E206" s="198" t="s">
        <v>123</v>
      </c>
      <c r="F206" s="197" t="s">
        <v>151</v>
      </c>
      <c r="G206" s="197">
        <v>800</v>
      </c>
      <c r="H206" s="197">
        <v>828</v>
      </c>
      <c r="I206" s="198" t="s">
        <v>123</v>
      </c>
      <c r="J206" s="197" t="s">
        <v>151</v>
      </c>
      <c r="K206" s="197">
        <v>800</v>
      </c>
      <c r="L206" s="197"/>
      <c r="M206" s="197"/>
      <c r="N206" s="197"/>
      <c r="O206" s="197"/>
      <c r="P206" s="193">
        <v>0</v>
      </c>
      <c r="Q206" s="193">
        <v>0</v>
      </c>
      <c r="R206" s="193">
        <v>0</v>
      </c>
      <c r="S206" s="193">
        <v>34000</v>
      </c>
      <c r="T206" s="193">
        <v>34000</v>
      </c>
      <c r="U206" s="193">
        <v>34000</v>
      </c>
      <c r="V206" s="430">
        <v>34000</v>
      </c>
      <c r="W206" s="211">
        <f t="shared" si="59"/>
        <v>136000</v>
      </c>
    </row>
    <row r="207" spans="1:25" ht="78.75" customHeight="1">
      <c r="A207" s="203" t="s">
        <v>152</v>
      </c>
      <c r="B207" s="204" t="s">
        <v>153</v>
      </c>
      <c r="C207" s="204"/>
      <c r="D207" s="205"/>
      <c r="E207" s="205"/>
      <c r="F207" s="205"/>
      <c r="G207" s="205"/>
      <c r="H207" s="205"/>
      <c r="I207" s="205"/>
      <c r="J207" s="205"/>
      <c r="K207" s="205"/>
      <c r="L207" s="205"/>
      <c r="M207" s="205"/>
      <c r="N207" s="205"/>
      <c r="O207" s="205"/>
      <c r="P207" s="206">
        <f t="shared" ref="P207:V207" si="61">P210+P212+P214</f>
        <v>217848.39999999997</v>
      </c>
      <c r="Q207" s="206">
        <f t="shared" si="61"/>
        <v>225531.8</v>
      </c>
      <c r="R207" s="206">
        <f t="shared" si="61"/>
        <v>232989.8</v>
      </c>
      <c r="S207" s="206">
        <f t="shared" si="61"/>
        <v>242309.39199999999</v>
      </c>
      <c r="T207" s="206">
        <f t="shared" si="61"/>
        <v>252001.76767999999</v>
      </c>
      <c r="U207" s="206">
        <f t="shared" si="61"/>
        <v>262081.83838720003</v>
      </c>
      <c r="V207" s="439">
        <f t="shared" si="61"/>
        <v>272565.11192268803</v>
      </c>
      <c r="W207" s="220">
        <f t="shared" si="59"/>
        <v>1705328.1099898883</v>
      </c>
    </row>
    <row r="208" spans="1:25" ht="18" customHeight="1">
      <c r="A208" s="36"/>
      <c r="B208" s="27" t="s">
        <v>10</v>
      </c>
      <c r="C208" s="27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69">
        <f t="shared" ref="P208:V208" si="62">SUM(P210:P214)</f>
        <v>217848.39999999997</v>
      </c>
      <c r="Q208" s="71">
        <f t="shared" si="62"/>
        <v>225531.8</v>
      </c>
      <c r="R208" s="71">
        <f t="shared" si="62"/>
        <v>232989.8</v>
      </c>
      <c r="S208" s="71">
        <f t="shared" si="62"/>
        <v>242309.39199999999</v>
      </c>
      <c r="T208" s="71">
        <f t="shared" si="62"/>
        <v>252001.76767999999</v>
      </c>
      <c r="U208" s="71">
        <f t="shared" si="62"/>
        <v>262081.83838720003</v>
      </c>
      <c r="V208" s="71">
        <f t="shared" si="62"/>
        <v>272565.11192268803</v>
      </c>
      <c r="W208" s="73">
        <f t="shared" si="59"/>
        <v>1705328.1099898883</v>
      </c>
    </row>
    <row r="209" spans="1:23" ht="18.75" customHeight="1">
      <c r="A209" s="58" t="s">
        <v>154</v>
      </c>
      <c r="B209" s="105" t="s">
        <v>155</v>
      </c>
      <c r="C209" s="105"/>
      <c r="D209" s="74"/>
      <c r="E209" s="74"/>
      <c r="F209" s="74"/>
      <c r="G209" s="74"/>
      <c r="H209" s="74"/>
      <c r="I209" s="74"/>
      <c r="J209" s="74"/>
      <c r="K209" s="288"/>
      <c r="L209" s="288"/>
      <c r="M209" s="288"/>
      <c r="N209" s="288"/>
      <c r="O209" s="288"/>
      <c r="P209" s="288"/>
      <c r="Q209" s="293"/>
      <c r="R209" s="293"/>
      <c r="S209" s="293"/>
      <c r="T209" s="293"/>
      <c r="U209" s="75"/>
      <c r="V209" s="75"/>
      <c r="W209" s="294"/>
    </row>
    <row r="210" spans="1:23" ht="16.5" customHeight="1">
      <c r="A210" s="36"/>
      <c r="B210" s="27" t="s">
        <v>10</v>
      </c>
      <c r="C210" s="27"/>
      <c r="D210" s="104">
        <v>828</v>
      </c>
      <c r="E210" s="163" t="s">
        <v>123</v>
      </c>
      <c r="F210" s="104" t="s">
        <v>156</v>
      </c>
      <c r="G210" s="104"/>
      <c r="H210" s="104">
        <v>828</v>
      </c>
      <c r="I210" s="163" t="s">
        <v>123</v>
      </c>
      <c r="J210" s="104" t="s">
        <v>196</v>
      </c>
      <c r="K210" s="392"/>
      <c r="L210" s="392"/>
      <c r="M210" s="392"/>
      <c r="N210" s="392"/>
      <c r="O210" s="392"/>
      <c r="P210" s="226">
        <f>35662.1+3308+44273.7-44273.7</f>
        <v>38970.099999999991</v>
      </c>
      <c r="Q210" s="226">
        <f>36823.1+3308</f>
        <v>40131.1</v>
      </c>
      <c r="R210" s="226">
        <f>38219.1+3308</f>
        <v>41527.1</v>
      </c>
      <c r="S210" s="285">
        <f>R210*1.04</f>
        <v>43188.184000000001</v>
      </c>
      <c r="T210" s="285">
        <f>S210*1.04</f>
        <v>44915.711360000001</v>
      </c>
      <c r="U210" s="285">
        <f>T210*1.04</f>
        <v>46712.339814400002</v>
      </c>
      <c r="V210" s="303">
        <f>U210*1.04</f>
        <v>48580.833406976002</v>
      </c>
      <c r="W210" s="291">
        <f t="shared" si="59"/>
        <v>304025.36858137604</v>
      </c>
    </row>
    <row r="211" spans="1:23" ht="33" customHeight="1">
      <c r="A211" s="58" t="s">
        <v>157</v>
      </c>
      <c r="B211" s="105" t="s">
        <v>162</v>
      </c>
      <c r="C211" s="105"/>
      <c r="D211" s="74"/>
      <c r="E211" s="74"/>
      <c r="F211" s="74"/>
      <c r="G211" s="74"/>
      <c r="H211" s="74"/>
      <c r="I211" s="74"/>
      <c r="J211" s="74"/>
      <c r="K211" s="288"/>
      <c r="L211" s="288"/>
      <c r="M211" s="288"/>
      <c r="N211" s="288"/>
      <c r="O211" s="288"/>
      <c r="P211" s="288"/>
      <c r="Q211" s="293"/>
      <c r="R211" s="293"/>
      <c r="S211" s="293"/>
      <c r="T211" s="293"/>
      <c r="U211" s="75"/>
      <c r="V211" s="75"/>
      <c r="W211" s="294"/>
    </row>
    <row r="212" spans="1:23" ht="19.5" customHeight="1">
      <c r="A212" s="26"/>
      <c r="B212" s="27" t="s">
        <v>10</v>
      </c>
      <c r="C212" s="27"/>
      <c r="D212" s="104">
        <v>828</v>
      </c>
      <c r="E212" s="163" t="s">
        <v>159</v>
      </c>
      <c r="F212" s="104" t="s">
        <v>163</v>
      </c>
      <c r="G212" s="104"/>
      <c r="H212" s="104">
        <v>828</v>
      </c>
      <c r="I212" s="163" t="s">
        <v>159</v>
      </c>
      <c r="J212" s="104" t="s">
        <v>163</v>
      </c>
      <c r="K212" s="392"/>
      <c r="L212" s="392"/>
      <c r="M212" s="392"/>
      <c r="N212" s="392"/>
      <c r="O212" s="392"/>
      <c r="P212" s="385">
        <v>143328</v>
      </c>
      <c r="Q212" s="285">
        <v>148465</v>
      </c>
      <c r="R212" s="285">
        <v>153218</v>
      </c>
      <c r="S212" s="285">
        <f>R212*1.04</f>
        <v>159346.72</v>
      </c>
      <c r="T212" s="285">
        <f t="shared" ref="T212:V212" si="63">S212*1.04</f>
        <v>165720.5888</v>
      </c>
      <c r="U212" s="285">
        <f t="shared" si="63"/>
        <v>172349.41235200001</v>
      </c>
      <c r="V212" s="303">
        <f t="shared" si="63"/>
        <v>179243.38884608002</v>
      </c>
      <c r="W212" s="445">
        <f t="shared" si="59"/>
        <v>1121671.1099980799</v>
      </c>
    </row>
    <row r="213" spans="1:23" ht="31.5">
      <c r="A213" s="58" t="s">
        <v>161</v>
      </c>
      <c r="B213" s="105" t="s">
        <v>165</v>
      </c>
      <c r="C213" s="105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5"/>
      <c r="R213" s="75"/>
      <c r="S213" s="75"/>
      <c r="T213" s="75"/>
      <c r="U213" s="75"/>
      <c r="V213" s="75"/>
      <c r="W213" s="76"/>
    </row>
    <row r="214" spans="1:23" ht="18.75" customHeight="1" thickBot="1">
      <c r="A214" s="164"/>
      <c r="B214" s="165" t="s">
        <v>10</v>
      </c>
      <c r="C214" s="165"/>
      <c r="D214" s="166">
        <v>828</v>
      </c>
      <c r="E214" s="167" t="s">
        <v>123</v>
      </c>
      <c r="F214" s="166" t="s">
        <v>163</v>
      </c>
      <c r="G214" s="166"/>
      <c r="H214" s="166">
        <v>828</v>
      </c>
      <c r="I214" s="167" t="s">
        <v>123</v>
      </c>
      <c r="J214" s="166" t="s">
        <v>163</v>
      </c>
      <c r="K214" s="166"/>
      <c r="L214" s="166"/>
      <c r="M214" s="166"/>
      <c r="N214" s="166"/>
      <c r="O214" s="166"/>
      <c r="P214" s="459">
        <v>35550.300000000003</v>
      </c>
      <c r="Q214" s="459">
        <v>36935.699999999997</v>
      </c>
      <c r="R214" s="459">
        <v>38244.699999999997</v>
      </c>
      <c r="S214" s="459">
        <f>R214*1.04</f>
        <v>39774.487999999998</v>
      </c>
      <c r="T214" s="459">
        <f>S214*1.04</f>
        <v>41365.467519999998</v>
      </c>
      <c r="U214" s="459">
        <f>T214*1.04</f>
        <v>43020.086220799996</v>
      </c>
      <c r="V214" s="460">
        <f>U214*1.04</f>
        <v>44740.889669632001</v>
      </c>
      <c r="W214" s="461">
        <f t="shared" si="59"/>
        <v>279631.63141043199</v>
      </c>
    </row>
  </sheetData>
  <mergeCells count="29">
    <mergeCell ref="A60:A61"/>
    <mergeCell ref="B60:B61"/>
    <mergeCell ref="C60:C61"/>
    <mergeCell ref="B63:B64"/>
    <mergeCell ref="L4:O4"/>
    <mergeCell ref="A44:A45"/>
    <mergeCell ref="B44:B45"/>
    <mergeCell ref="C44:C45"/>
    <mergeCell ref="A46:A49"/>
    <mergeCell ref="B46:B49"/>
    <mergeCell ref="C46:C49"/>
    <mergeCell ref="D6:G6"/>
    <mergeCell ref="H6:K6"/>
    <mergeCell ref="A33:A34"/>
    <mergeCell ref="B33:B34"/>
    <mergeCell ref="C33:C34"/>
    <mergeCell ref="A35:A38"/>
    <mergeCell ref="B35:B39"/>
    <mergeCell ref="C35:C39"/>
    <mergeCell ref="A1:V1"/>
    <mergeCell ref="A2:V2"/>
    <mergeCell ref="A4:A5"/>
    <mergeCell ref="B4:B5"/>
    <mergeCell ref="C4:C5"/>
    <mergeCell ref="D4:G4"/>
    <mergeCell ref="H4:K4"/>
    <mergeCell ref="P4:W4"/>
    <mergeCell ref="D5:G5"/>
    <mergeCell ref="H5:K5"/>
  </mergeCells>
  <pageMargins left="0.59055118110236227" right="0.59055118110236227" top="0.39370078740157483" bottom="0.39370078740157483" header="0.11811023622047245" footer="0.31496062992125984"/>
  <pageSetup paperSize="9" scale="53" firstPageNumber="2147483648" fitToHeight="7" orientation="landscape" r:id="rId1"/>
  <headerFooter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Р7-Офис/7.2.2.0</Application>
  <DocSecurity>0</DocSecurity>
  <ScaleCrop>false</ScaleCrop>
  <HeadingPairs>
    <vt:vector size="4" baseType="variant">
      <vt:variant>
        <vt:lpstr>Листы</vt:lpstr>
      </vt:variant>
      <vt:variant>
        <vt:i4>34</vt:i4>
      </vt:variant>
      <vt:variant>
        <vt:lpstr>Именованные диапазоны</vt:lpstr>
      </vt:variant>
      <vt:variant>
        <vt:i4>99</vt:i4>
      </vt:variant>
    </vt:vector>
  </HeadingPairs>
  <TitlesOfParts>
    <vt:vector size="133" baseType="lpstr">
      <vt:lpstr>Приложение УТОЧ 10.08.2023</vt:lpstr>
      <vt:lpstr>Приложение УТОЧ 29.08.2023</vt:lpstr>
      <vt:lpstr>Прилож. УТОЧ для защиты 30.08.</vt:lpstr>
      <vt:lpstr>Прилож. УТОЧ 09.10.2023</vt:lpstr>
      <vt:lpstr>Прилож. УРЕЗАНОЕ 12.10.2023</vt:lpstr>
      <vt:lpstr>Прилож. УРЕЗ. 13.10.2023 УТОЧ.</vt:lpstr>
      <vt:lpstr>Прилож.УТОЧ 17.10.2023</vt:lpstr>
      <vt:lpstr>Прилож.УТОЧ 18.10.2023 уточ</vt:lpstr>
      <vt:lpstr>Прилож.УТОЧ 27.10.2023 без ФБ</vt:lpstr>
      <vt:lpstr>Прилож.УТОЧ 30.10.23(1-е чтение</vt:lpstr>
      <vt:lpstr>Прилож.УТОЧ  17.11.23(2-е чтен)</vt:lpstr>
      <vt:lpstr>Прилож.УТОЧ  22.11.23(2-е чтен)</vt:lpstr>
      <vt:lpstr>Прилож.УТОЧ  24.11.23 (2-е чт) </vt:lpstr>
      <vt:lpstr>Прилож.УТОЧ  28.11.23 (2-чтени)</vt:lpstr>
      <vt:lpstr>Прилож.УТОЧ  29.11.23 (2-чтен)</vt:lpstr>
      <vt:lpstr>Прилож.УТОЧ  04.12.23 (2чтение)</vt:lpstr>
      <vt:lpstr>Прилож.УТОЧ  07.12.23 минтранс</vt:lpstr>
      <vt:lpstr>Прилож.УТОЧ  21.12.23 вед проек</vt:lpstr>
      <vt:lpstr>Прилож.УТОЧ  06.02.24 дор фонд</vt:lpstr>
      <vt:lpstr>ДЛЯ СКДФ</vt:lpstr>
      <vt:lpstr>05.03.2024 для поправок</vt:lpstr>
      <vt:lpstr>12.03.2024 для поправок УТОЧ</vt:lpstr>
      <vt:lpstr>13.03.2024 УТОЧ без ФБ</vt:lpstr>
      <vt:lpstr>13.03.2024 УТОЧ+субсидии</vt:lpstr>
      <vt:lpstr>14.03.2024 УТОЧ+субсидии</vt:lpstr>
      <vt:lpstr>21.03.2024 УТОЧ</vt:lpstr>
      <vt:lpstr>15.05.2024 УТОЧ </vt:lpstr>
      <vt:lpstr>21.05.2024 Транспорт не добавят</vt:lpstr>
      <vt:lpstr>22.05.2024 кливер в 360</vt:lpstr>
      <vt:lpstr>24.05.2024 плюсом в 360</vt:lpstr>
      <vt:lpstr>27.05.2024 переносим газопровод</vt:lpstr>
      <vt:lpstr>30.05.2024 убир. субс. Н.Оскол</vt:lpstr>
      <vt:lpstr>14.06.2024 попр. субс и трансп</vt:lpstr>
      <vt:lpstr>30.07.2024 новые коды</vt:lpstr>
      <vt:lpstr>'05.03.2024 для поправок'!Print_Titles</vt:lpstr>
      <vt:lpstr>'12.03.2024 для поправок УТОЧ'!Print_Titles</vt:lpstr>
      <vt:lpstr>'13.03.2024 УТОЧ без ФБ'!Print_Titles</vt:lpstr>
      <vt:lpstr>'13.03.2024 УТОЧ+субсидии'!Print_Titles</vt:lpstr>
      <vt:lpstr>'14.03.2024 УТОЧ+субсидии'!Print_Titles</vt:lpstr>
      <vt:lpstr>'14.06.2024 попр. субс и трансп'!Print_Titles</vt:lpstr>
      <vt:lpstr>'15.05.2024 УТОЧ '!Print_Titles</vt:lpstr>
      <vt:lpstr>'21.03.2024 УТОЧ'!Print_Titles</vt:lpstr>
      <vt:lpstr>'21.05.2024 Транспорт не добавят'!Print_Titles</vt:lpstr>
      <vt:lpstr>'22.05.2024 кливер в 360'!Print_Titles</vt:lpstr>
      <vt:lpstr>'24.05.2024 плюсом в 360'!Print_Titles</vt:lpstr>
      <vt:lpstr>'27.05.2024 переносим газопровод'!Print_Titles</vt:lpstr>
      <vt:lpstr>'30.05.2024 убир. субс. Н.Оскол'!Print_Titles</vt:lpstr>
      <vt:lpstr>'30.07.2024 новые коды'!Print_Titles</vt:lpstr>
      <vt:lpstr>'ДЛЯ СКДФ'!Print_Titles</vt:lpstr>
      <vt:lpstr>'Прилож. УРЕЗ. 13.10.2023 УТОЧ.'!Print_Titles</vt:lpstr>
      <vt:lpstr>'Прилож. УРЕЗАНОЕ 12.10.2023'!Print_Titles</vt:lpstr>
      <vt:lpstr>'Прилож. УТОЧ 09.10.2023'!Print_Titles</vt:lpstr>
      <vt:lpstr>'Прилож. УТОЧ для защиты 30.08.'!Print_Titles</vt:lpstr>
      <vt:lpstr>'Прилож.УТОЧ  04.12.23 (2чтение)'!Print_Titles</vt:lpstr>
      <vt:lpstr>'Прилож.УТОЧ  06.02.24 дор фонд'!Print_Titles</vt:lpstr>
      <vt:lpstr>'Прилож.УТОЧ  07.12.23 минтранс'!Print_Titles</vt:lpstr>
      <vt:lpstr>'Прилож.УТОЧ  17.11.23(2-е чтен)'!Print_Titles</vt:lpstr>
      <vt:lpstr>'Прилож.УТОЧ  21.12.23 вед проек'!Print_Titles</vt:lpstr>
      <vt:lpstr>'Прилож.УТОЧ  22.11.23(2-е чтен)'!Print_Titles</vt:lpstr>
      <vt:lpstr>'Прилож.УТОЧ  24.11.23 (2-е чт) '!Print_Titles</vt:lpstr>
      <vt:lpstr>'Прилож.УТОЧ  28.11.23 (2-чтени)'!Print_Titles</vt:lpstr>
      <vt:lpstr>'Прилож.УТОЧ  29.11.23 (2-чтен)'!Print_Titles</vt:lpstr>
      <vt:lpstr>'Прилож.УТОЧ 17.10.2023'!Print_Titles</vt:lpstr>
      <vt:lpstr>'Прилож.УТОЧ 18.10.2023 уточ'!Print_Titles</vt:lpstr>
      <vt:lpstr>'Прилож.УТОЧ 27.10.2023 без ФБ'!Print_Titles</vt:lpstr>
      <vt:lpstr>'Прилож.УТОЧ 30.10.23(1-е чтение'!Print_Titles</vt:lpstr>
      <vt:lpstr>'Приложение УТОЧ 10.08.2023'!Print_Titles</vt:lpstr>
      <vt:lpstr>'Приложение УТОЧ 29.08.2023'!Print_Titles</vt:lpstr>
      <vt:lpstr>'05.03.2024 для поправок'!Заголовки_для_печати</vt:lpstr>
      <vt:lpstr>'12.03.2024 для поправок УТОЧ'!Заголовки_для_печати</vt:lpstr>
      <vt:lpstr>'13.03.2024 УТОЧ без ФБ'!Заголовки_для_печати</vt:lpstr>
      <vt:lpstr>'13.03.2024 УТОЧ+субсидии'!Заголовки_для_печати</vt:lpstr>
      <vt:lpstr>'14.03.2024 УТОЧ+субсидии'!Заголовки_для_печати</vt:lpstr>
      <vt:lpstr>'14.06.2024 попр. субс и трансп'!Заголовки_для_печати</vt:lpstr>
      <vt:lpstr>'15.05.2024 УТОЧ '!Заголовки_для_печати</vt:lpstr>
      <vt:lpstr>'21.03.2024 УТОЧ'!Заголовки_для_печати</vt:lpstr>
      <vt:lpstr>'21.05.2024 Транспорт не добавят'!Заголовки_для_печати</vt:lpstr>
      <vt:lpstr>'22.05.2024 кливер в 360'!Заголовки_для_печати</vt:lpstr>
      <vt:lpstr>'24.05.2024 плюсом в 360'!Заголовки_для_печати</vt:lpstr>
      <vt:lpstr>'27.05.2024 переносим газопровод'!Заголовки_для_печати</vt:lpstr>
      <vt:lpstr>'30.05.2024 убир. субс. Н.Оскол'!Заголовки_для_печати</vt:lpstr>
      <vt:lpstr>'30.07.2024 новые коды'!Заголовки_для_печати</vt:lpstr>
      <vt:lpstr>'ДЛЯ СКДФ'!Заголовки_для_печати</vt:lpstr>
      <vt:lpstr>'Прилож. УРЕЗ. 13.10.2023 УТОЧ.'!Заголовки_для_печати</vt:lpstr>
      <vt:lpstr>'Прилож. УРЕЗАНОЕ 12.10.2023'!Заголовки_для_печати</vt:lpstr>
      <vt:lpstr>'Прилож. УТОЧ 09.10.2023'!Заголовки_для_печати</vt:lpstr>
      <vt:lpstr>'Прилож.УТОЧ  04.12.23 (2чтение)'!Заголовки_для_печати</vt:lpstr>
      <vt:lpstr>'Прилож.УТОЧ  06.02.24 дор фонд'!Заголовки_для_печати</vt:lpstr>
      <vt:lpstr>'Прилож.УТОЧ  07.12.23 минтранс'!Заголовки_для_печати</vt:lpstr>
      <vt:lpstr>'Прилож.УТОЧ  17.11.23(2-е чтен)'!Заголовки_для_печати</vt:lpstr>
      <vt:lpstr>'Прилож.УТОЧ  21.12.23 вед проек'!Заголовки_для_печати</vt:lpstr>
      <vt:lpstr>'Прилож.УТОЧ  22.11.23(2-е чтен)'!Заголовки_для_печати</vt:lpstr>
      <vt:lpstr>'Прилож.УТОЧ  24.11.23 (2-е чт) '!Заголовки_для_печати</vt:lpstr>
      <vt:lpstr>'Прилож.УТОЧ  28.11.23 (2-чтени)'!Заголовки_для_печати</vt:lpstr>
      <vt:lpstr>'Прилож.УТОЧ  29.11.23 (2-чтен)'!Заголовки_для_печати</vt:lpstr>
      <vt:lpstr>'Прилож.УТОЧ 17.10.2023'!Заголовки_для_печати</vt:lpstr>
      <vt:lpstr>'Прилож.УТОЧ 18.10.2023 уточ'!Заголовки_для_печати</vt:lpstr>
      <vt:lpstr>'Прилож.УТОЧ 27.10.2023 без ФБ'!Заголовки_для_печати</vt:lpstr>
      <vt:lpstr>'Прилож.УТОЧ 30.10.23(1-е чтение'!Заголовки_для_печати</vt:lpstr>
      <vt:lpstr>'05.03.2024 для поправок'!Область_печати</vt:lpstr>
      <vt:lpstr>'12.03.2024 для поправок УТОЧ'!Область_печати</vt:lpstr>
      <vt:lpstr>'13.03.2024 УТОЧ без ФБ'!Область_печати</vt:lpstr>
      <vt:lpstr>'13.03.2024 УТОЧ+субсидии'!Область_печати</vt:lpstr>
      <vt:lpstr>'14.03.2024 УТОЧ+субсидии'!Область_печати</vt:lpstr>
      <vt:lpstr>'14.06.2024 попр. субс и трансп'!Область_печати</vt:lpstr>
      <vt:lpstr>'15.05.2024 УТОЧ '!Область_печати</vt:lpstr>
      <vt:lpstr>'21.03.2024 УТОЧ'!Область_печати</vt:lpstr>
      <vt:lpstr>'21.05.2024 Транспорт не добавят'!Область_печати</vt:lpstr>
      <vt:lpstr>'22.05.2024 кливер в 360'!Область_печати</vt:lpstr>
      <vt:lpstr>'24.05.2024 плюсом в 360'!Область_печати</vt:lpstr>
      <vt:lpstr>'27.05.2024 переносим газопровод'!Область_печати</vt:lpstr>
      <vt:lpstr>'30.05.2024 убир. субс. Н.Оскол'!Область_печати</vt:lpstr>
      <vt:lpstr>'30.07.2024 новые коды'!Область_печати</vt:lpstr>
      <vt:lpstr>'ДЛЯ СКДФ'!Область_печати</vt:lpstr>
      <vt:lpstr>'Прилож. УРЕЗ. 13.10.2023 УТОЧ.'!Область_печати</vt:lpstr>
      <vt:lpstr>'Прилож. УРЕЗАНОЕ 12.10.2023'!Область_печати</vt:lpstr>
      <vt:lpstr>'Прилож. УТОЧ 09.10.2023'!Область_печати</vt:lpstr>
      <vt:lpstr>'Прилож. УТОЧ для защиты 30.08.'!Область_печати</vt:lpstr>
      <vt:lpstr>'Прилож.УТОЧ  04.12.23 (2чтение)'!Область_печати</vt:lpstr>
      <vt:lpstr>'Прилож.УТОЧ  06.02.24 дор фонд'!Область_печати</vt:lpstr>
      <vt:lpstr>'Прилож.УТОЧ  07.12.23 минтранс'!Область_печати</vt:lpstr>
      <vt:lpstr>'Прилож.УТОЧ  17.11.23(2-е чтен)'!Область_печати</vt:lpstr>
      <vt:lpstr>'Прилож.УТОЧ  21.12.23 вед проек'!Область_печати</vt:lpstr>
      <vt:lpstr>'Прилож.УТОЧ  22.11.23(2-е чтен)'!Область_печати</vt:lpstr>
      <vt:lpstr>'Прилож.УТОЧ  24.11.23 (2-е чт) '!Область_печати</vt:lpstr>
      <vt:lpstr>'Прилож.УТОЧ  28.11.23 (2-чтени)'!Область_печати</vt:lpstr>
      <vt:lpstr>'Прилож.УТОЧ  29.11.23 (2-чтен)'!Область_печати</vt:lpstr>
      <vt:lpstr>'Прилож.УТОЧ 17.10.2023'!Область_печати</vt:lpstr>
      <vt:lpstr>'Прилож.УТОЧ 18.10.2023 уточ'!Область_печати</vt:lpstr>
      <vt:lpstr>'Прилож.УТОЧ 27.10.2023 без ФБ'!Область_печати</vt:lpstr>
      <vt:lpstr>'Прилож.УТОЧ 30.10.23(1-е чтение'!Область_печати</vt:lpstr>
      <vt:lpstr>'Приложение УТОЧ 10.08.2023'!Область_печати</vt:lpstr>
      <vt:lpstr>'Приложение УТОЧ 29.08.2023'!Область_печати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Шеховцова</dc:creator>
  <cp:lastModifiedBy>Шеховцова</cp:lastModifiedBy>
  <cp:revision>2</cp:revision>
  <cp:lastPrinted>2024-06-20T07:56:22Z</cp:lastPrinted>
  <dcterms:created xsi:type="dcterms:W3CDTF">2023-08-08T13:17:24Z</dcterms:created>
  <dcterms:modified xsi:type="dcterms:W3CDTF">2024-07-30T08:05:44Z</dcterms:modified>
</cp:coreProperties>
</file>